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1.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tables/table1.xml" ContentType="application/vnd.openxmlformats-officedocument.spreadsheetml.table+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Rscosta\Downloads\Pecas_Tecnicas_Editaveis (3)\Peças Técnicas Editáveis\"/>
    </mc:Choice>
  </mc:AlternateContent>
  <xr:revisionPtr revIDLastSave="0" documentId="13_ncr:1_{20DE4202-C3E5-4602-9DB7-0E8D5F516CF6}" xr6:coauthVersionLast="47" xr6:coauthVersionMax="47" xr10:uidLastSave="{00000000-0000-0000-0000-000000000000}"/>
  <bookViews>
    <workbookView xWindow="-28920" yWindow="-120" windowWidth="29040" windowHeight="15720" tabRatio="879" xr2:uid="{00000000-000D-0000-FFFF-FFFF00000000}"/>
  </bookViews>
  <sheets>
    <sheet name="Planilha Orçamentária" sheetId="49" r:id="rId1"/>
    <sheet name="Planejamento" sheetId="67" r:id="rId2"/>
    <sheet name="Levantamento Fiscalização" sheetId="34" r:id="rId3"/>
    <sheet name="Quantitativo" sheetId="40" r:id="rId4"/>
    <sheet name="Histograma" sheetId="55" r:id="rId5"/>
    <sheet name="Refeição" sheetId="60" r:id="rId6"/>
    <sheet name="BDI COM DESON." sheetId="44" r:id="rId7"/>
    <sheet name="BDI SEM DESON." sheetId="45" r:id="rId8"/>
    <sheet name="Composições" sheetId="65" r:id="rId9"/>
    <sheet name="Insumos" sheetId="66" r:id="rId10"/>
    <sheet name="COTAÇÕES" sheetId="47" r:id="rId11"/>
    <sheet name="Patamarização" sheetId="35" r:id="rId12"/>
    <sheet name="Demolição" sheetId="42" r:id="rId13"/>
    <sheet name="Passeio" sheetId="36" r:id="rId14"/>
    <sheet name="MEMÓRIA BLOCOS (MURO ARRIMO)" sheetId="38" r:id="rId15"/>
    <sheet name="MEMÓRIA AÇO (MURO ARRIMO)" sheetId="39" r:id="rId16"/>
    <sheet name="MEMÓRIA AÇO (ESTRUTURA)" sheetId="41" r:id="rId17"/>
    <sheet name="MEMÓRIA CÁLCULO (CONCRETO)" sheetId="43" r:id="rId18"/>
  </sheets>
  <externalReferences>
    <externalReference r:id="rId19"/>
    <externalReference r:id="rId20"/>
    <externalReference r:id="rId21"/>
    <externalReference r:id="rId22"/>
    <externalReference r:id="rId23"/>
    <externalReference r:id="rId24"/>
  </externalReferences>
  <definedNames>
    <definedName name="\a">#N/A</definedName>
    <definedName name="___1Excel_BuiltIn_Print_Titles_15_1_1_1_1" localSheetId="16">#REF!</definedName>
    <definedName name="___1Excel_BuiltIn_Print_Titles_15_1_1_1_1" localSheetId="15">#REF!</definedName>
    <definedName name="___1Excel_BuiltIn_Print_Titles_15_1_1_1_1" localSheetId="14">#REF!</definedName>
    <definedName name="___1Excel_BuiltIn_Print_Titles_15_1_1_1_1">#REF!</definedName>
    <definedName name="___2Excel_BuiltIn_Print_Titles_16_1" localSheetId="16">#REF!,#REF!</definedName>
    <definedName name="___2Excel_BuiltIn_Print_Titles_16_1" localSheetId="15">#REF!,#REF!</definedName>
    <definedName name="___2Excel_BuiltIn_Print_Titles_16_1" localSheetId="14">#REF!,#REF!</definedName>
    <definedName name="___2Excel_BuiltIn_Print_Titles_16_1">#REF!,#REF!</definedName>
    <definedName name="___3Excel_BuiltIn_Print_Titles_16_1_1_1" localSheetId="16">#REF!</definedName>
    <definedName name="___3Excel_BuiltIn_Print_Titles_16_1_1_1" localSheetId="15">#REF!</definedName>
    <definedName name="___3Excel_BuiltIn_Print_Titles_16_1_1_1" localSheetId="14">#REF!</definedName>
    <definedName name="___3Excel_BuiltIn_Print_Titles_16_1_1_1">#REF!</definedName>
    <definedName name="__1Excel_BuiltIn_Print_Titles_15_1_1_1_1" localSheetId="16">#REF!</definedName>
    <definedName name="__1Excel_BuiltIn_Print_Titles_15_1_1_1_1" localSheetId="15">#REF!</definedName>
    <definedName name="__1Excel_BuiltIn_Print_Titles_15_1_1_1_1" localSheetId="14">#REF!</definedName>
    <definedName name="__1Excel_BuiltIn_Print_Titles_15_1_1_1_1">#REF!</definedName>
    <definedName name="__2Excel_BuiltIn_Print_Titles_16_1" localSheetId="16">#REF!,#REF!</definedName>
    <definedName name="__2Excel_BuiltIn_Print_Titles_16_1" localSheetId="15">#REF!,#REF!</definedName>
    <definedName name="__2Excel_BuiltIn_Print_Titles_16_1" localSheetId="14">#REF!,#REF!</definedName>
    <definedName name="__2Excel_BuiltIn_Print_Titles_16_1">#REF!,#REF!</definedName>
    <definedName name="__2Excel_BuiltIn_Print_Titles_17_1" localSheetId="16">#REF!,#REF!</definedName>
    <definedName name="__2Excel_BuiltIn_Print_Titles_17_1" localSheetId="15">#REF!,#REF!</definedName>
    <definedName name="__2Excel_BuiltIn_Print_Titles_17_1" localSheetId="14">#REF!,#REF!</definedName>
    <definedName name="__2Excel_BuiltIn_Print_Titles_17_1">#REF!,#REF!</definedName>
    <definedName name="__3Excel_BuiltIn_Print_Titles_16_1_1_1" localSheetId="16">#REF!</definedName>
    <definedName name="__3Excel_BuiltIn_Print_Titles_16_1_1_1" localSheetId="15">#REF!</definedName>
    <definedName name="__3Excel_BuiltIn_Print_Titles_16_1_1_1" localSheetId="14">#REF!</definedName>
    <definedName name="__3Excel_BuiltIn_Print_Titles_16_1_1_1">#REF!</definedName>
    <definedName name="__3Excel_BuiltIn_Print_Titles_18_1" localSheetId="16">#REF!,#REF!</definedName>
    <definedName name="__3Excel_BuiltIn_Print_Titles_18_1" localSheetId="15">#REF!,#REF!</definedName>
    <definedName name="__3Excel_BuiltIn_Print_Titles_18_1" localSheetId="14">#REF!,#REF!</definedName>
    <definedName name="__3Excel_BuiltIn_Print_Titles_18_1">#REF!,#REF!</definedName>
    <definedName name="__4Excel_BuiltIn_Print_Titles_19_1" localSheetId="16">#REF!,#REF!</definedName>
    <definedName name="__4Excel_BuiltIn_Print_Titles_19_1" localSheetId="15">#REF!,#REF!</definedName>
    <definedName name="__4Excel_BuiltIn_Print_Titles_19_1" localSheetId="14">#REF!,#REF!</definedName>
    <definedName name="__4Excel_BuiltIn_Print_Titles_19_1">#REF!,#REF!</definedName>
    <definedName name="__5Excel_BuiltIn_Print_Titles_18_1" localSheetId="16">#REF!,#REF!</definedName>
    <definedName name="__5Excel_BuiltIn_Print_Titles_18_1" localSheetId="15">#REF!,#REF!</definedName>
    <definedName name="__5Excel_BuiltIn_Print_Titles_18_1" localSheetId="14">#REF!,#REF!</definedName>
    <definedName name="__5Excel_BuiltIn_Print_Titles_18_1">#REF!,#REF!</definedName>
    <definedName name="__5Excel_BuiltIn_Print_Titles_21_1_1_1" localSheetId="16">#REF!,#REF!</definedName>
    <definedName name="__5Excel_BuiltIn_Print_Titles_21_1_1_1" localSheetId="15">#REF!,#REF!</definedName>
    <definedName name="__5Excel_BuiltIn_Print_Titles_21_1_1_1" localSheetId="14">#REF!,#REF!</definedName>
    <definedName name="__5Excel_BuiltIn_Print_Titles_21_1_1_1">#REF!,#REF!</definedName>
    <definedName name="__6Excel_BuiltIn_Print_Titles_19_1" localSheetId="16">#REF!,#REF!</definedName>
    <definedName name="__6Excel_BuiltIn_Print_Titles_19_1" localSheetId="15">#REF!,#REF!</definedName>
    <definedName name="__6Excel_BuiltIn_Print_Titles_19_1" localSheetId="14">#REF!,#REF!</definedName>
    <definedName name="__6Excel_BuiltIn_Print_Titles_19_1">#REF!,#REF!</definedName>
    <definedName name="__7Excel_BuiltIn_Print_Titles_21_1_1_1" localSheetId="16">#REF!,#REF!</definedName>
    <definedName name="__7Excel_BuiltIn_Print_Titles_21_1_1_1" localSheetId="15">#REF!,#REF!</definedName>
    <definedName name="__7Excel_BuiltIn_Print_Titles_21_1_1_1" localSheetId="14">#REF!,#REF!</definedName>
    <definedName name="__7Excel_BuiltIn_Print_Titles_21_1_1_1">#REF!,#REF!</definedName>
    <definedName name="_10Excel_BuiltIn_Print_Titles_16_1">'[1]rev int TP ímpar'!$A$1:$B$65535,'[1]rev int TP ímpar'!$A$1:$IV$6</definedName>
    <definedName name="_10Excel_BuiltIn_Print_Titles_17_1">'[2]rev int TP'!$A$1:$B$65536,'[2]rev int TP'!$A$1:$IV$6</definedName>
    <definedName name="_11Excel_BuiltIn_Print_Titles_18_1" localSheetId="16">#REF!,#REF!</definedName>
    <definedName name="_11Excel_BuiltIn_Print_Titles_18_1" localSheetId="15">#REF!,#REF!</definedName>
    <definedName name="_11Excel_BuiltIn_Print_Titles_18_1" localSheetId="14">#REF!,#REF!</definedName>
    <definedName name="_11Excel_BuiltIn_Print_Titles_18_1">#REF!,#REF!</definedName>
    <definedName name="_12Excel_BuiltIn_Print_Titles_19_1" localSheetId="16">#REF!,#REF!</definedName>
    <definedName name="_12Excel_BuiltIn_Print_Titles_19_1" localSheetId="15">#REF!,#REF!</definedName>
    <definedName name="_12Excel_BuiltIn_Print_Titles_19_1" localSheetId="14">#REF!,#REF!</definedName>
    <definedName name="_12Excel_BuiltIn_Print_Titles_19_1">#REF!,#REF!</definedName>
    <definedName name="_13Excel_BuiltIn_Print_Titles_21_1_1_1" localSheetId="16">#REF!,#REF!</definedName>
    <definedName name="_13Excel_BuiltIn_Print_Titles_21_1_1_1" localSheetId="15">#REF!,#REF!</definedName>
    <definedName name="_13Excel_BuiltIn_Print_Titles_21_1_1_1" localSheetId="14">#REF!,#REF!</definedName>
    <definedName name="_13Excel_BuiltIn_Print_Titles_21_1_1_1">#REF!,#REF!</definedName>
    <definedName name="_14Excel_BuiltIn_Print_Titles_21_1_1_1" localSheetId="16">#REF!,#REF!</definedName>
    <definedName name="_14Excel_BuiltIn_Print_Titles_21_1_1_1" localSheetId="15">#REF!,#REF!</definedName>
    <definedName name="_14Excel_BuiltIn_Print_Titles_21_1_1_1" localSheetId="14">#REF!,#REF!</definedName>
    <definedName name="_14Excel_BuiltIn_Print_Titles_21_1_1_1">#REF!,#REF!</definedName>
    <definedName name="_15Excel_BuiltIn_Print_Titles_17_1" localSheetId="16">#REF!,#REF!</definedName>
    <definedName name="_15Excel_BuiltIn_Print_Titles_17_1" localSheetId="15">#REF!,#REF!</definedName>
    <definedName name="_15Excel_BuiltIn_Print_Titles_17_1" localSheetId="14">#REF!,#REF!</definedName>
    <definedName name="_15Excel_BuiltIn_Print_Titles_17_1">#REF!,#REF!</definedName>
    <definedName name="_16Excel_BuiltIn_Print_Titles_18_1" localSheetId="16">#REF!,#REF!</definedName>
    <definedName name="_16Excel_BuiltIn_Print_Titles_18_1" localSheetId="15">#REF!,#REF!</definedName>
    <definedName name="_16Excel_BuiltIn_Print_Titles_18_1" localSheetId="14">#REF!,#REF!</definedName>
    <definedName name="_16Excel_BuiltIn_Print_Titles_18_1">#REF!,#REF!</definedName>
    <definedName name="_17Excel_BuiltIn_Print_Titles_19_1" localSheetId="16">#REF!,#REF!</definedName>
    <definedName name="_17Excel_BuiltIn_Print_Titles_19_1" localSheetId="15">#REF!,#REF!</definedName>
    <definedName name="_17Excel_BuiltIn_Print_Titles_19_1" localSheetId="14">#REF!,#REF!</definedName>
    <definedName name="_17Excel_BuiltIn_Print_Titles_19_1">#REF!,#REF!</definedName>
    <definedName name="_18Excel_BuiltIn_Print_Titles_21_1_1_1" localSheetId="16">#REF!,#REF!</definedName>
    <definedName name="_18Excel_BuiltIn_Print_Titles_21_1_1_1" localSheetId="15">#REF!,#REF!</definedName>
    <definedName name="_18Excel_BuiltIn_Print_Titles_21_1_1_1" localSheetId="14">#REF!,#REF!</definedName>
    <definedName name="_18Excel_BuiltIn_Print_Titles_21_1_1_1">#REF!,#REF!</definedName>
    <definedName name="_1Excel_BuiltIn_Print_Titles_15_1_1_1_1" localSheetId="16">#REF!</definedName>
    <definedName name="_1Excel_BuiltIn_Print_Titles_15_1_1_1_1" localSheetId="15">#REF!</definedName>
    <definedName name="_1Excel_BuiltIn_Print_Titles_15_1_1_1_1" localSheetId="14">#REF!</definedName>
    <definedName name="_1Excel_BuiltIn_Print_Titles_15_1_1_1_1">#REF!</definedName>
    <definedName name="_1Excel_BuiltIn_Print_Titles_16_1">'[1]rev int TP ímpar'!$A$1:$B$65535,'[1]rev int TP ímpar'!$A$1:$IV$6</definedName>
    <definedName name="_20Excel_BuiltIn_Print_Titles_17_1">'[1]rev int TP par'!$A$1:$B$65535,'[1]rev int TP par'!$A$1:$IV$6</definedName>
    <definedName name="_22Excel_BuiltIn_Print_Titles_19_1">'[1]rev int pav 22_'!$A$1:$B$65535,'[1]rev int pav 22_'!$A$1:$IV$6</definedName>
    <definedName name="_23Excel_BuiltIn_Print_Titles_17_1" localSheetId="16">#REF!,#REF!</definedName>
    <definedName name="_23Excel_BuiltIn_Print_Titles_17_1" localSheetId="15">#REF!,#REF!</definedName>
    <definedName name="_23Excel_BuiltIn_Print_Titles_17_1" localSheetId="14">#REF!,#REF!</definedName>
    <definedName name="_23Excel_BuiltIn_Print_Titles_17_1">#REF!,#REF!</definedName>
    <definedName name="_24Excel_BuiltIn_Print_Titles_18_1" localSheetId="16">#REF!,#REF!</definedName>
    <definedName name="_24Excel_BuiltIn_Print_Titles_18_1" localSheetId="15">#REF!,#REF!</definedName>
    <definedName name="_24Excel_BuiltIn_Print_Titles_18_1" localSheetId="14">#REF!,#REF!</definedName>
    <definedName name="_24Excel_BuiltIn_Print_Titles_18_1">#REF!,#REF!</definedName>
    <definedName name="_25Excel_BuiltIn_Print_Titles_19_1" localSheetId="16">#REF!,#REF!</definedName>
    <definedName name="_25Excel_BuiltIn_Print_Titles_19_1" localSheetId="15">#REF!,#REF!</definedName>
    <definedName name="_25Excel_BuiltIn_Print_Titles_19_1" localSheetId="14">#REF!,#REF!</definedName>
    <definedName name="_25Excel_BuiltIn_Print_Titles_19_1">#REF!,#REF!</definedName>
    <definedName name="_26Excel_BuiltIn_Print_Titles_21_1_1_1" localSheetId="16">#REF!,#REF!</definedName>
    <definedName name="_26Excel_BuiltIn_Print_Titles_21_1_1_1" localSheetId="15">#REF!,#REF!</definedName>
    <definedName name="_26Excel_BuiltIn_Print_Titles_21_1_1_1" localSheetId="14">#REF!,#REF!</definedName>
    <definedName name="_26Excel_BuiltIn_Print_Titles_21_1_1_1">#REF!,#REF!</definedName>
    <definedName name="_27Excel_BuiltIn_Print_Titles_21_1_1_1">'[1]rev int pav 23_'!$A$1:$B$65530,'[1]rev int pav 23_'!$A$1:$IV$6</definedName>
    <definedName name="_2Excel_BuiltIn_Print_Titles_15_1_1_1_1" localSheetId="16">#REF!</definedName>
    <definedName name="_2Excel_BuiltIn_Print_Titles_15_1_1_1_1" localSheetId="15">#REF!</definedName>
    <definedName name="_2Excel_BuiltIn_Print_Titles_15_1_1_1_1" localSheetId="14">#REF!</definedName>
    <definedName name="_2Excel_BuiltIn_Print_Titles_15_1_1_1_1">#REF!</definedName>
    <definedName name="_2Excel_BuiltIn_Print_Titles_16_1" localSheetId="16">#REF!,#REF!</definedName>
    <definedName name="_2Excel_BuiltIn_Print_Titles_16_1" localSheetId="15">#REF!,#REF!</definedName>
    <definedName name="_2Excel_BuiltIn_Print_Titles_16_1" localSheetId="14">#REF!,#REF!</definedName>
    <definedName name="_2Excel_BuiltIn_Print_Titles_16_1">#REF!,#REF!</definedName>
    <definedName name="_2Excel_BuiltIn_Print_Titles_17_1">'[1]rev int TP par'!$A$1:$B$65535,'[1]rev int TP par'!$A$1:$IV$6</definedName>
    <definedName name="_30Excel_BuiltIn_Print_Titles_18_1">'[1]rev int pav 21_'!$A$1:$B$65535,'[1]rev int pav 21_'!$A$1:$IV$6</definedName>
    <definedName name="_3Excel_BuiltIn_Print_Titles_16_1_1_1" localSheetId="16">#REF!</definedName>
    <definedName name="_3Excel_BuiltIn_Print_Titles_16_1_1_1" localSheetId="15">#REF!</definedName>
    <definedName name="_3Excel_BuiltIn_Print_Titles_16_1_1_1" localSheetId="14">#REF!</definedName>
    <definedName name="_3Excel_BuiltIn_Print_Titles_16_1_1_1">#REF!</definedName>
    <definedName name="_3Excel_BuiltIn_Print_Titles_18_1">'[1]rev int pav 21_'!$A$1:$B$65535,'[1]rev int pav 21_'!$A$1:$IV$6</definedName>
    <definedName name="_40Excel_BuiltIn_Print_Titles_19_1">'[1]rev int pav 22_'!$A$1:$B$65535,'[1]rev int pav 22_'!$A$1:$IV$6</definedName>
    <definedName name="_4Excel_BuiltIn_Print_Titles_16_1" localSheetId="16">#REF!,#REF!</definedName>
    <definedName name="_4Excel_BuiltIn_Print_Titles_16_1" localSheetId="15">#REF!,#REF!</definedName>
    <definedName name="_4Excel_BuiltIn_Print_Titles_16_1" localSheetId="14">#REF!,#REF!</definedName>
    <definedName name="_4Excel_BuiltIn_Print_Titles_16_1">#REF!,#REF!</definedName>
    <definedName name="_4Excel_BuiltIn_Print_Titles_17_1">'[3]rev int TP'!$A$1:$B$65536,'[3]rev int TP'!$A$1:$IV$6</definedName>
    <definedName name="_4Excel_BuiltIn_Print_Titles_19_1">'[1]rev int pav 22_'!$A$1:$B$65535,'[1]rev int pav 22_'!$A$1:$IV$6</definedName>
    <definedName name="_50Excel_BuiltIn_Print_Titles_21_1_1_1">'[1]rev int pav 23_'!$A$1:$B$65530,'[1]rev int pav 23_'!$A$1:$IV$6</definedName>
    <definedName name="_5Excel_BuiltIn_Print_Titles_17_1">'[4]rev int TP'!$A$1:$B$65536,'[4]rev int TP'!$A$1:$IV$6</definedName>
    <definedName name="_5Excel_BuiltIn_Print_Titles_18_1" localSheetId="16">#REF!,#REF!</definedName>
    <definedName name="_5Excel_BuiltIn_Print_Titles_18_1" localSheetId="15">#REF!,#REF!</definedName>
    <definedName name="_5Excel_BuiltIn_Print_Titles_18_1" localSheetId="14">#REF!,#REF!</definedName>
    <definedName name="_5Excel_BuiltIn_Print_Titles_18_1">#REF!,#REF!</definedName>
    <definedName name="_5Excel_BuiltIn_Print_Titles_21_1_1_1">'[1]rev int pav 23_'!$A$1:$B$65530,'[1]rev int pav 23_'!$A$1:$IV$6</definedName>
    <definedName name="_6Excel_BuiltIn_Print_Titles_16_1">'[1]rev int TP ímpar'!$A$1:$B$65535,'[1]rev int TP ímpar'!$A$1:$IV$6</definedName>
    <definedName name="_6Excel_BuiltIn_Print_Titles_16_1_1_1" localSheetId="16">#REF!</definedName>
    <definedName name="_6Excel_BuiltIn_Print_Titles_16_1_1_1" localSheetId="15">#REF!</definedName>
    <definedName name="_6Excel_BuiltIn_Print_Titles_16_1_1_1" localSheetId="14">#REF!</definedName>
    <definedName name="_6Excel_BuiltIn_Print_Titles_16_1_1_1">#REF!</definedName>
    <definedName name="_6Excel_BuiltIn_Print_Titles_18_1" localSheetId="16">#REF!,#REF!</definedName>
    <definedName name="_6Excel_BuiltIn_Print_Titles_18_1" localSheetId="15">#REF!,#REF!</definedName>
    <definedName name="_6Excel_BuiltIn_Print_Titles_18_1" localSheetId="14">#REF!,#REF!</definedName>
    <definedName name="_6Excel_BuiltIn_Print_Titles_18_1">#REF!,#REF!</definedName>
    <definedName name="_6Excel_BuiltIn_Print_Titles_19_1" localSheetId="16">#REF!,#REF!</definedName>
    <definedName name="_6Excel_BuiltIn_Print_Titles_19_1" localSheetId="15">#REF!,#REF!</definedName>
    <definedName name="_6Excel_BuiltIn_Print_Titles_19_1" localSheetId="14">#REF!,#REF!</definedName>
    <definedName name="_6Excel_BuiltIn_Print_Titles_19_1">#REF!,#REF!</definedName>
    <definedName name="_7Excel_BuiltIn_Print_Titles_16_1_1_1" localSheetId="16">#REF!</definedName>
    <definedName name="_7Excel_BuiltIn_Print_Titles_16_1_1_1" localSheetId="15">#REF!</definedName>
    <definedName name="_7Excel_BuiltIn_Print_Titles_16_1_1_1" localSheetId="14">#REF!</definedName>
    <definedName name="_7Excel_BuiltIn_Print_Titles_16_1_1_1">#REF!</definedName>
    <definedName name="_7Excel_BuiltIn_Print_Titles_19_1" localSheetId="16">#REF!,#REF!</definedName>
    <definedName name="_7Excel_BuiltIn_Print_Titles_19_1" localSheetId="15">#REF!,#REF!</definedName>
    <definedName name="_7Excel_BuiltIn_Print_Titles_19_1" localSheetId="14">#REF!,#REF!</definedName>
    <definedName name="_7Excel_BuiltIn_Print_Titles_19_1">#REF!,#REF!</definedName>
    <definedName name="_7Excel_BuiltIn_Print_Titles_21_1_1_1" localSheetId="16">#REF!,#REF!</definedName>
    <definedName name="_7Excel_BuiltIn_Print_Titles_21_1_1_1" localSheetId="15">#REF!,#REF!</definedName>
    <definedName name="_7Excel_BuiltIn_Print_Titles_21_1_1_1" localSheetId="14">#REF!,#REF!</definedName>
    <definedName name="_7Excel_BuiltIn_Print_Titles_21_1_1_1">#REF!,#REF!</definedName>
    <definedName name="_8Excel_BuiltIn_Print_Titles_17_1" localSheetId="16">#REF!,#REF!</definedName>
    <definedName name="_8Excel_BuiltIn_Print_Titles_17_1" localSheetId="15">#REF!,#REF!</definedName>
    <definedName name="_8Excel_BuiltIn_Print_Titles_17_1" localSheetId="14">#REF!,#REF!</definedName>
    <definedName name="_8Excel_BuiltIn_Print_Titles_17_1">#REF!,#REF!</definedName>
    <definedName name="_8Excel_BuiltIn_Print_Titles_21_1_1_1" localSheetId="16">#REF!,#REF!</definedName>
    <definedName name="_8Excel_BuiltIn_Print_Titles_21_1_1_1" localSheetId="15">#REF!,#REF!</definedName>
    <definedName name="_8Excel_BuiltIn_Print_Titles_21_1_1_1" localSheetId="14">#REF!,#REF!</definedName>
    <definedName name="_8Excel_BuiltIn_Print_Titles_21_1_1_1">#REF!,#REF!</definedName>
    <definedName name="_xlchart.v1.0" hidden="1">Refeição!$D$39:$D$1034</definedName>
    <definedName name="_xlchart.v1.1" hidden="1">Refeição!$H$39:$H$1034</definedName>
    <definedName name="A" localSheetId="16">'[5]NBRES-92'!#REF!</definedName>
    <definedName name="A" localSheetId="15">'[5]NBRES-92'!#REF!</definedName>
    <definedName name="A" localSheetId="14">'[5]NBRES-92'!#REF!</definedName>
    <definedName name="A">'[5]NBRES-92'!#REF!</definedName>
    <definedName name="ABRA" localSheetId="16">#REF!</definedName>
    <definedName name="ABRA" localSheetId="15">#REF!</definedName>
    <definedName name="ABRA" localSheetId="14">#REF!</definedName>
    <definedName name="ABRA">#REF!</definedName>
    <definedName name="AÇO" localSheetId="16">{#N/A,#N/A,FALSE,"SS 1";#N/A,#N/A,FALSE,"SS 2";#N/A,#N/A,FALSE,"TER 1 (1)";#N/A,#N/A,FALSE,"TER 1 (2)";#N/A,#N/A,FALSE,"TER 2";#N/A,#N/A,FALSE,"TIPO";#N/A,#N/A,FALSE,"CM  BAR"}</definedName>
    <definedName name="AÇO" localSheetId="15">{#N/A,#N/A,FALSE,"SS 1";#N/A,#N/A,FALSE,"SS 2";#N/A,#N/A,FALSE,"TER 1 (1)";#N/A,#N/A,FALSE,"TER 1 (2)";#N/A,#N/A,FALSE,"TER 2";#N/A,#N/A,FALSE,"TIPO";#N/A,#N/A,FALSE,"CM  BAR"}</definedName>
    <definedName name="AÇO" localSheetId="14">{#N/A,#N/A,FALSE,"SS 1";#N/A,#N/A,FALSE,"SS 2";#N/A,#N/A,FALSE,"TER 1 (1)";#N/A,#N/A,FALSE,"TER 1 (2)";#N/A,#N/A,FALSE,"TER 2";#N/A,#N/A,FALSE,"TIPO";#N/A,#N/A,FALSE,"CM  BAR"}</definedName>
    <definedName name="AÇO">{#N/A,#N/A,FALSE,"SS 1";#N/A,#N/A,FALSE,"SS 2";#N/A,#N/A,FALSE,"TER 1 (1)";#N/A,#N/A,FALSE,"TER 1 (2)";#N/A,#N/A,FALSE,"TER 2";#N/A,#N/A,FALSE,"TIPO";#N/A,#N/A,FALSE,"CM  BAR"}</definedName>
    <definedName name="AÇO_1" localSheetId="16">{#N/A,#N/A,FALSE,"SS 1";#N/A,#N/A,FALSE,"SS 2";#N/A,#N/A,FALSE,"TER 1 (1)";#N/A,#N/A,FALSE,"TER 1 (2)";#N/A,#N/A,FALSE,"TER 2";#N/A,#N/A,FALSE,"TIPO";#N/A,#N/A,FALSE,"CM  BAR"}</definedName>
    <definedName name="AÇO_1" localSheetId="15">{#N/A,#N/A,FALSE,"SS 1";#N/A,#N/A,FALSE,"SS 2";#N/A,#N/A,FALSE,"TER 1 (1)";#N/A,#N/A,FALSE,"TER 1 (2)";#N/A,#N/A,FALSE,"TER 2";#N/A,#N/A,FALSE,"TIPO";#N/A,#N/A,FALSE,"CM  BAR"}</definedName>
    <definedName name="AÇO_1" localSheetId="14">{#N/A,#N/A,FALSE,"SS 1";#N/A,#N/A,FALSE,"SS 2";#N/A,#N/A,FALSE,"TER 1 (1)";#N/A,#N/A,FALSE,"TER 1 (2)";#N/A,#N/A,FALSE,"TER 2";#N/A,#N/A,FALSE,"TIPO";#N/A,#N/A,FALSE,"CM  BAR"}</definedName>
    <definedName name="AÇO_1">{#N/A,#N/A,FALSE,"SS 1";#N/A,#N/A,FALSE,"SS 2";#N/A,#N/A,FALSE,"TER 1 (1)";#N/A,#N/A,FALSE,"TER 1 (2)";#N/A,#N/A,FALSE,"TER 2";#N/A,#N/A,FALSE,"TIPO";#N/A,#N/A,FALSE,"CM  BAR"}</definedName>
    <definedName name="aço2" localSheetId="16">{#N/A,#N/A,FALSE,"LEVFER V2 P";#N/A,#N/A,FALSE,"LEVFER V2 P10%"}</definedName>
    <definedName name="aço2" localSheetId="15">{#N/A,#N/A,FALSE,"LEVFER V2 P";#N/A,#N/A,FALSE,"LEVFER V2 P10%"}</definedName>
    <definedName name="aço2" localSheetId="14">{#N/A,#N/A,FALSE,"LEVFER V2 P";#N/A,#N/A,FALSE,"LEVFER V2 P10%"}</definedName>
    <definedName name="aço2">{#N/A,#N/A,FALSE,"LEVFER V2 P";#N/A,#N/A,FALSE,"LEVFER V2 P10%"}</definedName>
    <definedName name="aço2_1" localSheetId="16">{#N/A,#N/A,FALSE,"LEVFER V2 P";#N/A,#N/A,FALSE,"LEVFER V2 P10%"}</definedName>
    <definedName name="aço2_1" localSheetId="15">{#N/A,#N/A,FALSE,"LEVFER V2 P";#N/A,#N/A,FALSE,"LEVFER V2 P10%"}</definedName>
    <definedName name="aço2_1" localSheetId="14">{#N/A,#N/A,FALSE,"LEVFER V2 P";#N/A,#N/A,FALSE,"LEVFER V2 P10%"}</definedName>
    <definedName name="aço2_1">{#N/A,#N/A,FALSE,"LEVFER V2 P";#N/A,#N/A,FALSE,"LEVFER V2 P10%"}</definedName>
    <definedName name="AGOA" localSheetId="16">#REF!</definedName>
    <definedName name="AGOA" localSheetId="15">#REF!</definedName>
    <definedName name="AGOA" localSheetId="14">#REF!</definedName>
    <definedName name="AGOA">#REF!</definedName>
    <definedName name="am" localSheetId="16">#REF!</definedName>
    <definedName name="am" localSheetId="15">#REF!</definedName>
    <definedName name="am" localSheetId="14">#REF!</definedName>
    <definedName name="am">#REF!</definedName>
    <definedName name="APTO_TIPO" localSheetId="16">#REF!</definedName>
    <definedName name="APTO_TIPO" localSheetId="15">#REF!</definedName>
    <definedName name="APTO_TIPO" localSheetId="14">#REF!</definedName>
    <definedName name="APTO_TIPO">#REF!</definedName>
    <definedName name="AREA" localSheetId="16">#REF!</definedName>
    <definedName name="AREA" localSheetId="15">#REF!</definedName>
    <definedName name="AREA" localSheetId="14">#REF!</definedName>
    <definedName name="AREA">#REF!</definedName>
    <definedName name="_xlnm.Extract" localSheetId="16">[6]GUARANTÃS!#REF!</definedName>
    <definedName name="_xlnm.Extract" localSheetId="15">[6]GUARANTÃS!#REF!</definedName>
    <definedName name="_xlnm.Extract" localSheetId="14">[6]GUARANTÃS!#REF!</definedName>
    <definedName name="_xlnm.Extract">[6]GUARANTÃS!#REF!</definedName>
    <definedName name="_xlnm.Print_Area" localSheetId="6">'BDI COM DESON.'!$A$1:$I$50</definedName>
    <definedName name="_xlnm.Print_Area" localSheetId="7">'BDI SEM DESON.'!$A$1:$I$50</definedName>
    <definedName name="_xlnm.Print_Area" localSheetId="10">COTAÇÕES!$A$1:$N$25</definedName>
    <definedName name="_xlnm.Print_Area" localSheetId="4">Histograma!$A$1:$H$64</definedName>
    <definedName name="_xlnm.Print_Area" localSheetId="2">'Levantamento Fiscalização'!$B$2:$AI$89</definedName>
    <definedName name="_xlnm.Print_Area" localSheetId="1">Planejamento!$A$1:$AM$34</definedName>
    <definedName name="AreaTeste" localSheetId="16">#REF!</definedName>
    <definedName name="AreaTeste" localSheetId="15">#REF!</definedName>
    <definedName name="AreaTeste" localSheetId="14">#REF!</definedName>
    <definedName name="AreaTeste">#REF!</definedName>
    <definedName name="AreaTeste2" localSheetId="16">#REF!</definedName>
    <definedName name="AreaTeste2" localSheetId="15">#REF!</definedName>
    <definedName name="AreaTeste2" localSheetId="14">#REF!</definedName>
    <definedName name="AreaTeste2">#REF!</definedName>
    <definedName name="_xlnm.Database" localSheetId="16">[6]GUARANTÃS!#REF!</definedName>
    <definedName name="_xlnm.Database" localSheetId="15">[6]GUARANTÃS!#REF!</definedName>
    <definedName name="_xlnm.Database" localSheetId="14">[6]GUARANTÃS!#REF!</definedName>
    <definedName name="_xlnm.Database">[6]GUARANTÃS!#REF!</definedName>
    <definedName name="BDI" localSheetId="16">#REF!</definedName>
    <definedName name="BDI" localSheetId="15">#REF!</definedName>
    <definedName name="BDI" localSheetId="14">#REF!</definedName>
    <definedName name="BDI">#REF!</definedName>
    <definedName name="BF" localSheetId="16">{#N/A,#N/A,FALSE,"CM BAR";#N/A,#N/A,FALSE,"SUBSOLO";#N/A,#N/A,FALSE,"TERREO";#N/A,#N/A,FALSE,"TIPO";#N/A,#N/A,FALSE,"DUP  INF";#N/A,#N/A,FALSE,"DUP SUP"}</definedName>
    <definedName name="BF" localSheetId="15">{#N/A,#N/A,FALSE,"CM BAR";#N/A,#N/A,FALSE,"SUBSOLO";#N/A,#N/A,FALSE,"TERREO";#N/A,#N/A,FALSE,"TIPO";#N/A,#N/A,FALSE,"DUP  INF";#N/A,#N/A,FALSE,"DUP SUP"}</definedName>
    <definedName name="BF" localSheetId="14">{#N/A,#N/A,FALSE,"CM BAR";#N/A,#N/A,FALSE,"SUBSOLO";#N/A,#N/A,FALSE,"TERREO";#N/A,#N/A,FALSE,"TIPO";#N/A,#N/A,FALSE,"DUP  INF";#N/A,#N/A,FALSE,"DUP SUP"}</definedName>
    <definedName name="BF">{#N/A,#N/A,FALSE,"CM BAR";#N/A,#N/A,FALSE,"SUBSOLO";#N/A,#N/A,FALSE,"TERREO";#N/A,#N/A,FALSE,"TIPO";#N/A,#N/A,FALSE,"DUP  INF";#N/A,#N/A,FALSE,"DUP SUP"}</definedName>
    <definedName name="BF_1" localSheetId="16">{#N/A,#N/A,FALSE,"CM BAR";#N/A,#N/A,FALSE,"SUBSOLO";#N/A,#N/A,FALSE,"TERREO";#N/A,#N/A,FALSE,"TIPO";#N/A,#N/A,FALSE,"DUP  INF";#N/A,#N/A,FALSE,"DUP SUP"}</definedName>
    <definedName name="BF_1" localSheetId="15">{#N/A,#N/A,FALSE,"CM BAR";#N/A,#N/A,FALSE,"SUBSOLO";#N/A,#N/A,FALSE,"TERREO";#N/A,#N/A,FALSE,"TIPO";#N/A,#N/A,FALSE,"DUP  INF";#N/A,#N/A,FALSE,"DUP SUP"}</definedName>
    <definedName name="BF_1" localSheetId="14">{#N/A,#N/A,FALSE,"CM BAR";#N/A,#N/A,FALSE,"SUBSOLO";#N/A,#N/A,FALSE,"TERREO";#N/A,#N/A,FALSE,"TIPO";#N/A,#N/A,FALSE,"DUP  INF";#N/A,#N/A,FALSE,"DUP SUP"}</definedName>
    <definedName name="BF_1">{#N/A,#N/A,FALSE,"CM BAR";#N/A,#N/A,FALSE,"SUBSOLO";#N/A,#N/A,FALSE,"TERREO";#N/A,#N/A,FALSE,"TIPO";#N/A,#N/A,FALSE,"DUP  INF";#N/A,#N/A,FALSE,"DUP SUP"}</definedName>
    <definedName name="BYANNA" localSheetId="16">{#N/A,#N/A,FALSE,"PR  06";#N/A,#N/A,FALSE,"PR  07";#N/A,#N/A,FALSE,"PR 08";#N/A,#N/A,FALSE,"PR 09";#N/A,#N/A,FALSE,"PR 40";#N/A,#N/A,FALSE,"PR 41";#N/A,#N/A,FALSE,"PR 45";#N/A,#N/A,FALSE,"PR 46";#N/A,#N/A,FALSE,"PR 55"}</definedName>
    <definedName name="BYANNA" localSheetId="15">{#N/A,#N/A,FALSE,"PR  06";#N/A,#N/A,FALSE,"PR  07";#N/A,#N/A,FALSE,"PR 08";#N/A,#N/A,FALSE,"PR 09";#N/A,#N/A,FALSE,"PR 40";#N/A,#N/A,FALSE,"PR 41";#N/A,#N/A,FALSE,"PR 45";#N/A,#N/A,FALSE,"PR 46";#N/A,#N/A,FALSE,"PR 55"}</definedName>
    <definedName name="BYANNA" localSheetId="14">{#N/A,#N/A,FALSE,"PR  06";#N/A,#N/A,FALSE,"PR  07";#N/A,#N/A,FALSE,"PR 08";#N/A,#N/A,FALSE,"PR 09";#N/A,#N/A,FALSE,"PR 40";#N/A,#N/A,FALSE,"PR 41";#N/A,#N/A,FALSE,"PR 45";#N/A,#N/A,FALSE,"PR 46";#N/A,#N/A,FALSE,"PR 55"}</definedName>
    <definedName name="BYANNA">{#N/A,#N/A,FALSE,"PR  06";#N/A,#N/A,FALSE,"PR  07";#N/A,#N/A,FALSE,"PR 08";#N/A,#N/A,FALSE,"PR 09";#N/A,#N/A,FALSE,"PR 40";#N/A,#N/A,FALSE,"PR 41";#N/A,#N/A,FALSE,"PR 45";#N/A,#N/A,FALSE,"PR 46";#N/A,#N/A,FALSE,"PR 55"}</definedName>
    <definedName name="C_" localSheetId="16">#REF!</definedName>
    <definedName name="C_" localSheetId="15">#REF!</definedName>
    <definedName name="C_" localSheetId="14">#REF!</definedName>
    <definedName name="C_">#REF!</definedName>
    <definedName name="cb" localSheetId="16">#REF!</definedName>
    <definedName name="cb" localSheetId="15">#REF!</definedName>
    <definedName name="cb" localSheetId="14">#REF!</definedName>
    <definedName name="cb">#REF!</definedName>
    <definedName name="CélulaInicioPlanilha" localSheetId="16">#REF!</definedName>
    <definedName name="CélulaInicioPlanilha" localSheetId="15">#REF!</definedName>
    <definedName name="CélulaInicioPlanilha" localSheetId="14">#REF!</definedName>
    <definedName name="CélulaInicioPlanilha">#REF!</definedName>
    <definedName name="CélulaResumo" localSheetId="16">#REF!</definedName>
    <definedName name="CélulaResumo" localSheetId="15">#REF!</definedName>
    <definedName name="CélulaResumo" localSheetId="14">#REF!</definedName>
    <definedName name="CélulaResumo">#REF!</definedName>
    <definedName name="_xlnm.Criteria" localSheetId="16">[6]GUARANTÃS!#REF!</definedName>
    <definedName name="_xlnm.Criteria" localSheetId="15">[6]GUARANTÃS!#REF!</definedName>
    <definedName name="_xlnm.Criteria" localSheetId="14">[6]GUARANTÃS!#REF!</definedName>
    <definedName name="_xlnm.Criteria">[6]GUARANTÃS!#REF!</definedName>
    <definedName name="cxczczxc" localSheetId="16">#REF!</definedName>
    <definedName name="cxczczxc" localSheetId="15">#REF!</definedName>
    <definedName name="cxczczxc" localSheetId="14">#REF!</definedName>
    <definedName name="cxczczxc">#REF!</definedName>
    <definedName name="d" localSheetId="16">#REF!</definedName>
    <definedName name="d" localSheetId="15">#REF!</definedName>
    <definedName name="d" localSheetId="14">#REF!</definedName>
    <definedName name="d">#REF!</definedName>
    <definedName name="dadsada" localSheetId="16">#REF!</definedName>
    <definedName name="dadsada" localSheetId="15">#REF!</definedName>
    <definedName name="dadsada" localSheetId="14">#REF!</definedName>
    <definedName name="dadsada">#REF!</definedName>
    <definedName name="DEMONSTRATIVO_DO_RESULTADO_GERENCIAL___DGR" localSheetId="16">#REF!</definedName>
    <definedName name="DEMONSTRATIVO_DO_RESULTADO_GERENCIAL___DGR" localSheetId="15">#REF!</definedName>
    <definedName name="DEMONSTRATIVO_DO_RESULTADO_GERENCIAL___DGR" localSheetId="14">#REF!</definedName>
    <definedName name="DEMONSTRATIVO_DO_RESULTADO_GERENCIAL___DGR">#REF!</definedName>
    <definedName name="DEZA" localSheetId="16">#REF!</definedName>
    <definedName name="DEZA" localSheetId="15">#REF!</definedName>
    <definedName name="DEZA" localSheetId="14">#REF!</definedName>
    <definedName name="DEZA">#REF!</definedName>
    <definedName name="DF" localSheetId="16">{#N/A,#N/A,TRUE,"TER  EXT";#N/A,#N/A,TRUE,"TER  EXT";#N/A,#N/A,TRUE,"LAT  ESQ";#N/A,#N/A,TRUE,"FRONTAL";#N/A,#N/A,TRUE,"POST";#N/A,#N/A,TRUE,"LAT  DIR"}</definedName>
    <definedName name="DF" localSheetId="15">{#N/A,#N/A,TRUE,"TER  EXT";#N/A,#N/A,TRUE,"TER  EXT";#N/A,#N/A,TRUE,"LAT  ESQ";#N/A,#N/A,TRUE,"FRONTAL";#N/A,#N/A,TRUE,"POST";#N/A,#N/A,TRUE,"LAT  DIR"}</definedName>
    <definedName name="DF" localSheetId="14">{#N/A,#N/A,TRUE,"TER  EXT";#N/A,#N/A,TRUE,"TER  EXT";#N/A,#N/A,TRUE,"LAT  ESQ";#N/A,#N/A,TRUE,"FRONTAL";#N/A,#N/A,TRUE,"POST";#N/A,#N/A,TRUE,"LAT  DIR"}</definedName>
    <definedName name="DF">{#N/A,#N/A,TRUE,"TER  EXT";#N/A,#N/A,TRUE,"TER  EXT";#N/A,#N/A,TRUE,"LAT  ESQ";#N/A,#N/A,TRUE,"FRONTAL";#N/A,#N/A,TRUE,"POST";#N/A,#N/A,TRUE,"LAT  DIR"}</definedName>
    <definedName name="es" localSheetId="16">#REF!</definedName>
    <definedName name="es" localSheetId="15">#REF!</definedName>
    <definedName name="es" localSheetId="14">#REF!</definedName>
    <definedName name="es">#REF!</definedName>
    <definedName name="Excel_BuiltIn_Criteria" localSheetId="16">[6]GUARANTÃS!#REF!</definedName>
    <definedName name="Excel_BuiltIn_Criteria" localSheetId="15">[6]GUARANTÃS!#REF!</definedName>
    <definedName name="Excel_BuiltIn_Criteria" localSheetId="14">[6]GUARANTÃS!#REF!</definedName>
    <definedName name="Excel_BuiltIn_Criteria">[6]GUARANTÃS!#REF!</definedName>
    <definedName name="Excel_BuiltIn_Database" localSheetId="16">[6]GUARANTÃS!#REF!</definedName>
    <definedName name="Excel_BuiltIn_Database" localSheetId="15">[6]GUARANTÃS!#REF!</definedName>
    <definedName name="Excel_BuiltIn_Database" localSheetId="14">[6]GUARANTÃS!#REF!</definedName>
    <definedName name="Excel_BuiltIn_Database">[6]GUARANTÃS!#REF!</definedName>
    <definedName name="Excel_BuiltIn_Extract" localSheetId="16">[6]GUARANTÃS!#REF!</definedName>
    <definedName name="Excel_BuiltIn_Extract" localSheetId="15">[6]GUARANTÃS!#REF!</definedName>
    <definedName name="Excel_BuiltIn_Extract" localSheetId="14">[6]GUARANTÃS!#REF!</definedName>
    <definedName name="Excel_BuiltIn_Extract">[6]GUARANTÃS!#REF!</definedName>
    <definedName name="Excel_BuiltIn_Print_Area_10_1" localSheetId="16">#REF!</definedName>
    <definedName name="Excel_BuiltIn_Print_Area_10_1" localSheetId="15">#REF!</definedName>
    <definedName name="Excel_BuiltIn_Print_Area_10_1" localSheetId="14">#REF!</definedName>
    <definedName name="Excel_BuiltIn_Print_Area_10_1">#REF!</definedName>
    <definedName name="Excel_BuiltIn_Print_Area_11_1" localSheetId="16">#REF!</definedName>
    <definedName name="Excel_BuiltIn_Print_Area_11_1" localSheetId="15">#REF!</definedName>
    <definedName name="Excel_BuiltIn_Print_Area_11_1" localSheetId="14">#REF!</definedName>
    <definedName name="Excel_BuiltIn_Print_Area_11_1">#REF!</definedName>
    <definedName name="Excel_BuiltIn_Print_Area_11_1_1" localSheetId="16">#REF!</definedName>
    <definedName name="Excel_BuiltIn_Print_Area_11_1_1" localSheetId="15">#REF!</definedName>
    <definedName name="Excel_BuiltIn_Print_Area_11_1_1" localSheetId="14">#REF!</definedName>
    <definedName name="Excel_BuiltIn_Print_Area_11_1_1">#REF!</definedName>
    <definedName name="Excel_BuiltIn_Print_Area_11_1_1_1" localSheetId="16">#REF!</definedName>
    <definedName name="Excel_BuiltIn_Print_Area_11_1_1_1" localSheetId="15">#REF!</definedName>
    <definedName name="Excel_BuiltIn_Print_Area_11_1_1_1" localSheetId="14">#REF!</definedName>
    <definedName name="Excel_BuiltIn_Print_Area_11_1_1_1">#REF!</definedName>
    <definedName name="Excel_BuiltIn_Print_Area_12" localSheetId="16">#REF!</definedName>
    <definedName name="Excel_BuiltIn_Print_Area_12" localSheetId="15">#REF!</definedName>
    <definedName name="Excel_BuiltIn_Print_Area_12" localSheetId="14">#REF!</definedName>
    <definedName name="Excel_BuiltIn_Print_Area_12">#REF!</definedName>
    <definedName name="Excel_BuiltIn_Print_Area_12_1" localSheetId="16">#REF!</definedName>
    <definedName name="Excel_BuiltIn_Print_Area_12_1" localSheetId="15">#REF!</definedName>
    <definedName name="Excel_BuiltIn_Print_Area_12_1" localSheetId="14">#REF!</definedName>
    <definedName name="Excel_BuiltIn_Print_Area_12_1">#REF!</definedName>
    <definedName name="Excel_BuiltIn_Print_Area_12_1_1" localSheetId="16">#REF!</definedName>
    <definedName name="Excel_BuiltIn_Print_Area_12_1_1" localSheetId="15">#REF!</definedName>
    <definedName name="Excel_BuiltIn_Print_Area_12_1_1" localSheetId="14">#REF!</definedName>
    <definedName name="Excel_BuiltIn_Print_Area_12_1_1">#REF!</definedName>
    <definedName name="Excel_BuiltIn_Print_Area_13_1" localSheetId="16">#REF!</definedName>
    <definedName name="Excel_BuiltIn_Print_Area_13_1" localSheetId="15">#REF!</definedName>
    <definedName name="Excel_BuiltIn_Print_Area_13_1" localSheetId="14">#REF!</definedName>
    <definedName name="Excel_BuiltIn_Print_Area_13_1">#REF!</definedName>
    <definedName name="Excel_BuiltIn_Print_Area_13_1_1" localSheetId="16">#REF!</definedName>
    <definedName name="Excel_BuiltIn_Print_Area_13_1_1" localSheetId="15">#REF!</definedName>
    <definedName name="Excel_BuiltIn_Print_Area_13_1_1" localSheetId="14">#REF!</definedName>
    <definedName name="Excel_BuiltIn_Print_Area_13_1_1">#REF!</definedName>
    <definedName name="Excel_BuiltIn_Print_Area_14" localSheetId="16">#REF!</definedName>
    <definedName name="Excel_BuiltIn_Print_Area_14" localSheetId="15">#REF!</definedName>
    <definedName name="Excel_BuiltIn_Print_Area_14" localSheetId="14">#REF!</definedName>
    <definedName name="Excel_BuiltIn_Print_Area_14">#REF!</definedName>
    <definedName name="Excel_BuiltIn_Print_Area_14_1" localSheetId="16">#REF!</definedName>
    <definedName name="Excel_BuiltIn_Print_Area_14_1" localSheetId="15">#REF!</definedName>
    <definedName name="Excel_BuiltIn_Print_Area_14_1" localSheetId="14">#REF!</definedName>
    <definedName name="Excel_BuiltIn_Print_Area_14_1">#REF!</definedName>
    <definedName name="Excel_BuiltIn_Print_Area_15_1" localSheetId="16">#REF!</definedName>
    <definedName name="Excel_BuiltIn_Print_Area_15_1" localSheetId="15">#REF!</definedName>
    <definedName name="Excel_BuiltIn_Print_Area_15_1" localSheetId="14">#REF!</definedName>
    <definedName name="Excel_BuiltIn_Print_Area_15_1">#REF!</definedName>
    <definedName name="Excel_BuiltIn_Print_Area_2_1" localSheetId="16">#REF!</definedName>
    <definedName name="Excel_BuiltIn_Print_Area_2_1" localSheetId="15">#REF!</definedName>
    <definedName name="Excel_BuiltIn_Print_Area_2_1" localSheetId="14">#REF!</definedName>
    <definedName name="Excel_BuiltIn_Print_Area_2_1">#REF!</definedName>
    <definedName name="Excel_BuiltIn_Print_Area_21_1" localSheetId="16">#REF!</definedName>
    <definedName name="Excel_BuiltIn_Print_Area_21_1" localSheetId="15">#REF!</definedName>
    <definedName name="Excel_BuiltIn_Print_Area_21_1" localSheetId="14">#REF!</definedName>
    <definedName name="Excel_BuiltIn_Print_Area_21_1">#REF!</definedName>
    <definedName name="Excel_BuiltIn_Print_Area_23_1" localSheetId="16">#REF!</definedName>
    <definedName name="Excel_BuiltIn_Print_Area_23_1" localSheetId="15">#REF!</definedName>
    <definedName name="Excel_BuiltIn_Print_Area_23_1" localSheetId="14">#REF!</definedName>
    <definedName name="Excel_BuiltIn_Print_Area_23_1">#REF!</definedName>
    <definedName name="Excel_BuiltIn_Print_Area_26_1" localSheetId="16">#REF!</definedName>
    <definedName name="Excel_BuiltIn_Print_Area_26_1" localSheetId="15">#REF!</definedName>
    <definedName name="Excel_BuiltIn_Print_Area_26_1" localSheetId="14">#REF!</definedName>
    <definedName name="Excel_BuiltIn_Print_Area_26_1">#REF!</definedName>
    <definedName name="Excel_BuiltIn_Print_Area_3" localSheetId="16">#REF!</definedName>
    <definedName name="Excel_BuiltIn_Print_Area_3" localSheetId="15">#REF!</definedName>
    <definedName name="Excel_BuiltIn_Print_Area_3" localSheetId="14">#REF!</definedName>
    <definedName name="Excel_BuiltIn_Print_Area_3">#REF!</definedName>
    <definedName name="Excel_BuiltIn_Print_Area_3_1_1" localSheetId="16">#REF!</definedName>
    <definedName name="Excel_BuiltIn_Print_Area_3_1_1" localSheetId="15">#REF!</definedName>
    <definedName name="Excel_BuiltIn_Print_Area_3_1_1" localSheetId="14">#REF!</definedName>
    <definedName name="Excel_BuiltIn_Print_Area_3_1_1">#REF!</definedName>
    <definedName name="Excel_BuiltIn_Print_Area_4" localSheetId="16">#REF!</definedName>
    <definedName name="Excel_BuiltIn_Print_Area_4" localSheetId="15">#REF!</definedName>
    <definedName name="Excel_BuiltIn_Print_Area_4" localSheetId="14">#REF!</definedName>
    <definedName name="Excel_BuiltIn_Print_Area_4">#REF!</definedName>
    <definedName name="Excel_BuiltIn_Print_Area_4_1" localSheetId="16">#REF!</definedName>
    <definedName name="Excel_BuiltIn_Print_Area_4_1" localSheetId="15">#REF!</definedName>
    <definedName name="Excel_BuiltIn_Print_Area_4_1" localSheetId="14">#REF!</definedName>
    <definedName name="Excel_BuiltIn_Print_Area_4_1">#REF!</definedName>
    <definedName name="Excel_BuiltIn_Print_Area_5" localSheetId="16">#REF!</definedName>
    <definedName name="Excel_BuiltIn_Print_Area_5" localSheetId="15">#REF!</definedName>
    <definedName name="Excel_BuiltIn_Print_Area_5" localSheetId="14">#REF!</definedName>
    <definedName name="Excel_BuiltIn_Print_Area_5">#REF!</definedName>
    <definedName name="Excel_BuiltIn_Print_Area_5_1" localSheetId="16">#REF!</definedName>
    <definedName name="Excel_BuiltIn_Print_Area_5_1" localSheetId="15">#REF!</definedName>
    <definedName name="Excel_BuiltIn_Print_Area_5_1" localSheetId="14">#REF!</definedName>
    <definedName name="Excel_BuiltIn_Print_Area_5_1">#REF!</definedName>
    <definedName name="Excel_BuiltIn_Print_Area_6" localSheetId="16">#REF!</definedName>
    <definedName name="Excel_BuiltIn_Print_Area_6" localSheetId="15">#REF!</definedName>
    <definedName name="Excel_BuiltIn_Print_Area_6" localSheetId="14">#REF!</definedName>
    <definedName name="Excel_BuiltIn_Print_Area_6">#REF!</definedName>
    <definedName name="Excel_BuiltIn_Print_Area_6_1" localSheetId="16">#REF!</definedName>
    <definedName name="Excel_BuiltIn_Print_Area_6_1" localSheetId="15">#REF!</definedName>
    <definedName name="Excel_BuiltIn_Print_Area_6_1" localSheetId="14">#REF!</definedName>
    <definedName name="Excel_BuiltIn_Print_Area_6_1">#REF!</definedName>
    <definedName name="Excel_BuiltIn_Print_Area_6_1_1" localSheetId="16">#REF!</definedName>
    <definedName name="Excel_BuiltIn_Print_Area_6_1_1" localSheetId="15">#REF!</definedName>
    <definedName name="Excel_BuiltIn_Print_Area_6_1_1" localSheetId="14">#REF!</definedName>
    <definedName name="Excel_BuiltIn_Print_Area_6_1_1">#REF!</definedName>
    <definedName name="Excel_BuiltIn_Print_Area_7_1" localSheetId="16">#REF!</definedName>
    <definedName name="Excel_BuiltIn_Print_Area_7_1" localSheetId="15">#REF!</definedName>
    <definedName name="Excel_BuiltIn_Print_Area_7_1" localSheetId="14">#REF!</definedName>
    <definedName name="Excel_BuiltIn_Print_Area_7_1">#REF!</definedName>
    <definedName name="Excel_BuiltIn_Print_Area_7_1_1" localSheetId="16">#REF!</definedName>
    <definedName name="Excel_BuiltIn_Print_Area_7_1_1" localSheetId="15">#REF!</definedName>
    <definedName name="Excel_BuiltIn_Print_Area_7_1_1" localSheetId="14">#REF!</definedName>
    <definedName name="Excel_BuiltIn_Print_Area_7_1_1">#REF!</definedName>
    <definedName name="Excel_BuiltIn_Print_Area_8_1" localSheetId="16">#REF!</definedName>
    <definedName name="Excel_BuiltIn_Print_Area_8_1" localSheetId="15">#REF!</definedName>
    <definedName name="Excel_BuiltIn_Print_Area_8_1" localSheetId="14">#REF!</definedName>
    <definedName name="Excel_BuiltIn_Print_Area_8_1">#REF!</definedName>
    <definedName name="Excel_BuiltIn_Print_Area_8_1_1" localSheetId="16">#REF!</definedName>
    <definedName name="Excel_BuiltIn_Print_Area_8_1_1" localSheetId="15">#REF!</definedName>
    <definedName name="Excel_BuiltIn_Print_Area_8_1_1" localSheetId="14">#REF!</definedName>
    <definedName name="Excel_BuiltIn_Print_Area_8_1_1">#REF!</definedName>
    <definedName name="Excel_BuiltIn_Print_Area_8_1_1_1" localSheetId="16">#REF!</definedName>
    <definedName name="Excel_BuiltIn_Print_Area_8_1_1_1" localSheetId="15">#REF!</definedName>
    <definedName name="Excel_BuiltIn_Print_Area_8_1_1_1" localSheetId="14">#REF!</definedName>
    <definedName name="Excel_BuiltIn_Print_Area_8_1_1_1">#REF!</definedName>
    <definedName name="Excel_BuiltIn_Print_Area_9" localSheetId="16">#REF!</definedName>
    <definedName name="Excel_BuiltIn_Print_Area_9" localSheetId="15">#REF!</definedName>
    <definedName name="Excel_BuiltIn_Print_Area_9" localSheetId="14">#REF!</definedName>
    <definedName name="Excel_BuiltIn_Print_Area_9">#REF!</definedName>
    <definedName name="Excel_BuiltIn_Print_Area_9_1" localSheetId="16">#REF!</definedName>
    <definedName name="Excel_BuiltIn_Print_Area_9_1" localSheetId="15">#REF!</definedName>
    <definedName name="Excel_BuiltIn_Print_Area_9_1" localSheetId="14">#REF!</definedName>
    <definedName name="Excel_BuiltIn_Print_Area_9_1">#REF!</definedName>
    <definedName name="Excel_BuiltIn_Print_Area_9_1_1" localSheetId="16">#REF!</definedName>
    <definedName name="Excel_BuiltIn_Print_Area_9_1_1" localSheetId="15">#REF!</definedName>
    <definedName name="Excel_BuiltIn_Print_Area_9_1_1" localSheetId="14">#REF!</definedName>
    <definedName name="Excel_BuiltIn_Print_Area_9_1_1">#REF!</definedName>
    <definedName name="Excel_BuiltIn_Print_Titles_1_1" localSheetId="16">#REF!</definedName>
    <definedName name="Excel_BuiltIn_Print_Titles_1_1" localSheetId="15">#REF!</definedName>
    <definedName name="Excel_BuiltIn_Print_Titles_1_1" localSheetId="14">#REF!</definedName>
    <definedName name="Excel_BuiltIn_Print_Titles_1_1">#REF!</definedName>
    <definedName name="Excel_BuiltIn_Print_Titles_1_1_1" localSheetId="16">#REF!</definedName>
    <definedName name="Excel_BuiltIn_Print_Titles_1_1_1" localSheetId="15">#REF!</definedName>
    <definedName name="Excel_BuiltIn_Print_Titles_1_1_1" localSheetId="14">#REF!</definedName>
    <definedName name="Excel_BuiltIn_Print_Titles_1_1_1">#REF!</definedName>
    <definedName name="Excel_BuiltIn_Print_Titles_10_1_1" localSheetId="16">#REF!</definedName>
    <definedName name="Excel_BuiltIn_Print_Titles_10_1_1" localSheetId="15">#REF!</definedName>
    <definedName name="Excel_BuiltIn_Print_Titles_10_1_1" localSheetId="14">#REF!</definedName>
    <definedName name="Excel_BuiltIn_Print_Titles_10_1_1">#REF!</definedName>
    <definedName name="Excel_BuiltIn_Print_Titles_11_1_1" localSheetId="16">#REF!,#REF!</definedName>
    <definedName name="Excel_BuiltIn_Print_Titles_11_1_1" localSheetId="15">#REF!,#REF!</definedName>
    <definedName name="Excel_BuiltIn_Print_Titles_11_1_1" localSheetId="14">#REF!,#REF!</definedName>
    <definedName name="Excel_BuiltIn_Print_Titles_11_1_1">#REF!,#REF!</definedName>
    <definedName name="Excel_BuiltIn_Print_Titles_11_1_1_1" localSheetId="16">#REF!</definedName>
    <definedName name="Excel_BuiltIn_Print_Titles_11_1_1_1" localSheetId="15">#REF!</definedName>
    <definedName name="Excel_BuiltIn_Print_Titles_11_1_1_1" localSheetId="14">#REF!</definedName>
    <definedName name="Excel_BuiltIn_Print_Titles_11_1_1_1">#REF!</definedName>
    <definedName name="Excel_BuiltIn_Print_Titles_12" localSheetId="16">#REF!</definedName>
    <definedName name="Excel_BuiltIn_Print_Titles_12" localSheetId="15">#REF!</definedName>
    <definedName name="Excel_BuiltIn_Print_Titles_12" localSheetId="14">#REF!</definedName>
    <definedName name="Excel_BuiltIn_Print_Titles_12">#REF!</definedName>
    <definedName name="Excel_BuiltIn_Print_Titles_12_1" localSheetId="16">#REF!</definedName>
    <definedName name="Excel_BuiltIn_Print_Titles_12_1" localSheetId="15">#REF!</definedName>
    <definedName name="Excel_BuiltIn_Print_Titles_12_1" localSheetId="14">#REF!</definedName>
    <definedName name="Excel_BuiltIn_Print_Titles_12_1">#REF!</definedName>
    <definedName name="Excel_BuiltIn_Print_Titles_13_1" localSheetId="16">#REF!</definedName>
    <definedName name="Excel_BuiltIn_Print_Titles_13_1" localSheetId="15">#REF!</definedName>
    <definedName name="Excel_BuiltIn_Print_Titles_13_1" localSheetId="14">#REF!</definedName>
    <definedName name="Excel_BuiltIn_Print_Titles_13_1">#REF!</definedName>
    <definedName name="Excel_BuiltIn_Print_Titles_13_1_1" localSheetId="16">#REF!</definedName>
    <definedName name="Excel_BuiltIn_Print_Titles_13_1_1" localSheetId="15">#REF!</definedName>
    <definedName name="Excel_BuiltIn_Print_Titles_13_1_1" localSheetId="14">#REF!</definedName>
    <definedName name="Excel_BuiltIn_Print_Titles_13_1_1">#REF!</definedName>
    <definedName name="Excel_BuiltIn_Print_Titles_14_1" localSheetId="16">#REF!,#REF!</definedName>
    <definedName name="Excel_BuiltIn_Print_Titles_14_1" localSheetId="15">#REF!,#REF!</definedName>
    <definedName name="Excel_BuiltIn_Print_Titles_14_1" localSheetId="14">#REF!,#REF!</definedName>
    <definedName name="Excel_BuiltIn_Print_Titles_14_1">#REF!,#REF!</definedName>
    <definedName name="Excel_BuiltIn_Print_Titles_14_1_1" localSheetId="16">#REF!</definedName>
    <definedName name="Excel_BuiltIn_Print_Titles_14_1_1" localSheetId="15">#REF!</definedName>
    <definedName name="Excel_BuiltIn_Print_Titles_14_1_1" localSheetId="14">#REF!</definedName>
    <definedName name="Excel_BuiltIn_Print_Titles_14_1_1">#REF!</definedName>
    <definedName name="Excel_BuiltIn_Print_Titles_15_1" localSheetId="16">#REF!,#REF!</definedName>
    <definedName name="Excel_BuiltIn_Print_Titles_15_1" localSheetId="15">#REF!,#REF!</definedName>
    <definedName name="Excel_BuiltIn_Print_Titles_15_1" localSheetId="14">#REF!,#REF!</definedName>
    <definedName name="Excel_BuiltIn_Print_Titles_15_1">#REF!,#REF!</definedName>
    <definedName name="Excel_BuiltIn_Print_Titles_15_1_1" localSheetId="16">#REF!,#REF!</definedName>
    <definedName name="Excel_BuiltIn_Print_Titles_15_1_1" localSheetId="15">#REF!,#REF!</definedName>
    <definedName name="Excel_BuiltIn_Print_Titles_15_1_1" localSheetId="14">#REF!,#REF!</definedName>
    <definedName name="Excel_BuiltIn_Print_Titles_15_1_1">#REF!,#REF!</definedName>
    <definedName name="Excel_BuiltIn_Print_Titles_15_1_1_1" localSheetId="16">#REF!,#REF!</definedName>
    <definedName name="Excel_BuiltIn_Print_Titles_15_1_1_1" localSheetId="15">#REF!,#REF!</definedName>
    <definedName name="Excel_BuiltIn_Print_Titles_15_1_1_1" localSheetId="14">#REF!,#REF!</definedName>
    <definedName name="Excel_BuiltIn_Print_Titles_15_1_1_1">#REF!,#REF!</definedName>
    <definedName name="Excel_BuiltIn_Print_Titles_16_1" localSheetId="16">#REF!,#REF!</definedName>
    <definedName name="Excel_BuiltIn_Print_Titles_16_1" localSheetId="15">#REF!,#REF!</definedName>
    <definedName name="Excel_BuiltIn_Print_Titles_16_1" localSheetId="14">#REF!,#REF!</definedName>
    <definedName name="Excel_BuiltIn_Print_Titles_16_1">#REF!,#REF!</definedName>
    <definedName name="Excel_BuiltIn_Print_Titles_16_1_1" localSheetId="16">#REF!,#REF!</definedName>
    <definedName name="Excel_BuiltIn_Print_Titles_16_1_1" localSheetId="15">#REF!,#REF!</definedName>
    <definedName name="Excel_BuiltIn_Print_Titles_16_1_1" localSheetId="14">#REF!,#REF!</definedName>
    <definedName name="Excel_BuiltIn_Print_Titles_16_1_1">#REF!,#REF!</definedName>
    <definedName name="Excel_BuiltIn_Print_Titles_17_1" localSheetId="16">#REF!,#REF!</definedName>
    <definedName name="Excel_BuiltIn_Print_Titles_17_1" localSheetId="15">#REF!,#REF!</definedName>
    <definedName name="Excel_BuiltIn_Print_Titles_17_1" localSheetId="14">#REF!,#REF!</definedName>
    <definedName name="Excel_BuiltIn_Print_Titles_17_1">#REF!,#REF!</definedName>
    <definedName name="Excel_BuiltIn_Print_Titles_17_1_1" localSheetId="16">#REF!,#REF!</definedName>
    <definedName name="Excel_BuiltIn_Print_Titles_17_1_1" localSheetId="15">#REF!,#REF!</definedName>
    <definedName name="Excel_BuiltIn_Print_Titles_17_1_1" localSheetId="14">#REF!,#REF!</definedName>
    <definedName name="Excel_BuiltIn_Print_Titles_17_1_1">#REF!,#REF!</definedName>
    <definedName name="Excel_BuiltIn_Print_Titles_17_1_1_1">'[3]rev int TP'!$A$1:$B$65510,'[3]rev int TP'!$A$1:$IV$6</definedName>
    <definedName name="Excel_BuiltIn_Print_Titles_17_1_1_1_1" localSheetId="16">#REF!</definedName>
    <definedName name="Excel_BuiltIn_Print_Titles_17_1_1_1_1" localSheetId="15">#REF!</definedName>
    <definedName name="Excel_BuiltIn_Print_Titles_17_1_1_1_1" localSheetId="14">#REF!</definedName>
    <definedName name="Excel_BuiltIn_Print_Titles_17_1_1_1_1">#REF!</definedName>
    <definedName name="Excel_BuiltIn_Print_Titles_17_1_1_1_1_1" localSheetId="16">#REF!</definedName>
    <definedName name="Excel_BuiltIn_Print_Titles_17_1_1_1_1_1" localSheetId="15">#REF!</definedName>
    <definedName name="Excel_BuiltIn_Print_Titles_17_1_1_1_1_1" localSheetId="14">#REF!</definedName>
    <definedName name="Excel_BuiltIn_Print_Titles_17_1_1_1_1_1">#REF!</definedName>
    <definedName name="Excel_BuiltIn_Print_Titles_18_1_1" localSheetId="16">#REF!,#REF!</definedName>
    <definedName name="Excel_BuiltIn_Print_Titles_18_1_1" localSheetId="15">#REF!,#REF!</definedName>
    <definedName name="Excel_BuiltIn_Print_Titles_18_1_1" localSheetId="14">#REF!,#REF!</definedName>
    <definedName name="Excel_BuiltIn_Print_Titles_18_1_1">#REF!,#REF!</definedName>
    <definedName name="Excel_BuiltIn_Print_Titles_18_1_1_1" localSheetId="16">#REF!</definedName>
    <definedName name="Excel_BuiltIn_Print_Titles_18_1_1_1" localSheetId="15">#REF!</definedName>
    <definedName name="Excel_BuiltIn_Print_Titles_18_1_1_1" localSheetId="14">#REF!</definedName>
    <definedName name="Excel_BuiltIn_Print_Titles_18_1_1_1">#REF!</definedName>
    <definedName name="Excel_BuiltIn_Print_Titles_18_1_1_1_1" localSheetId="16">#REF!</definedName>
    <definedName name="Excel_BuiltIn_Print_Titles_18_1_1_1_1" localSheetId="15">#REF!</definedName>
    <definedName name="Excel_BuiltIn_Print_Titles_18_1_1_1_1" localSheetId="14">#REF!</definedName>
    <definedName name="Excel_BuiltIn_Print_Titles_18_1_1_1_1">#REF!</definedName>
    <definedName name="Excel_BuiltIn_Print_Titles_19_1" localSheetId="16">#REF!,#REF!</definedName>
    <definedName name="Excel_BuiltIn_Print_Titles_19_1" localSheetId="15">#REF!,#REF!</definedName>
    <definedName name="Excel_BuiltIn_Print_Titles_19_1" localSheetId="14">#REF!,#REF!</definedName>
    <definedName name="Excel_BuiltIn_Print_Titles_19_1">#REF!,#REF!</definedName>
    <definedName name="Excel_BuiltIn_Print_Titles_19_1_1" localSheetId="16">#REF!,#REF!</definedName>
    <definedName name="Excel_BuiltIn_Print_Titles_19_1_1" localSheetId="15">#REF!,#REF!</definedName>
    <definedName name="Excel_BuiltIn_Print_Titles_19_1_1" localSheetId="14">#REF!,#REF!</definedName>
    <definedName name="Excel_BuiltIn_Print_Titles_19_1_1">#REF!,#REF!</definedName>
    <definedName name="Excel_BuiltIn_Print_Titles_19_1_1_1" localSheetId="16">#REF!</definedName>
    <definedName name="Excel_BuiltIn_Print_Titles_19_1_1_1" localSheetId="15">#REF!</definedName>
    <definedName name="Excel_BuiltIn_Print_Titles_19_1_1_1" localSheetId="14">#REF!</definedName>
    <definedName name="Excel_BuiltIn_Print_Titles_19_1_1_1">#REF!</definedName>
    <definedName name="Excel_BuiltIn_Print_Titles_19_1_1_1_1" localSheetId="16">#REF!</definedName>
    <definedName name="Excel_BuiltIn_Print_Titles_19_1_1_1_1" localSheetId="15">#REF!</definedName>
    <definedName name="Excel_BuiltIn_Print_Titles_19_1_1_1_1" localSheetId="14">#REF!</definedName>
    <definedName name="Excel_BuiltIn_Print_Titles_19_1_1_1_1">#REF!</definedName>
    <definedName name="Excel_BuiltIn_Print_Titles_2" localSheetId="16">#REF!</definedName>
    <definedName name="Excel_BuiltIn_Print_Titles_2" localSheetId="15">#REF!</definedName>
    <definedName name="Excel_BuiltIn_Print_Titles_2" localSheetId="14">#REF!</definedName>
    <definedName name="Excel_BuiltIn_Print_Titles_2">#REF!</definedName>
    <definedName name="Excel_BuiltIn_Print_Titles_20_1" localSheetId="16">#REF!,#REF!</definedName>
    <definedName name="Excel_BuiltIn_Print_Titles_20_1" localSheetId="15">#REF!,#REF!</definedName>
    <definedName name="Excel_BuiltIn_Print_Titles_20_1" localSheetId="14">#REF!,#REF!</definedName>
    <definedName name="Excel_BuiltIn_Print_Titles_20_1">#REF!,#REF!</definedName>
    <definedName name="Excel_BuiltIn_Print_Titles_20_1_1" localSheetId="16">#REF!,#REF!</definedName>
    <definedName name="Excel_BuiltIn_Print_Titles_20_1_1" localSheetId="15">#REF!,#REF!</definedName>
    <definedName name="Excel_BuiltIn_Print_Titles_20_1_1" localSheetId="14">#REF!,#REF!</definedName>
    <definedName name="Excel_BuiltIn_Print_Titles_20_1_1">#REF!,#REF!</definedName>
    <definedName name="Excel_BuiltIn_Print_Titles_21_1" localSheetId="16">#REF!,#REF!</definedName>
    <definedName name="Excel_BuiltIn_Print_Titles_21_1" localSheetId="15">#REF!,#REF!</definedName>
    <definedName name="Excel_BuiltIn_Print_Titles_21_1" localSheetId="14">#REF!,#REF!</definedName>
    <definedName name="Excel_BuiltIn_Print_Titles_21_1">#REF!,#REF!</definedName>
    <definedName name="Excel_BuiltIn_Print_Titles_21_1_1" localSheetId="16">#REF!,#REF!</definedName>
    <definedName name="Excel_BuiltIn_Print_Titles_21_1_1" localSheetId="15">#REF!,#REF!</definedName>
    <definedName name="Excel_BuiltIn_Print_Titles_21_1_1" localSheetId="14">#REF!,#REF!</definedName>
    <definedName name="Excel_BuiltIn_Print_Titles_21_1_1">#REF!,#REF!</definedName>
    <definedName name="Excel_BuiltIn_Print_Titles_21_1_1_1" localSheetId="16">#REF!</definedName>
    <definedName name="Excel_BuiltIn_Print_Titles_21_1_1_1" localSheetId="15">#REF!</definedName>
    <definedName name="Excel_BuiltIn_Print_Titles_21_1_1_1" localSheetId="14">#REF!</definedName>
    <definedName name="Excel_BuiltIn_Print_Titles_21_1_1_1">#REF!</definedName>
    <definedName name="Excel_BuiltIn_Print_Titles_21_1_1_1_1" localSheetId="16">#REF!</definedName>
    <definedName name="Excel_BuiltIn_Print_Titles_21_1_1_1_1" localSheetId="15">#REF!</definedName>
    <definedName name="Excel_BuiltIn_Print_Titles_21_1_1_1_1" localSheetId="14">#REF!</definedName>
    <definedName name="Excel_BuiltIn_Print_Titles_21_1_1_1_1">#REF!</definedName>
    <definedName name="Excel_BuiltIn_Print_Titles_3" localSheetId="16">#REF!</definedName>
    <definedName name="Excel_BuiltIn_Print_Titles_3" localSheetId="15">#REF!</definedName>
    <definedName name="Excel_BuiltIn_Print_Titles_3" localSheetId="14">#REF!</definedName>
    <definedName name="Excel_BuiltIn_Print_Titles_3">#REF!</definedName>
    <definedName name="Excel_BuiltIn_Print_Titles_3_1_1" localSheetId="16">#REF!</definedName>
    <definedName name="Excel_BuiltIn_Print_Titles_3_1_1" localSheetId="15">#REF!</definedName>
    <definedName name="Excel_BuiltIn_Print_Titles_3_1_1" localSheetId="14">#REF!</definedName>
    <definedName name="Excel_BuiltIn_Print_Titles_3_1_1">#REF!</definedName>
    <definedName name="Excel_BuiltIn_Print_Titles_4" localSheetId="16">#REF!</definedName>
    <definedName name="Excel_BuiltIn_Print_Titles_4" localSheetId="15">#REF!</definedName>
    <definedName name="Excel_BuiltIn_Print_Titles_4" localSheetId="14">#REF!</definedName>
    <definedName name="Excel_BuiltIn_Print_Titles_4">#REF!</definedName>
    <definedName name="Excel_BuiltIn_Print_Titles_4_1_1" localSheetId="16">#REF!</definedName>
    <definedName name="Excel_BuiltIn_Print_Titles_4_1_1" localSheetId="15">#REF!</definedName>
    <definedName name="Excel_BuiltIn_Print_Titles_4_1_1" localSheetId="14">#REF!</definedName>
    <definedName name="Excel_BuiltIn_Print_Titles_4_1_1">#REF!</definedName>
    <definedName name="Excel_BuiltIn_Print_Titles_5" localSheetId="16">#REF!</definedName>
    <definedName name="Excel_BuiltIn_Print_Titles_5" localSheetId="15">#REF!</definedName>
    <definedName name="Excel_BuiltIn_Print_Titles_5" localSheetId="14">#REF!</definedName>
    <definedName name="Excel_BuiltIn_Print_Titles_5">#REF!</definedName>
    <definedName name="Excel_BuiltIn_Print_Titles_5_1" localSheetId="16">#REF!,#REF!</definedName>
    <definedName name="Excel_BuiltIn_Print_Titles_5_1" localSheetId="15">#REF!,#REF!</definedName>
    <definedName name="Excel_BuiltIn_Print_Titles_5_1" localSheetId="14">#REF!,#REF!</definedName>
    <definedName name="Excel_BuiltIn_Print_Titles_5_1">#REF!,#REF!</definedName>
    <definedName name="Excel_BuiltIn_Print_Titles_6" localSheetId="16">#REF!</definedName>
    <definedName name="Excel_BuiltIn_Print_Titles_6" localSheetId="15">#REF!</definedName>
    <definedName name="Excel_BuiltIn_Print_Titles_6" localSheetId="14">#REF!</definedName>
    <definedName name="Excel_BuiltIn_Print_Titles_6">#REF!</definedName>
    <definedName name="Excel_BuiltIn_Print_Titles_6_1" localSheetId="16">#REF!</definedName>
    <definedName name="Excel_BuiltIn_Print_Titles_6_1" localSheetId="15">#REF!</definedName>
    <definedName name="Excel_BuiltIn_Print_Titles_6_1" localSheetId="14">#REF!</definedName>
    <definedName name="Excel_BuiltIn_Print_Titles_6_1">#REF!</definedName>
    <definedName name="Excel_BuiltIn_Print_Titles_6_1_1" localSheetId="16">#REF!</definedName>
    <definedName name="Excel_BuiltIn_Print_Titles_6_1_1" localSheetId="15">#REF!</definedName>
    <definedName name="Excel_BuiltIn_Print_Titles_6_1_1" localSheetId="14">#REF!</definedName>
    <definedName name="Excel_BuiltIn_Print_Titles_6_1_1">#REF!</definedName>
    <definedName name="Excel_BuiltIn_Print_Titles_7_1" localSheetId="16">#REF!</definedName>
    <definedName name="Excel_BuiltIn_Print_Titles_7_1" localSheetId="15">#REF!</definedName>
    <definedName name="Excel_BuiltIn_Print_Titles_7_1" localSheetId="14">#REF!</definedName>
    <definedName name="Excel_BuiltIn_Print_Titles_7_1">#REF!</definedName>
    <definedName name="Excel_BuiltIn_Print_Titles_8_1_1" localSheetId="16">#REF!</definedName>
    <definedName name="Excel_BuiltIn_Print_Titles_8_1_1" localSheetId="15">#REF!</definedName>
    <definedName name="Excel_BuiltIn_Print_Titles_8_1_1" localSheetId="14">#REF!</definedName>
    <definedName name="Excel_BuiltIn_Print_Titles_8_1_1">#REF!</definedName>
    <definedName name="Excel_BuiltIn_Print_Titles_9_1_1" localSheetId="16">#REF!</definedName>
    <definedName name="Excel_BuiltIn_Print_Titles_9_1_1" localSheetId="15">#REF!</definedName>
    <definedName name="Excel_BuiltIn_Print_Titles_9_1_1" localSheetId="14">#REF!</definedName>
    <definedName name="Excel_BuiltIn_Print_Titles_9_1_1">#REF!</definedName>
    <definedName name="exel" localSheetId="16">#REF!</definedName>
    <definedName name="exel" localSheetId="15">#REF!</definedName>
    <definedName name="exel" localSheetId="14">#REF!</definedName>
    <definedName name="exel">#REF!</definedName>
    <definedName name="f" localSheetId="16">#REF!</definedName>
    <definedName name="f" localSheetId="15">#REF!</definedName>
    <definedName name="f" localSheetId="14">#REF!</definedName>
    <definedName name="f">#REF!</definedName>
    <definedName name="fdjfksdjkfljsdlkfsjd" localSheetId="16">[6]GUARANTÃS!#REF!</definedName>
    <definedName name="fdjfksdjkfljsdlkfsjd" localSheetId="15">[6]GUARANTÃS!#REF!</definedName>
    <definedName name="fdjfksdjkfljsdlkfsjd" localSheetId="14">[6]GUARANTÃS!#REF!</definedName>
    <definedName name="fdjfksdjkfljsdlkfsjd">[6]GUARANTÃS!#REF!</definedName>
    <definedName name="fdsgdsgsdfgsdgsd" localSheetId="16">#REF!</definedName>
    <definedName name="fdsgdsgsdfgsdgsd" localSheetId="15">#REF!</definedName>
    <definedName name="fdsgdsgsdfgsdgsd" localSheetId="14">#REF!</definedName>
    <definedName name="fdsgdsgsdfgsdgsd">#REF!</definedName>
    <definedName name="FEVA" localSheetId="16">#REF!</definedName>
    <definedName name="FEVA" localSheetId="15">#REF!</definedName>
    <definedName name="FEVA" localSheetId="14">#REF!</definedName>
    <definedName name="FEVA">#REF!</definedName>
    <definedName name="gdfsdfdsgsdgsd" localSheetId="16">#REF!</definedName>
    <definedName name="gdfsdfdsgsdgsd" localSheetId="15">#REF!</definedName>
    <definedName name="gdfsdfdsgsdgsd" localSheetId="14">#REF!</definedName>
    <definedName name="gdfsdfdsgsdgsd">#REF!</definedName>
    <definedName name="gran">#NAME?</definedName>
    <definedName name="Granito_01" localSheetId="16">{#N/A,#N/A,FALSE,"CM BAR";#N/A,#N/A,FALSE,"SUBSOLO";#N/A,#N/A,FALSE,"TERREO";#N/A,#N/A,FALSE,"TIPO";#N/A,#N/A,FALSE,"DUP  INF";#N/A,#N/A,FALSE,"DUP SUP"}</definedName>
    <definedName name="Granito_01" localSheetId="15">{#N/A,#N/A,FALSE,"CM BAR";#N/A,#N/A,FALSE,"SUBSOLO";#N/A,#N/A,FALSE,"TERREO";#N/A,#N/A,FALSE,"TIPO";#N/A,#N/A,FALSE,"DUP  INF";#N/A,#N/A,FALSE,"DUP SUP"}</definedName>
    <definedName name="Granito_01" localSheetId="14">{#N/A,#N/A,FALSE,"CM BAR";#N/A,#N/A,FALSE,"SUBSOLO";#N/A,#N/A,FALSE,"TERREO";#N/A,#N/A,FALSE,"TIPO";#N/A,#N/A,FALSE,"DUP  INF";#N/A,#N/A,FALSE,"DUP SUP"}</definedName>
    <definedName name="Granito_01">{#N/A,#N/A,FALSE,"CM BAR";#N/A,#N/A,FALSE,"SUBSOLO";#N/A,#N/A,FALSE,"TERREO";#N/A,#N/A,FALSE,"TIPO";#N/A,#N/A,FALSE,"DUP  INF";#N/A,#N/A,FALSE,"DUP SUP"}</definedName>
    <definedName name="granito_02" localSheetId="16">#REF!</definedName>
    <definedName name="granito_02" localSheetId="15">#REF!</definedName>
    <definedName name="granito_02" localSheetId="14">#REF!</definedName>
    <definedName name="granito_02">#REF!</definedName>
    <definedName name="IMPERMEABILIZACAO" localSheetId="16">#REF!</definedName>
    <definedName name="IMPERMEABILIZACAO" localSheetId="15">#REF!</definedName>
    <definedName name="IMPERMEABILIZACAO" localSheetId="14">#REF!</definedName>
    <definedName name="IMPERMEABILIZACAO">#REF!</definedName>
    <definedName name="JANA" localSheetId="16">#REF!</definedName>
    <definedName name="JANA" localSheetId="15">#REF!</definedName>
    <definedName name="JANA" localSheetId="14">#REF!</definedName>
    <definedName name="JANA">#REF!</definedName>
    <definedName name="JULA" localSheetId="16">#REF!</definedName>
    <definedName name="JULA" localSheetId="15">#REF!</definedName>
    <definedName name="JULA" localSheetId="14">#REF!</definedName>
    <definedName name="JULA">#REF!</definedName>
    <definedName name="JUNA" localSheetId="16">#REF!</definedName>
    <definedName name="JUNA" localSheetId="15">#REF!</definedName>
    <definedName name="JUNA" localSheetId="14">#REF!</definedName>
    <definedName name="JUNA">#REF!</definedName>
    <definedName name="LLL" localSheetId="16">#REF!</definedName>
    <definedName name="LLL" localSheetId="15">#REF!</definedName>
    <definedName name="LLL" localSheetId="14">#REF!</definedName>
    <definedName name="LLL">#REF!</definedName>
    <definedName name="lo" localSheetId="16">{#N/A,#N/A,FALSE,"CM BAR";#N/A,#N/A,FALSE,"SUBSOLO";#N/A,#N/A,FALSE,"TERREO";#N/A,#N/A,FALSE,"TIPO";#N/A,#N/A,FALSE,"DUP  INF";#N/A,#N/A,FALSE,"DUP SUP"}</definedName>
    <definedName name="lo" localSheetId="15">{#N/A,#N/A,FALSE,"CM BAR";#N/A,#N/A,FALSE,"SUBSOLO";#N/A,#N/A,FALSE,"TERREO";#N/A,#N/A,FALSE,"TIPO";#N/A,#N/A,FALSE,"DUP  INF";#N/A,#N/A,FALSE,"DUP SUP"}</definedName>
    <definedName name="lo" localSheetId="14">{#N/A,#N/A,FALSE,"CM BAR";#N/A,#N/A,FALSE,"SUBSOLO";#N/A,#N/A,FALSE,"TERREO";#N/A,#N/A,FALSE,"TIPO";#N/A,#N/A,FALSE,"DUP  INF";#N/A,#N/A,FALSE,"DUP SUP"}</definedName>
    <definedName name="lo">{#N/A,#N/A,FALSE,"CM BAR";#N/A,#N/A,FALSE,"SUBSOLO";#N/A,#N/A,FALSE,"TERREO";#N/A,#N/A,FALSE,"TIPO";#N/A,#N/A,FALSE,"DUP  INF";#N/A,#N/A,FALSE,"DUP SUP"}</definedName>
    <definedName name="lo_1" localSheetId="16">{#N/A,#N/A,FALSE,"CM BAR";#N/A,#N/A,FALSE,"SUBSOLO";#N/A,#N/A,FALSE,"TERREO";#N/A,#N/A,FALSE,"TIPO";#N/A,#N/A,FALSE,"DUP  INF";#N/A,#N/A,FALSE,"DUP SUP"}</definedName>
    <definedName name="lo_1" localSheetId="15">{#N/A,#N/A,FALSE,"CM BAR";#N/A,#N/A,FALSE,"SUBSOLO";#N/A,#N/A,FALSE,"TERREO";#N/A,#N/A,FALSE,"TIPO";#N/A,#N/A,FALSE,"DUP  INF";#N/A,#N/A,FALSE,"DUP SUP"}</definedName>
    <definedName name="lo_1" localSheetId="14">{#N/A,#N/A,FALSE,"CM BAR";#N/A,#N/A,FALSE,"SUBSOLO";#N/A,#N/A,FALSE,"TERREO";#N/A,#N/A,FALSE,"TIPO";#N/A,#N/A,FALSE,"DUP  INF";#N/A,#N/A,FALSE,"DUP SUP"}</definedName>
    <definedName name="lo_1">{#N/A,#N/A,FALSE,"CM BAR";#N/A,#N/A,FALSE,"SUBSOLO";#N/A,#N/A,FALSE,"TERREO";#N/A,#N/A,FALSE,"TIPO";#N/A,#N/A,FALSE,"DUP  INF";#N/A,#N/A,FALSE,"DUP SUP"}</definedName>
    <definedName name="MAIA" localSheetId="16">#REF!</definedName>
    <definedName name="MAIA" localSheetId="15">#REF!</definedName>
    <definedName name="MAIA" localSheetId="14">#REF!</definedName>
    <definedName name="MAIA">#REF!</definedName>
    <definedName name="MARA" localSheetId="16">#REF!</definedName>
    <definedName name="MARA" localSheetId="15">#REF!</definedName>
    <definedName name="MARA" localSheetId="14">#REF!</definedName>
    <definedName name="MARA">#REF!</definedName>
    <definedName name="MG" localSheetId="16">#REF!</definedName>
    <definedName name="MG" localSheetId="15">#REF!</definedName>
    <definedName name="MG" localSheetId="14">#REF!</definedName>
    <definedName name="MG">#REF!</definedName>
    <definedName name="Mod" localSheetId="16">#REF!</definedName>
    <definedName name="Mod" localSheetId="15">#REF!</definedName>
    <definedName name="Mod" localSheetId="14">#REF!</definedName>
    <definedName name="Mod">#REF!</definedName>
    <definedName name="modelo" localSheetId="16">{#N/A,#N/A,FALSE,"CM BAR";#N/A,#N/A,FALSE,"SUBSOLO";#N/A,#N/A,FALSE,"TERREO";#N/A,#N/A,FALSE,"TIPO";#N/A,#N/A,FALSE,"DUP  INF";#N/A,#N/A,FALSE,"DUP SUP"}</definedName>
    <definedName name="modelo" localSheetId="15">{#N/A,#N/A,FALSE,"CM BAR";#N/A,#N/A,FALSE,"SUBSOLO";#N/A,#N/A,FALSE,"TERREO";#N/A,#N/A,FALSE,"TIPO";#N/A,#N/A,FALSE,"DUP  INF";#N/A,#N/A,FALSE,"DUP SUP"}</definedName>
    <definedName name="modelo" localSheetId="14">{#N/A,#N/A,FALSE,"CM BAR";#N/A,#N/A,FALSE,"SUBSOLO";#N/A,#N/A,FALSE,"TERREO";#N/A,#N/A,FALSE,"TIPO";#N/A,#N/A,FALSE,"DUP  INF";#N/A,#N/A,FALSE,"DUP SUP"}</definedName>
    <definedName name="modelo">{#N/A,#N/A,FALSE,"CM BAR";#N/A,#N/A,FALSE,"SUBSOLO";#N/A,#N/A,FALSE,"TERREO";#N/A,#N/A,FALSE,"TIPO";#N/A,#N/A,FALSE,"DUP  INF";#N/A,#N/A,FALSE,"DUP SUP"}</definedName>
    <definedName name="modelo_1" localSheetId="16">{#N/A,#N/A,FALSE,"CM BAR";#N/A,#N/A,FALSE,"SUBSOLO";#N/A,#N/A,FALSE,"TERREO";#N/A,#N/A,FALSE,"TIPO";#N/A,#N/A,FALSE,"DUP  INF";#N/A,#N/A,FALSE,"DUP SUP"}</definedName>
    <definedName name="modelo_1" localSheetId="15">{#N/A,#N/A,FALSE,"CM BAR";#N/A,#N/A,FALSE,"SUBSOLO";#N/A,#N/A,FALSE,"TERREO";#N/A,#N/A,FALSE,"TIPO";#N/A,#N/A,FALSE,"DUP  INF";#N/A,#N/A,FALSE,"DUP SUP"}</definedName>
    <definedName name="modelo_1" localSheetId="14">{#N/A,#N/A,FALSE,"CM BAR";#N/A,#N/A,FALSE,"SUBSOLO";#N/A,#N/A,FALSE,"TERREO";#N/A,#N/A,FALSE,"TIPO";#N/A,#N/A,FALSE,"DUP  INF";#N/A,#N/A,FALSE,"DUP SUP"}</definedName>
    <definedName name="modelo_1">{#N/A,#N/A,FALSE,"CM BAR";#N/A,#N/A,FALSE,"SUBSOLO";#N/A,#N/A,FALSE,"TERREO";#N/A,#N/A,FALSE,"TIPO";#N/A,#N/A,FALSE,"DUP  INF";#N/A,#N/A,FALSE,"DUP SUP"}</definedName>
    <definedName name="não" localSheetId="16">#REF!</definedName>
    <definedName name="não" localSheetId="15">#REF!</definedName>
    <definedName name="não" localSheetId="14">#REF!</definedName>
    <definedName name="não">#REF!</definedName>
    <definedName name="NOVA" localSheetId="16">#REF!</definedName>
    <definedName name="NOVA" localSheetId="15">#REF!</definedName>
    <definedName name="NOVA" localSheetId="14">#REF!</definedName>
    <definedName name="NOVA">#REF!</definedName>
    <definedName name="O" localSheetId="16">#REF!</definedName>
    <definedName name="O" localSheetId="15">#REF!</definedName>
    <definedName name="O" localSheetId="14">#REF!</definedName>
    <definedName name="O">#REF!</definedName>
    <definedName name="oi" localSheetId="16">{#N/A,#N/A,FALSE,"PR  06";#N/A,#N/A,FALSE,"PR  07";#N/A,#N/A,FALSE,"PR 08";#N/A,#N/A,FALSE,"PR 09";#N/A,#N/A,FALSE,"PR 40";#N/A,#N/A,FALSE,"PR 41";#N/A,#N/A,FALSE,"PR 45";#N/A,#N/A,FALSE,"PR 46";#N/A,#N/A,FALSE,"PR 55"}</definedName>
    <definedName name="oi" localSheetId="15">{#N/A,#N/A,FALSE,"PR  06";#N/A,#N/A,FALSE,"PR  07";#N/A,#N/A,FALSE,"PR 08";#N/A,#N/A,FALSE,"PR 09";#N/A,#N/A,FALSE,"PR 40";#N/A,#N/A,FALSE,"PR 41";#N/A,#N/A,FALSE,"PR 45";#N/A,#N/A,FALSE,"PR 46";#N/A,#N/A,FALSE,"PR 55"}</definedName>
    <definedName name="oi" localSheetId="14">{#N/A,#N/A,FALSE,"PR  06";#N/A,#N/A,FALSE,"PR  07";#N/A,#N/A,FALSE,"PR 08";#N/A,#N/A,FALSE,"PR 09";#N/A,#N/A,FALSE,"PR 40";#N/A,#N/A,FALSE,"PR 41";#N/A,#N/A,FALSE,"PR 45";#N/A,#N/A,FALSE,"PR 46";#N/A,#N/A,FALSE,"PR 55"}</definedName>
    <definedName name="oi">{#N/A,#N/A,FALSE,"PR  06";#N/A,#N/A,FALSE,"PR  07";#N/A,#N/A,FALSE,"PR 08";#N/A,#N/A,FALSE,"PR 09";#N/A,#N/A,FALSE,"PR 40";#N/A,#N/A,FALSE,"PR 41";#N/A,#N/A,FALSE,"PR 45";#N/A,#N/A,FALSE,"PR 46";#N/A,#N/A,FALSE,"PR 55"}</definedName>
    <definedName name="oii" localSheetId="16">#REF!</definedName>
    <definedName name="oii" localSheetId="15">#REF!</definedName>
    <definedName name="oii" localSheetId="14">#REF!</definedName>
    <definedName name="oii">#REF!</definedName>
    <definedName name="OUTA" localSheetId="16">#REF!</definedName>
    <definedName name="OUTA" localSheetId="15">#REF!</definedName>
    <definedName name="OUTA" localSheetId="14">#REF!</definedName>
    <definedName name="OUTA">#REF!</definedName>
    <definedName name="P.1" localSheetId="16">#REF!</definedName>
    <definedName name="P.1" localSheetId="15">#REF!</definedName>
    <definedName name="P.1" localSheetId="14">#REF!</definedName>
    <definedName name="P.1">#REF!</definedName>
    <definedName name="P.10" localSheetId="16">#REF!</definedName>
    <definedName name="P.10" localSheetId="15">#REF!</definedName>
    <definedName name="P.10" localSheetId="14">#REF!</definedName>
    <definedName name="P.10">#REF!</definedName>
    <definedName name="P.11" localSheetId="16">#REF!</definedName>
    <definedName name="P.11" localSheetId="15">#REF!</definedName>
    <definedName name="P.11" localSheetId="14">#REF!</definedName>
    <definedName name="P.11">#REF!</definedName>
    <definedName name="P.12" localSheetId="16">#REF!</definedName>
    <definedName name="P.12" localSheetId="15">#REF!</definedName>
    <definedName name="P.12" localSheetId="14">#REF!</definedName>
    <definedName name="P.12">#REF!</definedName>
    <definedName name="P.13" localSheetId="16">#REF!</definedName>
    <definedName name="P.13" localSheetId="15">#REF!</definedName>
    <definedName name="P.13" localSheetId="14">#REF!</definedName>
    <definedName name="P.13">#REF!</definedName>
    <definedName name="P.14" localSheetId="16">#REF!</definedName>
    <definedName name="P.14" localSheetId="15">#REF!</definedName>
    <definedName name="P.14" localSheetId="14">#REF!</definedName>
    <definedName name="P.14">#REF!</definedName>
    <definedName name="P.15" localSheetId="16">#REF!</definedName>
    <definedName name="P.15" localSheetId="15">#REF!</definedName>
    <definedName name="P.15" localSheetId="14">#REF!</definedName>
    <definedName name="P.15">#REF!</definedName>
    <definedName name="P.2" localSheetId="16">#REF!</definedName>
    <definedName name="P.2" localSheetId="15">#REF!</definedName>
    <definedName name="P.2" localSheetId="14">#REF!</definedName>
    <definedName name="P.2">#REF!</definedName>
    <definedName name="P.3" localSheetId="16">#REF!</definedName>
    <definedName name="P.3" localSheetId="15">#REF!</definedName>
    <definedName name="P.3" localSheetId="14">#REF!</definedName>
    <definedName name="P.3">#REF!</definedName>
    <definedName name="P.4" localSheetId="16">#REF!</definedName>
    <definedName name="P.4" localSheetId="15">#REF!</definedName>
    <definedName name="P.4" localSheetId="14">#REF!</definedName>
    <definedName name="P.4">#REF!</definedName>
    <definedName name="P.5" localSheetId="16">#REF!</definedName>
    <definedName name="P.5" localSheetId="15">#REF!</definedName>
    <definedName name="P.5" localSheetId="14">#REF!</definedName>
    <definedName name="P.5">#REF!</definedName>
    <definedName name="P.6" localSheetId="16">#REF!</definedName>
    <definedName name="P.6" localSheetId="15">#REF!</definedName>
    <definedName name="P.6" localSheetId="14">#REF!</definedName>
    <definedName name="P.6">#REF!</definedName>
    <definedName name="P.7" localSheetId="16">#REF!</definedName>
    <definedName name="P.7" localSheetId="15">#REF!</definedName>
    <definedName name="P.7" localSheetId="14">#REF!</definedName>
    <definedName name="P.7">#REF!</definedName>
    <definedName name="P.8" localSheetId="16">#REF!</definedName>
    <definedName name="P.8" localSheetId="15">#REF!</definedName>
    <definedName name="P.8" localSheetId="14">#REF!</definedName>
    <definedName name="P.8">#REF!</definedName>
    <definedName name="P.9" localSheetId="16">#REF!</definedName>
    <definedName name="P.9" localSheetId="15">#REF!</definedName>
    <definedName name="P.9" localSheetId="14">#REF!</definedName>
    <definedName name="P.9">#REF!</definedName>
    <definedName name="planilha" localSheetId="16">{#N/A,#N/A,FALSE,"SS 1";#N/A,#N/A,FALSE,"SS 2";#N/A,#N/A,FALSE,"TER 1 (1)";#N/A,#N/A,FALSE,"TER 1 (2)";#N/A,#N/A,FALSE,"TER 2";#N/A,#N/A,FALSE,"TIPO";#N/A,#N/A,FALSE,"CM  BAR"}</definedName>
    <definedName name="planilha" localSheetId="15">{#N/A,#N/A,FALSE,"SS 1";#N/A,#N/A,FALSE,"SS 2";#N/A,#N/A,FALSE,"TER 1 (1)";#N/A,#N/A,FALSE,"TER 1 (2)";#N/A,#N/A,FALSE,"TER 2";#N/A,#N/A,FALSE,"TIPO";#N/A,#N/A,FALSE,"CM  BAR"}</definedName>
    <definedName name="planilha" localSheetId="14">{#N/A,#N/A,FALSE,"SS 1";#N/A,#N/A,FALSE,"SS 2";#N/A,#N/A,FALSE,"TER 1 (1)";#N/A,#N/A,FALSE,"TER 1 (2)";#N/A,#N/A,FALSE,"TER 2";#N/A,#N/A,FALSE,"TIPO";#N/A,#N/A,FALSE,"CM  BAR"}</definedName>
    <definedName name="planilha">{#N/A,#N/A,FALSE,"SS 1";#N/A,#N/A,FALSE,"SS 2";#N/A,#N/A,FALSE,"TER 1 (1)";#N/A,#N/A,FALSE,"TER 1 (2)";#N/A,#N/A,FALSE,"TER 2";#N/A,#N/A,FALSE,"TIPO";#N/A,#N/A,FALSE,"CM  BAR"}</definedName>
    <definedName name="PP1.1" localSheetId="16">#REF!</definedName>
    <definedName name="PP1.1" localSheetId="15">#REF!</definedName>
    <definedName name="PP1.1" localSheetId="14">#REF!</definedName>
    <definedName name="PP1.1">#REF!</definedName>
    <definedName name="PP1.10" localSheetId="16">#REF!</definedName>
    <definedName name="PP1.10" localSheetId="15">#REF!</definedName>
    <definedName name="PP1.10" localSheetId="14">#REF!</definedName>
    <definedName name="PP1.10">#REF!</definedName>
    <definedName name="PP1.11" localSheetId="16">#REF!</definedName>
    <definedName name="PP1.11" localSheetId="15">#REF!</definedName>
    <definedName name="PP1.11" localSheetId="14">#REF!</definedName>
    <definedName name="PP1.11">#REF!</definedName>
    <definedName name="PP1.12" localSheetId="16">#REF!</definedName>
    <definedName name="PP1.12" localSheetId="15">#REF!</definedName>
    <definedName name="PP1.12" localSheetId="14">#REF!</definedName>
    <definedName name="PP1.12">#REF!</definedName>
    <definedName name="PP1.13" localSheetId="16">#REF!</definedName>
    <definedName name="PP1.13" localSheetId="15">#REF!</definedName>
    <definedName name="PP1.13" localSheetId="14">#REF!</definedName>
    <definedName name="PP1.13">#REF!</definedName>
    <definedName name="PP1.14" localSheetId="16">#REF!</definedName>
    <definedName name="PP1.14" localSheetId="15">#REF!</definedName>
    <definedName name="PP1.14" localSheetId="14">#REF!</definedName>
    <definedName name="PP1.14">#REF!</definedName>
    <definedName name="PP1.15" localSheetId="16">#REF!</definedName>
    <definedName name="PP1.15" localSheetId="15">#REF!</definedName>
    <definedName name="PP1.15" localSheetId="14">#REF!</definedName>
    <definedName name="PP1.15">#REF!</definedName>
    <definedName name="PP1.2" localSheetId="16">#REF!</definedName>
    <definedName name="PP1.2" localSheetId="15">#REF!</definedName>
    <definedName name="PP1.2" localSheetId="14">#REF!</definedName>
    <definedName name="PP1.2">#REF!</definedName>
    <definedName name="PP1.3" localSheetId="16">#REF!</definedName>
    <definedName name="PP1.3" localSheetId="15">#REF!</definedName>
    <definedName name="PP1.3" localSheetId="14">#REF!</definedName>
    <definedName name="PP1.3">#REF!</definedName>
    <definedName name="PP1.4" localSheetId="16">#REF!</definedName>
    <definedName name="PP1.4" localSheetId="15">#REF!</definedName>
    <definedName name="PP1.4" localSheetId="14">#REF!</definedName>
    <definedName name="PP1.4">#REF!</definedName>
    <definedName name="PP1.5" localSheetId="16">#REF!</definedName>
    <definedName name="PP1.5" localSheetId="15">#REF!</definedName>
    <definedName name="PP1.5" localSheetId="14">#REF!</definedName>
    <definedName name="PP1.5">#REF!</definedName>
    <definedName name="PP1.6" localSheetId="16">#REF!</definedName>
    <definedName name="PP1.6" localSheetId="15">#REF!</definedName>
    <definedName name="PP1.6" localSheetId="14">#REF!</definedName>
    <definedName name="PP1.6">#REF!</definedName>
    <definedName name="PP1.7" localSheetId="16">#REF!</definedName>
    <definedName name="PP1.7" localSheetId="15">#REF!</definedName>
    <definedName name="PP1.7" localSheetId="14">#REF!</definedName>
    <definedName name="PP1.7">#REF!</definedName>
    <definedName name="PP1.8" localSheetId="16">#REF!</definedName>
    <definedName name="PP1.8" localSheetId="15">#REF!</definedName>
    <definedName name="PP1.8" localSheetId="14">#REF!</definedName>
    <definedName name="PP1.8">#REF!</definedName>
    <definedName name="PP1.9" localSheetId="16">#REF!</definedName>
    <definedName name="PP1.9" localSheetId="15">#REF!</definedName>
    <definedName name="PP1.9" localSheetId="14">#REF!</definedName>
    <definedName name="PP1.9">#REF!</definedName>
    <definedName name="prazo" localSheetId="16">#REF!</definedName>
    <definedName name="prazo" localSheetId="15">#REF!</definedName>
    <definedName name="prazo" localSheetId="14">#REF!</definedName>
    <definedName name="prazo">#REF!</definedName>
    <definedName name="Print_Area_MI" localSheetId="16">#REF!</definedName>
    <definedName name="Print_Area_MI" localSheetId="15">#REF!</definedName>
    <definedName name="Print_Area_MI" localSheetId="14">#REF!</definedName>
    <definedName name="Print_Area_MI">#REF!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REF" localSheetId="16">#REF!</definedName>
    <definedName name="REF" localSheetId="15">#REF!</definedName>
    <definedName name="REF" localSheetId="14">#REF!</definedName>
    <definedName name="REF">#REF!</definedName>
    <definedName name="REFORMA" localSheetId="16">'[5]NBRES-92'!#REF!</definedName>
    <definedName name="REFORMA" localSheetId="15">'[5]NBRES-92'!#REF!</definedName>
    <definedName name="REFORMA" localSheetId="14">'[5]NBRES-92'!#REF!</definedName>
    <definedName name="REFORMA">'[5]NBRES-92'!#REF!</definedName>
    <definedName name="RELMOBRA" localSheetId="16">{#N/A,#N/A,FALSE,"SS";#N/A,#N/A,FALSE,"TER1";#N/A,#N/A,FALSE,"TER2";#N/A,#N/A,FALSE,"TER3";#N/A,#N/A,FALSE,"TP1";#N/A,#N/A,FALSE,"TP2";#N/A,#N/A,FALSE,"TP3";#N/A,#N/A,FALSE,"DI1";#N/A,#N/A,FALSE,"DI2";#N/A,#N/A,FALSE,"DI3";#N/A,#N/A,FALSE,"DS1";#N/A,#N/A,FALSE,"DS2";#N/A,#N/A,FALSE,"CM"}</definedName>
    <definedName name="RELMOBRA" localSheetId="15">{#N/A,#N/A,FALSE,"SS";#N/A,#N/A,FALSE,"TER1";#N/A,#N/A,FALSE,"TER2";#N/A,#N/A,FALSE,"TER3";#N/A,#N/A,FALSE,"TP1";#N/A,#N/A,FALSE,"TP2";#N/A,#N/A,FALSE,"TP3";#N/A,#N/A,FALSE,"DI1";#N/A,#N/A,FALSE,"DI2";#N/A,#N/A,FALSE,"DI3";#N/A,#N/A,FALSE,"DS1";#N/A,#N/A,FALSE,"DS2";#N/A,#N/A,FALSE,"CM"}</definedName>
    <definedName name="RELMOBRA" localSheetId="14">{#N/A,#N/A,FALSE,"SS";#N/A,#N/A,FALSE,"TER1";#N/A,#N/A,FALSE,"TER2";#N/A,#N/A,FALSE,"TER3";#N/A,#N/A,FALSE,"TP1";#N/A,#N/A,FALSE,"TP2";#N/A,#N/A,FALSE,"TP3";#N/A,#N/A,FALSE,"DI1";#N/A,#N/A,FALSE,"DI2";#N/A,#N/A,FALSE,"DI3";#N/A,#N/A,FALSE,"DS1";#N/A,#N/A,FALSE,"DS2";#N/A,#N/A,FALSE,"CM"}</definedName>
    <definedName name="RELMOBRA">{#N/A,#N/A,FALSE,"SS";#N/A,#N/A,FALSE,"TER1";#N/A,#N/A,FALSE,"TER2";#N/A,#N/A,FALSE,"TER3";#N/A,#N/A,FALSE,"TP1";#N/A,#N/A,FALSE,"TP2";#N/A,#N/A,FALSE,"TP3";#N/A,#N/A,FALSE,"DI1";#N/A,#N/A,FALSE,"DI2";#N/A,#N/A,FALSE,"DI3";#N/A,#N/A,FALSE,"DS1";#N/A,#N/A,FALSE,"DS2";#N/A,#N/A,FALSE,"CM"}</definedName>
    <definedName name="RELMOBRA_1" localSheetId="16">{#N/A,#N/A,FALSE,"SS";#N/A,#N/A,FALSE,"TER1";#N/A,#N/A,FALSE,"TER2";#N/A,#N/A,FALSE,"TER3";#N/A,#N/A,FALSE,"TP1";#N/A,#N/A,FALSE,"TP2";#N/A,#N/A,FALSE,"TP3";#N/A,#N/A,FALSE,"DI1";#N/A,#N/A,FALSE,"DI2";#N/A,#N/A,FALSE,"DI3";#N/A,#N/A,FALSE,"DS1";#N/A,#N/A,FALSE,"DS2";#N/A,#N/A,FALSE,"CM"}</definedName>
    <definedName name="RELMOBRA_1" localSheetId="15">{#N/A,#N/A,FALSE,"SS";#N/A,#N/A,FALSE,"TER1";#N/A,#N/A,FALSE,"TER2";#N/A,#N/A,FALSE,"TER3";#N/A,#N/A,FALSE,"TP1";#N/A,#N/A,FALSE,"TP2";#N/A,#N/A,FALSE,"TP3";#N/A,#N/A,FALSE,"DI1";#N/A,#N/A,FALSE,"DI2";#N/A,#N/A,FALSE,"DI3";#N/A,#N/A,FALSE,"DS1";#N/A,#N/A,FALSE,"DS2";#N/A,#N/A,FALSE,"CM"}</definedName>
    <definedName name="RELMOBRA_1" localSheetId="14">{#N/A,#N/A,FALSE,"SS";#N/A,#N/A,FALSE,"TER1";#N/A,#N/A,FALSE,"TER2";#N/A,#N/A,FALSE,"TER3";#N/A,#N/A,FALSE,"TP1";#N/A,#N/A,FALSE,"TP2";#N/A,#N/A,FALSE,"TP3";#N/A,#N/A,FALSE,"DI1";#N/A,#N/A,FALSE,"DI2";#N/A,#N/A,FALSE,"DI3";#N/A,#N/A,FALSE,"DS1";#N/A,#N/A,FALSE,"DS2";#N/A,#N/A,FALSE,"CM"}</definedName>
    <definedName name="RELMOBRA_1">{#N/A,#N/A,FALSE,"SS";#N/A,#N/A,FALSE,"TER1";#N/A,#N/A,FALSE,"TER2";#N/A,#N/A,FALSE,"TER3";#N/A,#N/A,FALSE,"TP1";#N/A,#N/A,FALSE,"TP2";#N/A,#N/A,FALSE,"TP3";#N/A,#N/A,FALSE,"DI1";#N/A,#N/A,FALSE,"DI2";#N/A,#N/A,FALSE,"DI3";#N/A,#N/A,FALSE,"DS1";#N/A,#N/A,FALSE,"DS2";#N/A,#N/A,FALSE,"CM"}</definedName>
    <definedName name="rerf" localSheetId="16">{#N/A,#N/A,FALSE,"SS";#N/A,#N/A,FALSE,"TER1";#N/A,#N/A,FALSE,"TER2";#N/A,#N/A,FALSE,"TER3";#N/A,#N/A,FALSE,"TP1";#N/A,#N/A,FALSE,"TP2";#N/A,#N/A,FALSE,"TP3";#N/A,#N/A,FALSE,"DI1";#N/A,#N/A,FALSE,"DI2";#N/A,#N/A,FALSE,"DI3";#N/A,#N/A,FALSE,"DS1";#N/A,#N/A,FALSE,"DS2";#N/A,#N/A,FALSE,"CM"}</definedName>
    <definedName name="rerf" localSheetId="15">{#N/A,#N/A,FALSE,"SS";#N/A,#N/A,FALSE,"TER1";#N/A,#N/A,FALSE,"TER2";#N/A,#N/A,FALSE,"TER3";#N/A,#N/A,FALSE,"TP1";#N/A,#N/A,FALSE,"TP2";#N/A,#N/A,FALSE,"TP3";#N/A,#N/A,FALSE,"DI1";#N/A,#N/A,FALSE,"DI2";#N/A,#N/A,FALSE,"DI3";#N/A,#N/A,FALSE,"DS1";#N/A,#N/A,FALSE,"DS2";#N/A,#N/A,FALSE,"CM"}</definedName>
    <definedName name="rerf" localSheetId="14">{#N/A,#N/A,FALSE,"SS";#N/A,#N/A,FALSE,"TER1";#N/A,#N/A,FALSE,"TER2";#N/A,#N/A,FALSE,"TER3";#N/A,#N/A,FALSE,"TP1";#N/A,#N/A,FALSE,"TP2";#N/A,#N/A,FALSE,"TP3";#N/A,#N/A,FALSE,"DI1";#N/A,#N/A,FALSE,"DI2";#N/A,#N/A,FALSE,"DI3";#N/A,#N/A,FALSE,"DS1";#N/A,#N/A,FALSE,"DS2";#N/A,#N/A,FALSE,"CM"}</definedName>
    <definedName name="rerf">{#N/A,#N/A,FALSE,"SS";#N/A,#N/A,FALSE,"TER1";#N/A,#N/A,FALSE,"TER2";#N/A,#N/A,FALSE,"TER3";#N/A,#N/A,FALSE,"TP1";#N/A,#N/A,FALSE,"TP2";#N/A,#N/A,FALSE,"TP3";#N/A,#N/A,FALSE,"DI1";#N/A,#N/A,FALSE,"DI2";#N/A,#N/A,FALSE,"DI3";#N/A,#N/A,FALSE,"DS1";#N/A,#N/A,FALSE,"DS2";#N/A,#N/A,FALSE,"CM"}</definedName>
    <definedName name="RES" localSheetId="16">{#N/A,#N/A,FALSE,"SS";#N/A,#N/A,FALSE,"TER1";#N/A,#N/A,FALSE,"TER2";#N/A,#N/A,FALSE,"TER3";#N/A,#N/A,FALSE,"TP1";#N/A,#N/A,FALSE,"TP2";#N/A,#N/A,FALSE,"TP3";#N/A,#N/A,FALSE,"DI1";#N/A,#N/A,FALSE,"DI2";#N/A,#N/A,FALSE,"DI3";#N/A,#N/A,FALSE,"DS1";#N/A,#N/A,FALSE,"DS2";#N/A,#N/A,FALSE,"CM"}</definedName>
    <definedName name="RES" localSheetId="15">{#N/A,#N/A,FALSE,"SS";#N/A,#N/A,FALSE,"TER1";#N/A,#N/A,FALSE,"TER2";#N/A,#N/A,FALSE,"TER3";#N/A,#N/A,FALSE,"TP1";#N/A,#N/A,FALSE,"TP2";#N/A,#N/A,FALSE,"TP3";#N/A,#N/A,FALSE,"DI1";#N/A,#N/A,FALSE,"DI2";#N/A,#N/A,FALSE,"DI3";#N/A,#N/A,FALSE,"DS1";#N/A,#N/A,FALSE,"DS2";#N/A,#N/A,FALSE,"CM"}</definedName>
    <definedName name="RES" localSheetId="14">{#N/A,#N/A,FALSE,"SS";#N/A,#N/A,FALSE,"TER1";#N/A,#N/A,FALSE,"TER2";#N/A,#N/A,FALSE,"TER3";#N/A,#N/A,FALSE,"TP1";#N/A,#N/A,FALSE,"TP2";#N/A,#N/A,FALSE,"TP3";#N/A,#N/A,FALSE,"DI1";#N/A,#N/A,FALSE,"DI2";#N/A,#N/A,FALSE,"DI3";#N/A,#N/A,FALSE,"DS1";#N/A,#N/A,FALSE,"DS2";#N/A,#N/A,FALSE,"CM"}</definedName>
    <definedName name="RES">{#N/A,#N/A,FALSE,"SS";#N/A,#N/A,FALSE,"TER1";#N/A,#N/A,FALSE,"TER2";#N/A,#N/A,FALSE,"TER3";#N/A,#N/A,FALSE,"TP1";#N/A,#N/A,FALSE,"TP2";#N/A,#N/A,FALSE,"TP3";#N/A,#N/A,FALSE,"DI1";#N/A,#N/A,FALSE,"DI2";#N/A,#N/A,FALSE,"DI3";#N/A,#N/A,FALSE,"DS1";#N/A,#N/A,FALSE,"DS2";#N/A,#N/A,FALSE,"CM"}</definedName>
    <definedName name="Reuniao" localSheetId="16">{#N/A,#N/A,FALSE,"CM BAR";#N/A,#N/A,FALSE,"SUBSOLO";#N/A,#N/A,FALSE,"TERREO";#N/A,#N/A,FALSE,"TIPO";#N/A,#N/A,FALSE,"DUP  INF";#N/A,#N/A,FALSE,"DUP SUP"}</definedName>
    <definedName name="Reuniao" localSheetId="15">{#N/A,#N/A,FALSE,"CM BAR";#N/A,#N/A,FALSE,"SUBSOLO";#N/A,#N/A,FALSE,"TERREO";#N/A,#N/A,FALSE,"TIPO";#N/A,#N/A,FALSE,"DUP  INF";#N/A,#N/A,FALSE,"DUP SUP"}</definedName>
    <definedName name="Reuniao" localSheetId="14">{#N/A,#N/A,FALSE,"CM BAR";#N/A,#N/A,FALSE,"SUBSOLO";#N/A,#N/A,FALSE,"TERREO";#N/A,#N/A,FALSE,"TIPO";#N/A,#N/A,FALSE,"DUP  INF";#N/A,#N/A,FALSE,"DUP SUP"}</definedName>
    <definedName name="Reuniao">{#N/A,#N/A,FALSE,"CM BAR";#N/A,#N/A,FALSE,"SUBSOLO";#N/A,#N/A,FALSE,"TERREO";#N/A,#N/A,FALSE,"TIPO";#N/A,#N/A,FALSE,"DUP  INF";#N/A,#N/A,FALSE,"DUP SUP"}</definedName>
    <definedName name="Reuniao_1" localSheetId="16">{#N/A,#N/A,FALSE,"CM BAR";#N/A,#N/A,FALSE,"SUBSOLO";#N/A,#N/A,FALSE,"TERREO";#N/A,#N/A,FALSE,"TIPO";#N/A,#N/A,FALSE,"DUP  INF";#N/A,#N/A,FALSE,"DUP SUP"}</definedName>
    <definedName name="Reuniao_1" localSheetId="15">{#N/A,#N/A,FALSE,"CM BAR";#N/A,#N/A,FALSE,"SUBSOLO";#N/A,#N/A,FALSE,"TERREO";#N/A,#N/A,FALSE,"TIPO";#N/A,#N/A,FALSE,"DUP  INF";#N/A,#N/A,FALSE,"DUP SUP"}</definedName>
    <definedName name="Reuniao_1" localSheetId="14">{#N/A,#N/A,FALSE,"CM BAR";#N/A,#N/A,FALSE,"SUBSOLO";#N/A,#N/A,FALSE,"TERREO";#N/A,#N/A,FALSE,"TIPO";#N/A,#N/A,FALSE,"DUP  INF";#N/A,#N/A,FALSE,"DUP SUP"}</definedName>
    <definedName name="Reuniao_1">{#N/A,#N/A,FALSE,"CM BAR";#N/A,#N/A,FALSE,"SUBSOLO";#N/A,#N/A,FALSE,"TERREO";#N/A,#N/A,FALSE,"TIPO";#N/A,#N/A,FALSE,"DUP  INF";#N/A,#N/A,FALSE,"DUP SUP"}</definedName>
    <definedName name="rev" localSheetId="16">{#N/A,#N/A,FALSE,"SS";#N/A,#N/A,FALSE,"TER1";#N/A,#N/A,FALSE,"TER2";#N/A,#N/A,FALSE,"TER3";#N/A,#N/A,FALSE,"TP1";#N/A,#N/A,FALSE,"TP2";#N/A,#N/A,FALSE,"TP3";#N/A,#N/A,FALSE,"DI1";#N/A,#N/A,FALSE,"DI2";#N/A,#N/A,FALSE,"DI3";#N/A,#N/A,FALSE,"DS1";#N/A,#N/A,FALSE,"DS2";#N/A,#N/A,FALSE,"CM"}</definedName>
    <definedName name="rev" localSheetId="15">{#N/A,#N/A,FALSE,"SS";#N/A,#N/A,FALSE,"TER1";#N/A,#N/A,FALSE,"TER2";#N/A,#N/A,FALSE,"TER3";#N/A,#N/A,FALSE,"TP1";#N/A,#N/A,FALSE,"TP2";#N/A,#N/A,FALSE,"TP3";#N/A,#N/A,FALSE,"DI1";#N/A,#N/A,FALSE,"DI2";#N/A,#N/A,FALSE,"DI3";#N/A,#N/A,FALSE,"DS1";#N/A,#N/A,FALSE,"DS2";#N/A,#N/A,FALSE,"CM"}</definedName>
    <definedName name="rev" localSheetId="14">{#N/A,#N/A,FALSE,"SS";#N/A,#N/A,FALSE,"TER1";#N/A,#N/A,FALSE,"TER2";#N/A,#N/A,FALSE,"TER3";#N/A,#N/A,FALSE,"TP1";#N/A,#N/A,FALSE,"TP2";#N/A,#N/A,FALSE,"TP3";#N/A,#N/A,FALSE,"DI1";#N/A,#N/A,FALSE,"DI2";#N/A,#N/A,FALSE,"DI3";#N/A,#N/A,FALSE,"DS1";#N/A,#N/A,FALSE,"DS2";#N/A,#N/A,FALSE,"CM"}</definedName>
    <definedName name="rev">{#N/A,#N/A,FALSE,"SS";#N/A,#N/A,FALSE,"TER1";#N/A,#N/A,FALSE,"TER2";#N/A,#N/A,FALSE,"TER3";#N/A,#N/A,FALSE,"TP1";#N/A,#N/A,FALSE,"TP2";#N/A,#N/A,FALSE,"TP3";#N/A,#N/A,FALSE,"DI1";#N/A,#N/A,FALSE,"DI2";#N/A,#N/A,FALSE,"DI3";#N/A,#N/A,FALSE,"DS1";#N/A,#N/A,FALSE,"DS2";#N/A,#N/A,FALSE,"CM"}</definedName>
    <definedName name="rev_1" localSheetId="16">{#N/A,#N/A,FALSE,"SS";#N/A,#N/A,FALSE,"TER1";#N/A,#N/A,FALSE,"TER2";#N/A,#N/A,FALSE,"TER3";#N/A,#N/A,FALSE,"TP1";#N/A,#N/A,FALSE,"TP2";#N/A,#N/A,FALSE,"TP3";#N/A,#N/A,FALSE,"DI1";#N/A,#N/A,FALSE,"DI2";#N/A,#N/A,FALSE,"DI3";#N/A,#N/A,FALSE,"DS1";#N/A,#N/A,FALSE,"DS2";#N/A,#N/A,FALSE,"CM"}</definedName>
    <definedName name="rev_1" localSheetId="15">{#N/A,#N/A,FALSE,"SS";#N/A,#N/A,FALSE,"TER1";#N/A,#N/A,FALSE,"TER2";#N/A,#N/A,FALSE,"TER3";#N/A,#N/A,FALSE,"TP1";#N/A,#N/A,FALSE,"TP2";#N/A,#N/A,FALSE,"TP3";#N/A,#N/A,FALSE,"DI1";#N/A,#N/A,FALSE,"DI2";#N/A,#N/A,FALSE,"DI3";#N/A,#N/A,FALSE,"DS1";#N/A,#N/A,FALSE,"DS2";#N/A,#N/A,FALSE,"CM"}</definedName>
    <definedName name="rev_1" localSheetId="14">{#N/A,#N/A,FALSE,"SS";#N/A,#N/A,FALSE,"TER1";#N/A,#N/A,FALSE,"TER2";#N/A,#N/A,FALSE,"TER3";#N/A,#N/A,FALSE,"TP1";#N/A,#N/A,FALSE,"TP2";#N/A,#N/A,FALSE,"TP3";#N/A,#N/A,FALSE,"DI1";#N/A,#N/A,FALSE,"DI2";#N/A,#N/A,FALSE,"DI3";#N/A,#N/A,FALSE,"DS1";#N/A,#N/A,FALSE,"DS2";#N/A,#N/A,FALSE,"CM"}</definedName>
    <definedName name="rev_1">{#N/A,#N/A,FALSE,"SS";#N/A,#N/A,FALSE,"TER1";#N/A,#N/A,FALSE,"TER2";#N/A,#N/A,FALSE,"TER3";#N/A,#N/A,FALSE,"TP1";#N/A,#N/A,FALSE,"TP2";#N/A,#N/A,FALSE,"TP3";#N/A,#N/A,FALSE,"DI1";#N/A,#N/A,FALSE,"DI2";#N/A,#N/A,FALSE,"DI3";#N/A,#N/A,FALSE,"DS1";#N/A,#N/A,FALSE,"DS2";#N/A,#N/A,FALSE,"CM"}</definedName>
    <definedName name="rm" localSheetId="16">#REF!</definedName>
    <definedName name="rm" localSheetId="15">#REF!</definedName>
    <definedName name="rm" localSheetId="14">#REF!</definedName>
    <definedName name="rm">#REF!</definedName>
    <definedName name="S" localSheetId="16">#REF!</definedName>
    <definedName name="S" localSheetId="15">#REF!</definedName>
    <definedName name="S" localSheetId="14">#REF!</definedName>
    <definedName name="S">#REF!</definedName>
    <definedName name="sa" localSheetId="16">#REF!</definedName>
    <definedName name="sa" localSheetId="15">#REF!</definedName>
    <definedName name="sa" localSheetId="14">#REF!</definedName>
    <definedName name="sa">#REF!</definedName>
    <definedName name="SETA" localSheetId="16">#REF!</definedName>
    <definedName name="SETA" localSheetId="15">#REF!</definedName>
    <definedName name="SETA" localSheetId="14">#REF!</definedName>
    <definedName name="SETA">#REF!</definedName>
    <definedName name="sv" localSheetId="16">#REF!</definedName>
    <definedName name="sv" localSheetId="15">#REF!</definedName>
    <definedName name="sv" localSheetId="14">#REF!</definedName>
    <definedName name="sv">#REF!</definedName>
    <definedName name="T.1" localSheetId="16">#REF!</definedName>
    <definedName name="T.1" localSheetId="15">#REF!</definedName>
    <definedName name="T.1" localSheetId="14">#REF!</definedName>
    <definedName name="T.1">#REF!</definedName>
    <definedName name="T.10" localSheetId="16">#REF!</definedName>
    <definedName name="T.10" localSheetId="15">#REF!</definedName>
    <definedName name="T.10" localSheetId="14">#REF!</definedName>
    <definedName name="T.10">#REF!</definedName>
    <definedName name="T.11" localSheetId="16">#REF!</definedName>
    <definedName name="T.11" localSheetId="15">#REF!</definedName>
    <definedName name="T.11" localSheetId="14">#REF!</definedName>
    <definedName name="T.11">#REF!</definedName>
    <definedName name="T.12" localSheetId="16">#REF!</definedName>
    <definedName name="T.12" localSheetId="15">#REF!</definedName>
    <definedName name="T.12" localSheetId="14">#REF!</definedName>
    <definedName name="T.12">#REF!</definedName>
    <definedName name="T.13" localSheetId="16">#REF!</definedName>
    <definedName name="T.13" localSheetId="15">#REF!</definedName>
    <definedName name="T.13" localSheetId="14">#REF!</definedName>
    <definedName name="T.13">#REF!</definedName>
    <definedName name="T.14" localSheetId="16">#REF!</definedName>
    <definedName name="T.14" localSheetId="15">#REF!</definedName>
    <definedName name="T.14" localSheetId="14">#REF!</definedName>
    <definedName name="T.14">#REF!</definedName>
    <definedName name="T.15" localSheetId="16">#REF!</definedName>
    <definedName name="T.15" localSheetId="15">#REF!</definedName>
    <definedName name="T.15" localSheetId="14">#REF!</definedName>
    <definedName name="T.15">#REF!</definedName>
    <definedName name="T.2" localSheetId="16">#REF!</definedName>
    <definedName name="T.2" localSheetId="15">#REF!</definedName>
    <definedName name="T.2" localSheetId="14">#REF!</definedName>
    <definedName name="T.2">#REF!</definedName>
    <definedName name="T.3" localSheetId="16">#REF!</definedName>
    <definedName name="T.3" localSheetId="15">#REF!</definedName>
    <definedName name="T.3" localSheetId="14">#REF!</definedName>
    <definedName name="T.3">#REF!</definedName>
    <definedName name="T.4" localSheetId="16">#REF!</definedName>
    <definedName name="T.4" localSheetId="15">#REF!</definedName>
    <definedName name="T.4" localSheetId="14">#REF!</definedName>
    <definedName name="T.4">#REF!</definedName>
    <definedName name="T.5" localSheetId="16">#REF!</definedName>
    <definedName name="T.5" localSheetId="15">#REF!</definedName>
    <definedName name="T.5" localSheetId="14">#REF!</definedName>
    <definedName name="T.5">#REF!</definedName>
    <definedName name="T.6" localSheetId="16">#REF!</definedName>
    <definedName name="T.6" localSheetId="15">#REF!</definedName>
    <definedName name="T.6" localSheetId="14">#REF!</definedName>
    <definedName name="T.6">#REF!</definedName>
    <definedName name="T.7" localSheetId="16">#REF!</definedName>
    <definedName name="T.7" localSheetId="15">#REF!</definedName>
    <definedName name="T.7" localSheetId="14">#REF!</definedName>
    <definedName name="T.7">#REF!</definedName>
    <definedName name="T.8" localSheetId="16">#REF!</definedName>
    <definedName name="T.8" localSheetId="15">#REF!</definedName>
    <definedName name="T.8" localSheetId="14">#REF!</definedName>
    <definedName name="T.8">#REF!</definedName>
    <definedName name="T.9" localSheetId="16">#REF!</definedName>
    <definedName name="T.9" localSheetId="15">#REF!</definedName>
    <definedName name="T.9" localSheetId="14">#REF!</definedName>
    <definedName name="T.9">#REF!</definedName>
    <definedName name="TESTE" localSheetId="16">#REF!,#REF!</definedName>
    <definedName name="TESTE" localSheetId="15">#REF!,#REF!</definedName>
    <definedName name="TESTE" localSheetId="14">#REF!,#REF!</definedName>
    <definedName name="TESTE">#REF!,#REF!</definedName>
    <definedName name="_xlnm.Print_Titles" localSheetId="8">Composições!$10:$12</definedName>
    <definedName name="_xlnm.Print_Titles" localSheetId="10">COTAÇÕES!$1:$7</definedName>
    <definedName name="_xlnm.Print_Titles" localSheetId="9">Insumos!$10:$12</definedName>
    <definedName name="_xlnm.Print_Titles" localSheetId="2">'Levantamento Fiscalização'!$3:$5</definedName>
    <definedName name="_xlnm.Print_Titles" localSheetId="0">'Planilha Orçamentária'!$17:$19</definedName>
    <definedName name="_xlnm.Print_Titles" localSheetId="3">Quantitativo!$12:$14</definedName>
    <definedName name="TOT.P" localSheetId="16">#REF!</definedName>
    <definedName name="TOT.P" localSheetId="15">#REF!</definedName>
    <definedName name="TOT.P" localSheetId="14">#REF!</definedName>
    <definedName name="TOT.P">#REF!</definedName>
    <definedName name="TOT1.P" localSheetId="16">#REF!</definedName>
    <definedName name="TOT1.P" localSheetId="15">#REF!</definedName>
    <definedName name="TOT1.P" localSheetId="14">#REF!</definedName>
    <definedName name="TOT1.P">#REF!</definedName>
    <definedName name="Total1.1" localSheetId="16">#REF!</definedName>
    <definedName name="Total1.1" localSheetId="15">#REF!</definedName>
    <definedName name="Total1.1" localSheetId="14">#REF!</definedName>
    <definedName name="Total1.1">#REF!</definedName>
    <definedName name="Total1.10" localSheetId="16">#REF!</definedName>
    <definedName name="Total1.10" localSheetId="15">#REF!</definedName>
    <definedName name="Total1.10" localSheetId="14">#REF!</definedName>
    <definedName name="Total1.10">#REF!</definedName>
    <definedName name="Total1.11" localSheetId="16">#REF!</definedName>
    <definedName name="Total1.11" localSheetId="15">#REF!</definedName>
    <definedName name="Total1.11" localSheetId="14">#REF!</definedName>
    <definedName name="Total1.11">#REF!</definedName>
    <definedName name="Total1.12" localSheetId="16">#REF!</definedName>
    <definedName name="Total1.12" localSheetId="15">#REF!</definedName>
    <definedName name="Total1.12" localSheetId="14">#REF!</definedName>
    <definedName name="Total1.12">#REF!</definedName>
    <definedName name="Total1.2" localSheetId="16">#REF!</definedName>
    <definedName name="Total1.2" localSheetId="15">#REF!</definedName>
    <definedName name="Total1.2" localSheetId="14">#REF!</definedName>
    <definedName name="Total1.2">#REF!</definedName>
    <definedName name="Total1.3" localSheetId="16">#REF!</definedName>
    <definedName name="Total1.3" localSheetId="15">#REF!</definedName>
    <definedName name="Total1.3" localSheetId="14">#REF!</definedName>
    <definedName name="Total1.3">#REF!</definedName>
    <definedName name="Total1.4" localSheetId="16">#REF!</definedName>
    <definedName name="Total1.4" localSheetId="15">#REF!</definedName>
    <definedName name="Total1.4" localSheetId="14">#REF!</definedName>
    <definedName name="Total1.4">#REF!</definedName>
    <definedName name="Total1.5" localSheetId="16">#REF!</definedName>
    <definedName name="Total1.5" localSheetId="15">#REF!</definedName>
    <definedName name="Total1.5" localSheetId="14">#REF!</definedName>
    <definedName name="Total1.5">#REF!</definedName>
    <definedName name="Total1.6" localSheetId="16">#REF!</definedName>
    <definedName name="Total1.6" localSheetId="15">#REF!</definedName>
    <definedName name="Total1.6" localSheetId="14">#REF!</definedName>
    <definedName name="Total1.6">#REF!</definedName>
    <definedName name="Total1.7" localSheetId="16">#REF!</definedName>
    <definedName name="Total1.7" localSheetId="15">#REF!</definedName>
    <definedName name="Total1.7" localSheetId="14">#REF!</definedName>
    <definedName name="Total1.7">#REF!</definedName>
    <definedName name="Total1.8" localSheetId="16">#REF!</definedName>
    <definedName name="Total1.8" localSheetId="15">#REF!</definedName>
    <definedName name="Total1.8" localSheetId="14">#REF!</definedName>
    <definedName name="Total1.8">#REF!</definedName>
    <definedName name="Total1.9" localSheetId="16">#REF!</definedName>
    <definedName name="Total1.9" localSheetId="15">#REF!</definedName>
    <definedName name="Total1.9" localSheetId="14">#REF!</definedName>
    <definedName name="Total1.9">#REF!</definedName>
    <definedName name="Total2.1" localSheetId="16">#REF!</definedName>
    <definedName name="Total2.1" localSheetId="15">#REF!</definedName>
    <definedName name="Total2.1" localSheetId="14">#REF!</definedName>
    <definedName name="Total2.1">#REF!</definedName>
    <definedName name="Total2.10" localSheetId="16">#REF!</definedName>
    <definedName name="Total2.10" localSheetId="15">#REF!</definedName>
    <definedName name="Total2.10" localSheetId="14">#REF!</definedName>
    <definedName name="Total2.10">#REF!</definedName>
    <definedName name="Total2.11" localSheetId="16">#REF!</definedName>
    <definedName name="Total2.11" localSheetId="15">#REF!</definedName>
    <definedName name="Total2.11" localSheetId="14">#REF!</definedName>
    <definedName name="Total2.11">#REF!</definedName>
    <definedName name="Total2.12" localSheetId="16">#REF!</definedName>
    <definedName name="Total2.12" localSheetId="15">#REF!</definedName>
    <definedName name="Total2.12" localSheetId="14">#REF!</definedName>
    <definedName name="Total2.12">#REF!</definedName>
    <definedName name="Total2.13" localSheetId="16">#REF!</definedName>
    <definedName name="Total2.13" localSheetId="15">#REF!</definedName>
    <definedName name="Total2.13" localSheetId="14">#REF!</definedName>
    <definedName name="Total2.13">#REF!</definedName>
    <definedName name="Total2.14" localSheetId="16">#REF!</definedName>
    <definedName name="Total2.14" localSheetId="15">#REF!</definedName>
    <definedName name="Total2.14" localSheetId="14">#REF!</definedName>
    <definedName name="Total2.14">#REF!</definedName>
    <definedName name="Total2.15" localSheetId="16">#REF!</definedName>
    <definedName name="Total2.15" localSheetId="15">#REF!</definedName>
    <definedName name="Total2.15" localSheetId="14">#REF!</definedName>
    <definedName name="Total2.15">#REF!</definedName>
    <definedName name="Total2.16" localSheetId="16">#REF!</definedName>
    <definedName name="Total2.16" localSheetId="15">#REF!</definedName>
    <definedName name="Total2.16" localSheetId="14">#REF!</definedName>
    <definedName name="Total2.16">#REF!</definedName>
    <definedName name="Total2.17" localSheetId="16">#REF!</definedName>
    <definedName name="Total2.17" localSheetId="15">#REF!</definedName>
    <definedName name="Total2.17" localSheetId="14">#REF!</definedName>
    <definedName name="Total2.17">#REF!</definedName>
    <definedName name="Total2.18" localSheetId="16">#REF!</definedName>
    <definedName name="Total2.18" localSheetId="15">#REF!</definedName>
    <definedName name="Total2.18" localSheetId="14">#REF!</definedName>
    <definedName name="Total2.18">#REF!</definedName>
    <definedName name="Total2.2" localSheetId="16">#REF!</definedName>
    <definedName name="Total2.2" localSheetId="15">#REF!</definedName>
    <definedName name="Total2.2" localSheetId="14">#REF!</definedName>
    <definedName name="Total2.2">#REF!</definedName>
    <definedName name="Total2.3" localSheetId="16">#REF!</definedName>
    <definedName name="Total2.3" localSheetId="15">#REF!</definedName>
    <definedName name="Total2.3" localSheetId="14">#REF!</definedName>
    <definedName name="Total2.3">#REF!</definedName>
    <definedName name="Total2.4" localSheetId="16">#REF!</definedName>
    <definedName name="Total2.4" localSheetId="15">#REF!</definedName>
    <definedName name="Total2.4" localSheetId="14">#REF!</definedName>
    <definedName name="Total2.4">#REF!</definedName>
    <definedName name="Total2.5" localSheetId="16">#REF!</definedName>
    <definedName name="Total2.5" localSheetId="15">#REF!</definedName>
    <definedName name="Total2.5" localSheetId="14">#REF!</definedName>
    <definedName name="Total2.5">#REF!</definedName>
    <definedName name="Total2.6" localSheetId="16">#REF!</definedName>
    <definedName name="Total2.6" localSheetId="15">#REF!</definedName>
    <definedName name="Total2.6" localSheetId="14">#REF!</definedName>
    <definedName name="Total2.6">#REF!</definedName>
    <definedName name="Total2.7" localSheetId="16">#REF!</definedName>
    <definedName name="Total2.7" localSheetId="15">#REF!</definedName>
    <definedName name="Total2.7" localSheetId="14">#REF!</definedName>
    <definedName name="Total2.7">#REF!</definedName>
    <definedName name="Total2.8" localSheetId="16">#REF!</definedName>
    <definedName name="Total2.8" localSheetId="15">#REF!</definedName>
    <definedName name="Total2.8" localSheetId="14">#REF!</definedName>
    <definedName name="Total2.8">#REF!</definedName>
    <definedName name="Total2.9" localSheetId="16">#REF!</definedName>
    <definedName name="Total2.9" localSheetId="15">#REF!</definedName>
    <definedName name="Total2.9" localSheetId="14">#REF!</definedName>
    <definedName name="Total2.9">#REF!</definedName>
    <definedName name="Total3.1" localSheetId="16">#REF!</definedName>
    <definedName name="Total3.1" localSheetId="15">#REF!</definedName>
    <definedName name="Total3.1" localSheetId="14">#REF!</definedName>
    <definedName name="Total3.1">#REF!</definedName>
    <definedName name="Total3.2" localSheetId="16">#REF!</definedName>
    <definedName name="Total3.2" localSheetId="15">#REF!</definedName>
    <definedName name="Total3.2" localSheetId="14">#REF!</definedName>
    <definedName name="Total3.2">#REF!</definedName>
    <definedName name="Total3.3" localSheetId="16">#REF!</definedName>
    <definedName name="Total3.3" localSheetId="15">#REF!</definedName>
    <definedName name="Total3.3" localSheetId="14">#REF!</definedName>
    <definedName name="Total3.3">#REF!</definedName>
    <definedName name="Total3.4" localSheetId="16">#REF!</definedName>
    <definedName name="Total3.4" localSheetId="15">#REF!</definedName>
    <definedName name="Total3.4" localSheetId="14">#REF!</definedName>
    <definedName name="Total3.4">#REF!</definedName>
    <definedName name="Totalb1.1" localSheetId="16">#REF!</definedName>
    <definedName name="Totalb1.1" localSheetId="15">#REF!</definedName>
    <definedName name="Totalb1.1" localSheetId="14">#REF!</definedName>
    <definedName name="Totalb1.1">#REF!</definedName>
    <definedName name="Totalb1.2" localSheetId="16">#REF!</definedName>
    <definedName name="Totalb1.2" localSheetId="15">#REF!</definedName>
    <definedName name="Totalb1.2" localSheetId="14">#REF!</definedName>
    <definedName name="Totalb1.2">#REF!</definedName>
    <definedName name="Totalb1.3" localSheetId="16">#REF!</definedName>
    <definedName name="Totalb1.3" localSheetId="15">#REF!</definedName>
    <definedName name="Totalb1.3" localSheetId="14">#REF!</definedName>
    <definedName name="Totalb1.3">#REF!</definedName>
    <definedName name="Totalb1.4" localSheetId="16">#REF!</definedName>
    <definedName name="Totalb1.4" localSheetId="15">#REF!</definedName>
    <definedName name="Totalb1.4" localSheetId="14">#REF!</definedName>
    <definedName name="Totalb1.4">#REF!</definedName>
    <definedName name="Totalb1.5" localSheetId="16">#REF!</definedName>
    <definedName name="Totalb1.5" localSheetId="15">#REF!</definedName>
    <definedName name="Totalb1.5" localSheetId="14">#REF!</definedName>
    <definedName name="Totalb1.5">#REF!</definedName>
    <definedName name="Totalb1.6" localSheetId="16">#REF!</definedName>
    <definedName name="Totalb1.6" localSheetId="15">#REF!</definedName>
    <definedName name="Totalb1.6" localSheetId="14">#REF!</definedName>
    <definedName name="Totalb1.6">#REF!</definedName>
    <definedName name="Totalb2.1" localSheetId="16">#REF!</definedName>
    <definedName name="Totalb2.1" localSheetId="15">#REF!</definedName>
    <definedName name="Totalb2.1" localSheetId="14">#REF!</definedName>
    <definedName name="Totalb2.1">#REF!</definedName>
    <definedName name="Totalb2.2" localSheetId="16">#REF!</definedName>
    <definedName name="Totalb2.2" localSheetId="15">#REF!</definedName>
    <definedName name="Totalb2.2" localSheetId="14">#REF!</definedName>
    <definedName name="Totalb2.2">#REF!</definedName>
    <definedName name="Totalb2.3" localSheetId="16">#REF!</definedName>
    <definedName name="Totalb2.3" localSheetId="15">#REF!</definedName>
    <definedName name="Totalb2.3" localSheetId="14">#REF!</definedName>
    <definedName name="Totalb2.3">#REF!</definedName>
    <definedName name="Totalb2.4" localSheetId="16">#REF!</definedName>
    <definedName name="Totalb2.4" localSheetId="15">#REF!</definedName>
    <definedName name="Totalb2.4" localSheetId="14">#REF!</definedName>
    <definedName name="Totalb2.4">#REF!</definedName>
    <definedName name="Totalb2.5" localSheetId="16">#REF!</definedName>
    <definedName name="Totalb2.5" localSheetId="15">#REF!</definedName>
    <definedName name="Totalb2.5" localSheetId="14">#REF!</definedName>
    <definedName name="Totalb2.5">#REF!</definedName>
    <definedName name="Totalb2.6" localSheetId="16">#REF!</definedName>
    <definedName name="Totalb2.6" localSheetId="15">#REF!</definedName>
    <definedName name="Totalb2.6" localSheetId="14">#REF!</definedName>
    <definedName name="Totalb2.6">#REF!</definedName>
    <definedName name="Totalb2.7" localSheetId="16">#REF!</definedName>
    <definedName name="Totalb2.7" localSheetId="15">#REF!</definedName>
    <definedName name="Totalb2.7" localSheetId="14">#REF!</definedName>
    <definedName name="Totalb2.7">#REF!</definedName>
    <definedName name="Totalc1.1" localSheetId="16">#REF!</definedName>
    <definedName name="Totalc1.1" localSheetId="15">#REF!</definedName>
    <definedName name="Totalc1.1" localSheetId="14">#REF!</definedName>
    <definedName name="Totalc1.1">#REF!</definedName>
    <definedName name="Totalc1.2" localSheetId="16">#REF!</definedName>
    <definedName name="Totalc1.2" localSheetId="15">#REF!</definedName>
    <definedName name="Totalc1.2" localSheetId="14">#REF!</definedName>
    <definedName name="Totalc1.2">#REF!</definedName>
    <definedName name="Totalc2.1" localSheetId="16">#REF!</definedName>
    <definedName name="Totalc2.1" localSheetId="15">#REF!</definedName>
    <definedName name="Totalc2.1" localSheetId="14">#REF!</definedName>
    <definedName name="Totalc2.1">#REF!</definedName>
    <definedName name="Totald1.0" localSheetId="16">#REF!</definedName>
    <definedName name="Totald1.0" localSheetId="15">#REF!</definedName>
    <definedName name="Totald1.0" localSheetId="14">#REF!</definedName>
    <definedName name="Totald1.0">#REF!</definedName>
    <definedName name="Totald2.1" localSheetId="16">#REF!</definedName>
    <definedName name="Totald2.1" localSheetId="15">#REF!</definedName>
    <definedName name="Totald2.1" localSheetId="14">#REF!</definedName>
    <definedName name="Totald2.1">#REF!</definedName>
    <definedName name="Totale1.0" localSheetId="16">#REF!</definedName>
    <definedName name="Totale1.0" localSheetId="15">#REF!</definedName>
    <definedName name="Totale1.0" localSheetId="14">#REF!</definedName>
    <definedName name="Totale1.0">#REF!</definedName>
    <definedName name="Totale2.0" localSheetId="16">#REF!</definedName>
    <definedName name="Totale2.0" localSheetId="15">#REF!</definedName>
    <definedName name="Totale2.0" localSheetId="14">#REF!</definedName>
    <definedName name="Totale2.0">#REF!</definedName>
    <definedName name="Totalgeral1" localSheetId="16">#REF!</definedName>
    <definedName name="Totalgeral1" localSheetId="15">#REF!</definedName>
    <definedName name="Totalgeral1" localSheetId="14">#REF!</definedName>
    <definedName name="Totalgeral1">#REF!</definedName>
    <definedName name="Totalgeral1a12" localSheetId="16">#REF!</definedName>
    <definedName name="Totalgeral1a12" localSheetId="15">#REF!</definedName>
    <definedName name="Totalgeral1a12" localSheetId="14">#REF!</definedName>
    <definedName name="Totalgeral1a12">#REF!</definedName>
    <definedName name="Totalgeral2" localSheetId="16">#REF!</definedName>
    <definedName name="Totalgeral2" localSheetId="15">#REF!</definedName>
    <definedName name="Totalgeral2" localSheetId="14">#REF!</definedName>
    <definedName name="Totalgeral2">#REF!</definedName>
    <definedName name="Totalgeral3" localSheetId="16">#REF!</definedName>
    <definedName name="Totalgeral3" localSheetId="15">#REF!</definedName>
    <definedName name="Totalgeral3" localSheetId="14">#REF!</definedName>
    <definedName name="Totalgeral3">#REF!</definedName>
    <definedName name="TotalgeralA" localSheetId="16">#REF!</definedName>
    <definedName name="TotalgeralA" localSheetId="15">#REF!</definedName>
    <definedName name="TotalgeralA" localSheetId="14">#REF!</definedName>
    <definedName name="TotalgeralA">#REF!</definedName>
    <definedName name="TotalgeralB" localSheetId="16">#REF!</definedName>
    <definedName name="TotalgeralB" localSheetId="15">#REF!</definedName>
    <definedName name="TotalgeralB" localSheetId="14">#REF!</definedName>
    <definedName name="TotalgeralB">#REF!</definedName>
    <definedName name="Totalgeralb1" localSheetId="16">#REF!</definedName>
    <definedName name="Totalgeralb1" localSheetId="15">#REF!</definedName>
    <definedName name="Totalgeralb1" localSheetId="14">#REF!</definedName>
    <definedName name="Totalgeralb1">#REF!</definedName>
    <definedName name="Totalgeralb2" localSheetId="16">#REF!</definedName>
    <definedName name="Totalgeralb2" localSheetId="15">#REF!</definedName>
    <definedName name="Totalgeralb2" localSheetId="14">#REF!</definedName>
    <definedName name="Totalgeralb2">#REF!</definedName>
    <definedName name="TotalgeralC" localSheetId="16">#REF!</definedName>
    <definedName name="TotalgeralC" localSheetId="15">#REF!</definedName>
    <definedName name="TotalgeralC" localSheetId="14">#REF!</definedName>
    <definedName name="TotalgeralC">#REF!</definedName>
    <definedName name="Totalgeralc1" localSheetId="16">#REF!</definedName>
    <definedName name="Totalgeralc1" localSheetId="15">#REF!</definedName>
    <definedName name="Totalgeralc1" localSheetId="14">#REF!</definedName>
    <definedName name="Totalgeralc1">#REF!</definedName>
    <definedName name="Totalgeralc2" localSheetId="16">#REF!</definedName>
    <definedName name="Totalgeralc2" localSheetId="15">#REF!</definedName>
    <definedName name="Totalgeralc2" localSheetId="14">#REF!</definedName>
    <definedName name="Totalgeralc2">#REF!</definedName>
    <definedName name="TotalgeralD" localSheetId="16">#REF!</definedName>
    <definedName name="TotalgeralD" localSheetId="15">#REF!</definedName>
    <definedName name="TotalgeralD" localSheetId="14">#REF!</definedName>
    <definedName name="TotalgeralD">#REF!</definedName>
    <definedName name="Totalgerald1" localSheetId="16">#REF!</definedName>
    <definedName name="Totalgerald1" localSheetId="15">#REF!</definedName>
    <definedName name="Totalgerald1" localSheetId="14">#REF!</definedName>
    <definedName name="Totalgerald1">#REF!</definedName>
    <definedName name="Totalgerald2" localSheetId="16">#REF!</definedName>
    <definedName name="Totalgerald2" localSheetId="15">#REF!</definedName>
    <definedName name="Totalgerald2" localSheetId="14">#REF!</definedName>
    <definedName name="Totalgerald2">#REF!</definedName>
    <definedName name="TotalgeralE" localSheetId="16">#REF!</definedName>
    <definedName name="TotalgeralE" localSheetId="15">#REF!</definedName>
    <definedName name="TotalgeralE" localSheetId="14">#REF!</definedName>
    <definedName name="TotalgeralE">#REF!</definedName>
    <definedName name="Totalgerale1" localSheetId="16">#REF!</definedName>
    <definedName name="Totalgerale1" localSheetId="15">#REF!</definedName>
    <definedName name="Totalgerale1" localSheetId="14">#REF!</definedName>
    <definedName name="Totalgerale1">#REF!</definedName>
    <definedName name="Totalgerale2" localSheetId="16">#REF!</definedName>
    <definedName name="Totalgerale2" localSheetId="15">#REF!</definedName>
    <definedName name="Totalgerale2" localSheetId="14">#REF!</definedName>
    <definedName name="Totalgerale2">#REF!</definedName>
    <definedName name="TT.1" localSheetId="16">#REF!</definedName>
    <definedName name="TT.1" localSheetId="15">#REF!</definedName>
    <definedName name="TT.1" localSheetId="14">#REF!</definedName>
    <definedName name="TT.1">#REF!</definedName>
    <definedName name="TT.10" localSheetId="16">#REF!</definedName>
    <definedName name="TT.10" localSheetId="15">#REF!</definedName>
    <definedName name="TT.10" localSheetId="14">#REF!</definedName>
    <definedName name="TT.10">#REF!</definedName>
    <definedName name="TT.11" localSheetId="16">#REF!</definedName>
    <definedName name="TT.11" localSheetId="15">#REF!</definedName>
    <definedName name="TT.11" localSheetId="14">#REF!</definedName>
    <definedName name="TT.11">#REF!</definedName>
    <definedName name="TT.12" localSheetId="16">#REF!</definedName>
    <definedName name="TT.12" localSheetId="15">#REF!</definedName>
    <definedName name="TT.12" localSheetId="14">#REF!</definedName>
    <definedName name="TT.12">#REF!</definedName>
    <definedName name="TT.13" localSheetId="16">#REF!</definedName>
    <definedName name="TT.13" localSheetId="15">#REF!</definedName>
    <definedName name="TT.13" localSheetId="14">#REF!</definedName>
    <definedName name="TT.13">#REF!</definedName>
    <definedName name="TT.14" localSheetId="16">#REF!</definedName>
    <definedName name="TT.14" localSheetId="15">#REF!</definedName>
    <definedName name="TT.14" localSheetId="14">#REF!</definedName>
    <definedName name="TT.14">#REF!</definedName>
    <definedName name="TT.15" localSheetId="16">#REF!</definedName>
    <definedName name="TT.15" localSheetId="15">#REF!</definedName>
    <definedName name="TT.15" localSheetId="14">#REF!</definedName>
    <definedName name="TT.15">#REF!</definedName>
    <definedName name="TT.2" localSheetId="16">#REF!</definedName>
    <definedName name="TT.2" localSheetId="15">#REF!</definedName>
    <definedName name="TT.2" localSheetId="14">#REF!</definedName>
    <definedName name="TT.2">#REF!</definedName>
    <definedName name="TT.3" localSheetId="16">#REF!</definedName>
    <definedName name="TT.3" localSheetId="15">#REF!</definedName>
    <definedName name="TT.3" localSheetId="14">#REF!</definedName>
    <definedName name="TT.3">#REF!</definedName>
    <definedName name="TT.4" localSheetId="16">#REF!</definedName>
    <definedName name="TT.4" localSheetId="15">#REF!</definedName>
    <definedName name="TT.4" localSheetId="14">#REF!</definedName>
    <definedName name="TT.4">#REF!</definedName>
    <definedName name="TT.5" localSheetId="16">#REF!</definedName>
    <definedName name="TT.5" localSheetId="15">#REF!</definedName>
    <definedName name="TT.5" localSheetId="14">#REF!</definedName>
    <definedName name="TT.5">#REF!</definedName>
    <definedName name="TT.6" localSheetId="16">#REF!</definedName>
    <definedName name="TT.6" localSheetId="15">#REF!</definedName>
    <definedName name="TT.6" localSheetId="14">#REF!</definedName>
    <definedName name="TT.6">#REF!</definedName>
    <definedName name="TT.7" localSheetId="16">#REF!</definedName>
    <definedName name="TT.7" localSheetId="15">#REF!</definedName>
    <definedName name="TT.7" localSheetId="14">#REF!</definedName>
    <definedName name="TT.7">#REF!</definedName>
    <definedName name="TT.8" localSheetId="16">#REF!</definedName>
    <definedName name="TT.8" localSheetId="15">#REF!</definedName>
    <definedName name="TT.8" localSheetId="14">#REF!</definedName>
    <definedName name="TT.8">#REF!</definedName>
    <definedName name="TT.9" localSheetId="16">#REF!</definedName>
    <definedName name="TT.9" localSheetId="15">#REF!</definedName>
    <definedName name="TT.9" localSheetId="14">#REF!</definedName>
    <definedName name="TT.9">#REF!</definedName>
    <definedName name="VERA" localSheetId="16">#REF!</definedName>
    <definedName name="VERA" localSheetId="15">#REF!</definedName>
    <definedName name="VERA" localSheetId="14">#REF!</definedName>
    <definedName name="VERA">#REF!</definedName>
    <definedName name="vr" localSheetId="16">#REF!</definedName>
    <definedName name="vr" localSheetId="15">#REF!</definedName>
    <definedName name="vr" localSheetId="14">#REF!</definedName>
    <definedName name="vr">#REF!</definedName>
    <definedName name="vt" localSheetId="16">#REF!</definedName>
    <definedName name="vt" localSheetId="15">#REF!</definedName>
    <definedName name="vt" localSheetId="14">#REF!</definedName>
    <definedName name="vt">#REF!</definedName>
    <definedName name="wrn.ACABINT." localSheetId="16">{#N/A,#N/A,FALSE,"SS";#N/A,#N/A,FALSE,"TER1";#N/A,#N/A,FALSE,"TER2";#N/A,#N/A,FALSE,"TER3";#N/A,#N/A,FALSE,"TP1";#N/A,#N/A,FALSE,"TP2";#N/A,#N/A,FALSE,"TP3";#N/A,#N/A,FALSE,"DI1";#N/A,#N/A,FALSE,"DI2";#N/A,#N/A,FALSE,"DI3";#N/A,#N/A,FALSE,"DS1";#N/A,#N/A,FALSE,"DS2";#N/A,#N/A,FALSE,"CM"}</definedName>
    <definedName name="wrn.ACABINT." localSheetId="15">{#N/A,#N/A,FALSE,"SS";#N/A,#N/A,FALSE,"TER1";#N/A,#N/A,FALSE,"TER2";#N/A,#N/A,FALSE,"TER3";#N/A,#N/A,FALSE,"TP1";#N/A,#N/A,FALSE,"TP2";#N/A,#N/A,FALSE,"TP3";#N/A,#N/A,FALSE,"DI1";#N/A,#N/A,FALSE,"DI2";#N/A,#N/A,FALSE,"DI3";#N/A,#N/A,FALSE,"DS1";#N/A,#N/A,FALSE,"DS2";#N/A,#N/A,FALSE,"CM"}</definedName>
    <definedName name="wrn.ACABINT." localSheetId="14">{#N/A,#N/A,FALSE,"SS";#N/A,#N/A,FALSE,"TER1";#N/A,#N/A,FALSE,"TER2";#N/A,#N/A,FALSE,"TER3";#N/A,#N/A,FALSE,"TP1";#N/A,#N/A,FALSE,"TP2";#N/A,#N/A,FALSE,"TP3";#N/A,#N/A,FALSE,"DI1";#N/A,#N/A,FALSE,"DI2";#N/A,#N/A,FALSE,"DI3";#N/A,#N/A,FALSE,"DS1";#N/A,#N/A,FALSE,"DS2";#N/A,#N/A,FALSE,"CM"}</definedName>
    <definedName name="wrn.ACABINT.">{#N/A,#N/A,FALSE,"SS";#N/A,#N/A,FALSE,"TER1";#N/A,#N/A,FALSE,"TER2";#N/A,#N/A,FALSE,"TER3";#N/A,#N/A,FALSE,"TP1";#N/A,#N/A,FALSE,"TP2";#N/A,#N/A,FALSE,"TP3";#N/A,#N/A,FALSE,"DI1";#N/A,#N/A,FALSE,"DI2";#N/A,#N/A,FALSE,"DI3";#N/A,#N/A,FALSE,"DS1";#N/A,#N/A,FALSE,"DS2";#N/A,#N/A,FALSE,"CM"}</definedName>
    <definedName name="wrn.ACABINT._.TOT." localSheetId="16">{#N/A,#N/A,FALSE,"SS 1";#N/A,#N/A,FALSE,"TER 1 (A)";#N/A,#N/A,FALSE,"SS 2";#N/A,#N/A,FALSE,"TER 1 (B)";#N/A,#N/A,FALSE,"TER 1 (C)";#N/A,#N/A,FALSE,"TER 1 (D)";#N/A,#N/A,FALSE,"TER 1 (E)";#N/A,#N/A,FALSE,"TER 2 "}</definedName>
    <definedName name="wrn.ACABINT._.TOT." localSheetId="15">{#N/A,#N/A,FALSE,"SS 1";#N/A,#N/A,FALSE,"TER 1 (A)";#N/A,#N/A,FALSE,"SS 2";#N/A,#N/A,FALSE,"TER 1 (B)";#N/A,#N/A,FALSE,"TER 1 (C)";#N/A,#N/A,FALSE,"TER 1 (D)";#N/A,#N/A,FALSE,"TER 1 (E)";#N/A,#N/A,FALSE,"TER 2 "}</definedName>
    <definedName name="wrn.ACABINT._.TOT." localSheetId="14">{#N/A,#N/A,FALSE,"SS 1";#N/A,#N/A,FALSE,"TER 1 (A)";#N/A,#N/A,FALSE,"SS 2";#N/A,#N/A,FALSE,"TER 1 (B)";#N/A,#N/A,FALSE,"TER 1 (C)";#N/A,#N/A,FALSE,"TER 1 (D)";#N/A,#N/A,FALSE,"TER 1 (E)";#N/A,#N/A,FALSE,"TER 2 "}</definedName>
    <definedName name="wrn.ACABINT._.TOT.">{#N/A,#N/A,FALSE,"SS 1";#N/A,#N/A,FALSE,"TER 1 (A)";#N/A,#N/A,FALSE,"SS 2";#N/A,#N/A,FALSE,"TER 1 (B)";#N/A,#N/A,FALSE,"TER 1 (C)";#N/A,#N/A,FALSE,"TER 1 (D)";#N/A,#N/A,FALSE,"TER 1 (E)";#N/A,#N/A,FALSE,"TER 2 "}</definedName>
    <definedName name="wrn.ACABINT._.TOT._1" localSheetId="16">{#N/A,#N/A,FALSE,"SS 1";#N/A,#N/A,FALSE,"TER 1 (A)";#N/A,#N/A,FALSE,"SS 2";#N/A,#N/A,FALSE,"TER 1 (B)";#N/A,#N/A,FALSE,"TER 1 (C)";#N/A,#N/A,FALSE,"TER 1 (D)";#N/A,#N/A,FALSE,"TER 1 (E)";#N/A,#N/A,FALSE,"TER 2 "}</definedName>
    <definedName name="wrn.ACABINT._.TOT._1" localSheetId="15">{#N/A,#N/A,FALSE,"SS 1";#N/A,#N/A,FALSE,"TER 1 (A)";#N/A,#N/A,FALSE,"SS 2";#N/A,#N/A,FALSE,"TER 1 (B)";#N/A,#N/A,FALSE,"TER 1 (C)";#N/A,#N/A,FALSE,"TER 1 (D)";#N/A,#N/A,FALSE,"TER 1 (E)";#N/A,#N/A,FALSE,"TER 2 "}</definedName>
    <definedName name="wrn.ACABINT._.TOT._1" localSheetId="14">{#N/A,#N/A,FALSE,"SS 1";#N/A,#N/A,FALSE,"TER 1 (A)";#N/A,#N/A,FALSE,"SS 2";#N/A,#N/A,FALSE,"TER 1 (B)";#N/A,#N/A,FALSE,"TER 1 (C)";#N/A,#N/A,FALSE,"TER 1 (D)";#N/A,#N/A,FALSE,"TER 1 (E)";#N/A,#N/A,FALSE,"TER 2 "}</definedName>
    <definedName name="wrn.ACABINT._.TOT._1">{#N/A,#N/A,FALSE,"SS 1";#N/A,#N/A,FALSE,"TER 1 (A)";#N/A,#N/A,FALSE,"SS 2";#N/A,#N/A,FALSE,"TER 1 (B)";#N/A,#N/A,FALSE,"TER 1 (C)";#N/A,#N/A,FALSE,"TER 1 (D)";#N/A,#N/A,FALSE,"TER 1 (E)";#N/A,#N/A,FALSE,"TER 2 "}</definedName>
    <definedName name="wrn.ACABINT._1" localSheetId="16">{#N/A,#N/A,FALSE,"SS";#N/A,#N/A,FALSE,"TER1";#N/A,#N/A,FALSE,"TER2";#N/A,#N/A,FALSE,"TER3";#N/A,#N/A,FALSE,"TP1";#N/A,#N/A,FALSE,"TP2";#N/A,#N/A,FALSE,"TP3";#N/A,#N/A,FALSE,"DI1";#N/A,#N/A,FALSE,"DI2";#N/A,#N/A,FALSE,"DI3";#N/A,#N/A,FALSE,"DS1";#N/A,#N/A,FALSE,"DS2";#N/A,#N/A,FALSE,"CM"}</definedName>
    <definedName name="wrn.ACABINT._1" localSheetId="15">{#N/A,#N/A,FALSE,"SS";#N/A,#N/A,FALSE,"TER1";#N/A,#N/A,FALSE,"TER2";#N/A,#N/A,FALSE,"TER3";#N/A,#N/A,FALSE,"TP1";#N/A,#N/A,FALSE,"TP2";#N/A,#N/A,FALSE,"TP3";#N/A,#N/A,FALSE,"DI1";#N/A,#N/A,FALSE,"DI2";#N/A,#N/A,FALSE,"DI3";#N/A,#N/A,FALSE,"DS1";#N/A,#N/A,FALSE,"DS2";#N/A,#N/A,FALSE,"CM"}</definedName>
    <definedName name="wrn.ACABINT._1" localSheetId="14">{#N/A,#N/A,FALSE,"SS";#N/A,#N/A,FALSE,"TER1";#N/A,#N/A,FALSE,"TER2";#N/A,#N/A,FALSE,"TER3";#N/A,#N/A,FALSE,"TP1";#N/A,#N/A,FALSE,"TP2";#N/A,#N/A,FALSE,"TP3";#N/A,#N/A,FALSE,"DI1";#N/A,#N/A,FALSE,"DI2";#N/A,#N/A,FALSE,"DI3";#N/A,#N/A,FALSE,"DS1";#N/A,#N/A,FALSE,"DS2";#N/A,#N/A,FALSE,"CM"}</definedName>
    <definedName name="wrn.ACABINT._1">{#N/A,#N/A,FALSE,"SS";#N/A,#N/A,FALSE,"TER1";#N/A,#N/A,FALSE,"TER2";#N/A,#N/A,FALSE,"TER3";#N/A,#N/A,FALSE,"TP1";#N/A,#N/A,FALSE,"TP2";#N/A,#N/A,FALSE,"TP3";#N/A,#N/A,FALSE,"DI1";#N/A,#N/A,FALSE,"DI2";#N/A,#N/A,FALSE,"DI3";#N/A,#N/A,FALSE,"DS1";#N/A,#N/A,FALSE,"DS2";#N/A,#N/A,FALSE,"CM"}</definedName>
    <definedName name="wrn.ESQ._.TOT." localSheetId="16">{#N/A,#N/A,FALSE,"SS 1";#N/A,#N/A,FALSE,"SS 2";#N/A,#N/A,FALSE,"TER 1 (1)";#N/A,#N/A,FALSE,"TER 1 (2)";#N/A,#N/A,FALSE,"TER 2";#N/A,#N/A,FALSE,"TIPO";#N/A,#N/A,FALSE,"CM  BAR"}</definedName>
    <definedName name="wrn.ESQ._.TOT." localSheetId="15">{#N/A,#N/A,FALSE,"SS 1";#N/A,#N/A,FALSE,"SS 2";#N/A,#N/A,FALSE,"TER 1 (1)";#N/A,#N/A,FALSE,"TER 1 (2)";#N/A,#N/A,FALSE,"TER 2";#N/A,#N/A,FALSE,"TIPO";#N/A,#N/A,FALSE,"CM  BAR"}</definedName>
    <definedName name="wrn.ESQ._.TOT." localSheetId="14">{#N/A,#N/A,FALSE,"SS 1";#N/A,#N/A,FALSE,"SS 2";#N/A,#N/A,FALSE,"TER 1 (1)";#N/A,#N/A,FALSE,"TER 1 (2)";#N/A,#N/A,FALSE,"TER 2";#N/A,#N/A,FALSE,"TIPO";#N/A,#N/A,FALSE,"CM  BAR"}</definedName>
    <definedName name="wrn.ESQ._.TOT.">{#N/A,#N/A,FALSE,"SS 1";#N/A,#N/A,FALSE,"SS 2";#N/A,#N/A,FALSE,"TER 1 (1)";#N/A,#N/A,FALSE,"TER 1 (2)";#N/A,#N/A,FALSE,"TER 2";#N/A,#N/A,FALSE,"TIPO";#N/A,#N/A,FALSE,"CM  BAR"}</definedName>
    <definedName name="wrn.ESQ._.TOT._1" localSheetId="16">{#N/A,#N/A,FALSE,"SS 1";#N/A,#N/A,FALSE,"SS 2";#N/A,#N/A,FALSE,"TER 1 (1)";#N/A,#N/A,FALSE,"TER 1 (2)";#N/A,#N/A,FALSE,"TER 2";#N/A,#N/A,FALSE,"TIPO";#N/A,#N/A,FALSE,"CM  BAR"}</definedName>
    <definedName name="wrn.ESQ._.TOT._1" localSheetId="15">{#N/A,#N/A,FALSE,"SS 1";#N/A,#N/A,FALSE,"SS 2";#N/A,#N/A,FALSE,"TER 1 (1)";#N/A,#N/A,FALSE,"TER 1 (2)";#N/A,#N/A,FALSE,"TER 2";#N/A,#N/A,FALSE,"TIPO";#N/A,#N/A,FALSE,"CM  BAR"}</definedName>
    <definedName name="wrn.ESQ._.TOT._1" localSheetId="14">{#N/A,#N/A,FALSE,"SS 1";#N/A,#N/A,FALSE,"SS 2";#N/A,#N/A,FALSE,"TER 1 (1)";#N/A,#N/A,FALSE,"TER 1 (2)";#N/A,#N/A,FALSE,"TER 2";#N/A,#N/A,FALSE,"TIPO";#N/A,#N/A,FALSE,"CM  BAR"}</definedName>
    <definedName name="wrn.ESQ._.TOT._1">{#N/A,#N/A,FALSE,"SS 1";#N/A,#N/A,FALSE,"SS 2";#N/A,#N/A,FALSE,"TER 1 (1)";#N/A,#N/A,FALSE,"TER 1 (2)";#N/A,#N/A,FALSE,"TER 2";#N/A,#N/A,FALSE,"TIPO";#N/A,#N/A,FALSE,"CM  BAR"}</definedName>
    <definedName name="wrn.FACHADA." localSheetId="16">{#N/A,#N/A,TRUE,"TER  EXT";#N/A,#N/A,TRUE,"TER  EXT";#N/A,#N/A,TRUE,"LAT  ESQ";#N/A,#N/A,TRUE,"FRONTAL";#N/A,#N/A,TRUE,"POST";#N/A,#N/A,TRUE,"LAT  DIR"}</definedName>
    <definedName name="wrn.FACHADA." localSheetId="15">{#N/A,#N/A,TRUE,"TER  EXT";#N/A,#N/A,TRUE,"TER  EXT";#N/A,#N/A,TRUE,"LAT  ESQ";#N/A,#N/A,TRUE,"FRONTAL";#N/A,#N/A,TRUE,"POST";#N/A,#N/A,TRUE,"LAT  DIR"}</definedName>
    <definedName name="wrn.FACHADA." localSheetId="14">{#N/A,#N/A,TRUE,"TER  EXT";#N/A,#N/A,TRUE,"TER  EXT";#N/A,#N/A,TRUE,"LAT  ESQ";#N/A,#N/A,TRUE,"FRONTAL";#N/A,#N/A,TRUE,"POST";#N/A,#N/A,TRUE,"LAT  DIR"}</definedName>
    <definedName name="wrn.FACHADA.">{#N/A,#N/A,TRUE,"TER  EXT";#N/A,#N/A,TRUE,"TER  EXT";#N/A,#N/A,TRUE,"LAT  ESQ";#N/A,#N/A,TRUE,"FRONTAL";#N/A,#N/A,TRUE,"POST";#N/A,#N/A,TRUE,"LAT  DIR"}</definedName>
    <definedName name="wrn.FACHADA._1" localSheetId="16">{#N/A,#N/A,TRUE,"TER  EXT";#N/A,#N/A,TRUE,"TER  EXT";#N/A,#N/A,TRUE,"LAT  ESQ";#N/A,#N/A,TRUE,"FRONTAL";#N/A,#N/A,TRUE,"POST";#N/A,#N/A,TRUE,"LAT  DIR"}</definedName>
    <definedName name="wrn.FACHADA._1" localSheetId="15">{#N/A,#N/A,TRUE,"TER  EXT";#N/A,#N/A,TRUE,"TER  EXT";#N/A,#N/A,TRUE,"LAT  ESQ";#N/A,#N/A,TRUE,"FRONTAL";#N/A,#N/A,TRUE,"POST";#N/A,#N/A,TRUE,"LAT  DIR"}</definedName>
    <definedName name="wrn.FACHADA._1" localSheetId="14">{#N/A,#N/A,TRUE,"TER  EXT";#N/A,#N/A,TRUE,"TER  EXT";#N/A,#N/A,TRUE,"LAT  ESQ";#N/A,#N/A,TRUE,"FRONTAL";#N/A,#N/A,TRUE,"POST";#N/A,#N/A,TRUE,"LAT  DIR"}</definedName>
    <definedName name="wrn.FACHADA._1">{#N/A,#N/A,TRUE,"TER  EXT";#N/A,#N/A,TRUE,"TER  EXT";#N/A,#N/A,TRUE,"LAT  ESQ";#N/A,#N/A,TRUE,"FRONTAL";#N/A,#N/A,TRUE,"POST";#N/A,#N/A,TRUE,"LAT  DIR"}</definedName>
    <definedName name="wrn.FERPILAR." localSheetId="16">{#N/A,#N/A,FALSE,"PR  06";#N/A,#N/A,FALSE,"PR  07";#N/A,#N/A,FALSE,"PR 08";#N/A,#N/A,FALSE,"PR 09";#N/A,#N/A,FALSE,"PR 40";#N/A,#N/A,FALSE,"PR 41";#N/A,#N/A,FALSE,"PR 45";#N/A,#N/A,FALSE,"PR 46";#N/A,#N/A,FALSE,"PR 55"}</definedName>
    <definedName name="wrn.FERPILAR." localSheetId="15">{#N/A,#N/A,FALSE,"PR  06";#N/A,#N/A,FALSE,"PR  07";#N/A,#N/A,FALSE,"PR 08";#N/A,#N/A,FALSE,"PR 09";#N/A,#N/A,FALSE,"PR 40";#N/A,#N/A,FALSE,"PR 41";#N/A,#N/A,FALSE,"PR 45";#N/A,#N/A,FALSE,"PR 46";#N/A,#N/A,FALSE,"PR 55"}</definedName>
    <definedName name="wrn.FERPILAR." localSheetId="14">{#N/A,#N/A,FALSE,"PR  06";#N/A,#N/A,FALSE,"PR  07";#N/A,#N/A,FALSE,"PR 08";#N/A,#N/A,FALSE,"PR 09";#N/A,#N/A,FALSE,"PR 40";#N/A,#N/A,FALSE,"PR 41";#N/A,#N/A,FALSE,"PR 45";#N/A,#N/A,FALSE,"PR 46";#N/A,#N/A,FALSE,"PR 55"}</definedName>
    <definedName name="wrn.FERPILAR.">{#N/A,#N/A,FALSE,"PR  06";#N/A,#N/A,FALSE,"PR  07";#N/A,#N/A,FALSE,"PR 08";#N/A,#N/A,FALSE,"PR 09";#N/A,#N/A,FALSE,"PR 40";#N/A,#N/A,FALSE,"PR 41";#N/A,#N/A,FALSE,"PR 45";#N/A,#N/A,FALSE,"PR 46";#N/A,#N/A,FALSE,"PR 55"}</definedName>
    <definedName name="wrn.FERPILAR._1" localSheetId="16">{#N/A,#N/A,FALSE,"PR  06";#N/A,#N/A,FALSE,"PR  07";#N/A,#N/A,FALSE,"PR 08";#N/A,#N/A,FALSE,"PR 09";#N/A,#N/A,FALSE,"PR 40";#N/A,#N/A,FALSE,"PR 41";#N/A,#N/A,FALSE,"PR 45";#N/A,#N/A,FALSE,"PR 46";#N/A,#N/A,FALSE,"PR 55"}</definedName>
    <definedName name="wrn.FERPILAR._1" localSheetId="15">{#N/A,#N/A,FALSE,"PR  06";#N/A,#N/A,FALSE,"PR  07";#N/A,#N/A,FALSE,"PR 08";#N/A,#N/A,FALSE,"PR 09";#N/A,#N/A,FALSE,"PR 40";#N/A,#N/A,FALSE,"PR 41";#N/A,#N/A,FALSE,"PR 45";#N/A,#N/A,FALSE,"PR 46";#N/A,#N/A,FALSE,"PR 55"}</definedName>
    <definedName name="wrn.FERPILAR._1" localSheetId="14">{#N/A,#N/A,FALSE,"PR  06";#N/A,#N/A,FALSE,"PR  07";#N/A,#N/A,FALSE,"PR 08";#N/A,#N/A,FALSE,"PR 09";#N/A,#N/A,FALSE,"PR 40";#N/A,#N/A,FALSE,"PR 41";#N/A,#N/A,FALSE,"PR 45";#N/A,#N/A,FALSE,"PR 46";#N/A,#N/A,FALSE,"PR 55"}</definedName>
    <definedName name="wrn.FERPILAR._1">{#N/A,#N/A,FALSE,"PR  06";#N/A,#N/A,FALSE,"PR  07";#N/A,#N/A,FALSE,"PR 08";#N/A,#N/A,FALSE,"PR 09";#N/A,#N/A,FALSE,"PR 40";#N/A,#N/A,FALSE,"PR 41";#N/A,#N/A,FALSE,"PR 45";#N/A,#N/A,FALSE,"PR 46";#N/A,#N/A,FALSE,"PR 55"}</definedName>
    <definedName name="wrn.LEVFER." localSheetId="16">{#N/A,#N/A,FALSE,"LEVFER V2 P";#N/A,#N/A,FALSE,"LEVFER V2 P10%"}</definedName>
    <definedName name="wrn.LEVFER." localSheetId="15">{#N/A,#N/A,FALSE,"LEVFER V2 P";#N/A,#N/A,FALSE,"LEVFER V2 P10%"}</definedName>
    <definedName name="wrn.LEVFER." localSheetId="14">{#N/A,#N/A,FALSE,"LEVFER V2 P";#N/A,#N/A,FALSE,"LEVFER V2 P10%"}</definedName>
    <definedName name="wrn.LEVFER.">{#N/A,#N/A,FALSE,"LEVFER V2 P";#N/A,#N/A,FALSE,"LEVFER V2 P10%"}</definedName>
    <definedName name="wrn.LEVFER._1" localSheetId="16">{#N/A,#N/A,FALSE,"LEVFER V2 P";#N/A,#N/A,FALSE,"LEVFER V2 P10%"}</definedName>
    <definedName name="wrn.LEVFER._1" localSheetId="15">{#N/A,#N/A,FALSE,"LEVFER V2 P";#N/A,#N/A,FALSE,"LEVFER V2 P10%"}</definedName>
    <definedName name="wrn.LEVFER._1" localSheetId="14">{#N/A,#N/A,FALSE,"LEVFER V2 P";#N/A,#N/A,FALSE,"LEVFER V2 P10%"}</definedName>
    <definedName name="wrn.LEVFER._1">{#N/A,#N/A,FALSE,"LEVFER V2 P";#N/A,#N/A,FALSE,"LEVFER V2 P10%"}</definedName>
    <definedName name="wrn.SERV._.PAVTO." localSheetId="16">{#N/A,#N/A,FALSE,"SS 1";#N/A,#N/A,FALSE,"SS 2";#N/A,#N/A,FALSE,"TER 1 (1)";#N/A,#N/A,FALSE,"TER 1 (2)";#N/A,#N/A,FALSE,"TER 2 ";#N/A,#N/A,FALSE,"TP  (1)";#N/A,#N/A,FALSE,"TP  (2)";#N/A,#N/A,FALSE,"CM BAR"}</definedName>
    <definedName name="wrn.SERV._.PAVTO." localSheetId="15">{#N/A,#N/A,FALSE,"SS 1";#N/A,#N/A,FALSE,"SS 2";#N/A,#N/A,FALSE,"TER 1 (1)";#N/A,#N/A,FALSE,"TER 1 (2)";#N/A,#N/A,FALSE,"TER 2 ";#N/A,#N/A,FALSE,"TP  (1)";#N/A,#N/A,FALSE,"TP  (2)";#N/A,#N/A,FALSE,"CM BAR"}</definedName>
    <definedName name="wrn.SERV._.PAVTO." localSheetId="14">{#N/A,#N/A,FALSE,"SS 1";#N/A,#N/A,FALSE,"SS 2";#N/A,#N/A,FALSE,"TER 1 (1)";#N/A,#N/A,FALSE,"TER 1 (2)";#N/A,#N/A,FALSE,"TER 2 ";#N/A,#N/A,FALSE,"TP  (1)";#N/A,#N/A,FALSE,"TP  (2)";#N/A,#N/A,FALSE,"CM BAR"}</definedName>
    <definedName name="wrn.SERV._.PAVTO.">{#N/A,#N/A,FALSE,"SS 1";#N/A,#N/A,FALSE,"SS 2";#N/A,#N/A,FALSE,"TER 1 (1)";#N/A,#N/A,FALSE,"TER 1 (2)";#N/A,#N/A,FALSE,"TER 2 ";#N/A,#N/A,FALSE,"TP  (1)";#N/A,#N/A,FALSE,"TP  (2)";#N/A,#N/A,FALSE,"CM BAR"}</definedName>
    <definedName name="wrn.SERV._.PAVTO._1" localSheetId="16">{#N/A,#N/A,FALSE,"SS 1";#N/A,#N/A,FALSE,"SS 2";#N/A,#N/A,FALSE,"TER 1 (1)";#N/A,#N/A,FALSE,"TER 1 (2)";#N/A,#N/A,FALSE,"TER 2 ";#N/A,#N/A,FALSE,"TP  (1)";#N/A,#N/A,FALSE,"TP  (2)";#N/A,#N/A,FALSE,"CM BAR"}</definedName>
    <definedName name="wrn.SERV._.PAVTO._1" localSheetId="15">{#N/A,#N/A,FALSE,"SS 1";#N/A,#N/A,FALSE,"SS 2";#N/A,#N/A,FALSE,"TER 1 (1)";#N/A,#N/A,FALSE,"TER 1 (2)";#N/A,#N/A,FALSE,"TER 2 ";#N/A,#N/A,FALSE,"TP  (1)";#N/A,#N/A,FALSE,"TP  (2)";#N/A,#N/A,FALSE,"CM BAR"}</definedName>
    <definedName name="wrn.SERV._.PAVTO._1" localSheetId="14">{#N/A,#N/A,FALSE,"SS 1";#N/A,#N/A,FALSE,"SS 2";#N/A,#N/A,FALSE,"TER 1 (1)";#N/A,#N/A,FALSE,"TER 1 (2)";#N/A,#N/A,FALSE,"TER 2 ";#N/A,#N/A,FALSE,"TP  (1)";#N/A,#N/A,FALSE,"TP  (2)";#N/A,#N/A,FALSE,"CM BAR"}</definedName>
    <definedName name="wrn.SERV._.PAVTO._1">{#N/A,#N/A,FALSE,"SS 1";#N/A,#N/A,FALSE,"SS 2";#N/A,#N/A,FALSE,"TER 1 (1)";#N/A,#N/A,FALSE,"TER 1 (2)";#N/A,#N/A,FALSE,"TER 2 ";#N/A,#N/A,FALSE,"TP  (1)";#N/A,#N/A,FALSE,"TP  (2)";#N/A,#N/A,FALSE,"CM BAR"}</definedName>
    <definedName name="wrn.serv.xls." localSheetId="16">{#N/A,#N/A,FALSE,"CM BAR";#N/A,#N/A,FALSE,"SUBSOLO";#N/A,#N/A,FALSE,"TERREO";#N/A,#N/A,FALSE,"TIPO";#N/A,#N/A,FALSE,"DUP  INF";#N/A,#N/A,FALSE,"DUP SUP"}</definedName>
    <definedName name="wrn.serv.xls." localSheetId="15">{#N/A,#N/A,FALSE,"CM BAR";#N/A,#N/A,FALSE,"SUBSOLO";#N/A,#N/A,FALSE,"TERREO";#N/A,#N/A,FALSE,"TIPO";#N/A,#N/A,FALSE,"DUP  INF";#N/A,#N/A,FALSE,"DUP SUP"}</definedName>
    <definedName name="wrn.serv.xls." localSheetId="14">{#N/A,#N/A,FALSE,"CM BAR";#N/A,#N/A,FALSE,"SUBSOLO";#N/A,#N/A,FALSE,"TERREO";#N/A,#N/A,FALSE,"TIPO";#N/A,#N/A,FALSE,"DUP  INF";#N/A,#N/A,FALSE,"DUP SUP"}</definedName>
    <definedName name="wrn.serv.xls.">{#N/A,#N/A,FALSE,"CM BAR";#N/A,#N/A,FALSE,"SUBSOLO";#N/A,#N/A,FALSE,"TERREO";#N/A,#N/A,FALSE,"TIPO";#N/A,#N/A,FALSE,"DUP  INF";#N/A,#N/A,FALSE,"DUP SUP"}</definedName>
    <definedName name="wrn.serv.xls._1" localSheetId="16">{#N/A,#N/A,FALSE,"CM BAR";#N/A,#N/A,FALSE,"SUBSOLO";#N/A,#N/A,FALSE,"TERREO";#N/A,#N/A,FALSE,"TIPO";#N/A,#N/A,FALSE,"DUP  INF";#N/A,#N/A,FALSE,"DUP SUP"}</definedName>
    <definedName name="wrn.serv.xls._1" localSheetId="15">{#N/A,#N/A,FALSE,"CM BAR";#N/A,#N/A,FALSE,"SUBSOLO";#N/A,#N/A,FALSE,"TERREO";#N/A,#N/A,FALSE,"TIPO";#N/A,#N/A,FALSE,"DUP  INF";#N/A,#N/A,FALSE,"DUP SUP"}</definedName>
    <definedName name="wrn.serv.xls._1" localSheetId="14">{#N/A,#N/A,FALSE,"CM BAR";#N/A,#N/A,FALSE,"SUBSOLO";#N/A,#N/A,FALSE,"TERREO";#N/A,#N/A,FALSE,"TIPO";#N/A,#N/A,FALSE,"DUP  INF";#N/A,#N/A,FALSE,"DUP SUP"}</definedName>
    <definedName name="wrn.serv.xls._1">{#N/A,#N/A,FALSE,"CM BAR";#N/A,#N/A,FALSE,"SUBSOLO";#N/A,#N/A,FALSE,"TERREO";#N/A,#N/A,FALSE,"TIPO";#N/A,#N/A,FALSE,"DUP  INF";#N/A,#N/A,FALSE,"DUP SUP"}</definedName>
    <definedName name="X" localSheetId="16">#REF!</definedName>
    <definedName name="X" localSheetId="15">#REF!</definedName>
    <definedName name="X" localSheetId="14">#REF!</definedName>
    <definedName name="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49" l="1"/>
  <c r="E10" i="49"/>
  <c r="I18" i="67"/>
  <c r="G36" i="67"/>
  <c r="I36" i="67"/>
  <c r="H36" i="67"/>
  <c r="G15" i="67"/>
  <c r="G16" i="67"/>
  <c r="G17" i="67"/>
  <c r="M44" i="49"/>
  <c r="M43" i="49"/>
  <c r="G18" i="67" s="1"/>
  <c r="J43" i="49"/>
  <c r="G19" i="67"/>
  <c r="G20" i="67"/>
  <c r="G21" i="67"/>
  <c r="G22" i="67"/>
  <c r="G23" i="67"/>
  <c r="G24" i="67"/>
  <c r="G25" i="67"/>
  <c r="G26" i="67"/>
  <c r="G27" i="67"/>
  <c r="G28" i="67"/>
  <c r="G29" i="67"/>
  <c r="G30" i="67"/>
  <c r="G31" i="67"/>
  <c r="G32" i="67"/>
  <c r="B37" i="45"/>
  <c r="D32" i="67" l="1"/>
  <c r="D31" i="67"/>
  <c r="D30" i="67"/>
  <c r="D29" i="67"/>
  <c r="D28" i="67"/>
  <c r="D27" i="67"/>
  <c r="D26" i="67"/>
  <c r="D25" i="67"/>
  <c r="D24" i="67"/>
  <c r="D23" i="67"/>
  <c r="D22" i="67"/>
  <c r="D21" i="67"/>
  <c r="D20" i="67"/>
  <c r="D19" i="67"/>
  <c r="D18" i="67"/>
  <c r="D17" i="67"/>
  <c r="D16" i="67"/>
  <c r="D15" i="67"/>
  <c r="H95" i="40" l="1"/>
  <c r="H18" i="40"/>
  <c r="H33" i="40"/>
  <c r="H32" i="40"/>
  <c r="H31" i="40"/>
  <c r="H24" i="40"/>
  <c r="H27" i="40"/>
  <c r="Y27" i="67"/>
  <c r="X27" i="67" s="1"/>
  <c r="W26" i="67"/>
  <c r="V26" i="67" s="1"/>
  <c r="W24" i="67"/>
  <c r="V24" i="67" s="1"/>
  <c r="W23" i="67"/>
  <c r="S22" i="67"/>
  <c r="M21" i="67"/>
  <c r="Q19" i="67"/>
  <c r="P19" i="67" s="1"/>
  <c r="K695" i="49"/>
  <c r="K696" i="49"/>
  <c r="K694" i="49"/>
  <c r="K685" i="49"/>
  <c r="K686" i="49"/>
  <c r="K687" i="49"/>
  <c r="K688" i="49"/>
  <c r="K689" i="49"/>
  <c r="K690" i="49"/>
  <c r="K691" i="49"/>
  <c r="K692" i="49"/>
  <c r="K684" i="49"/>
  <c r="K675" i="49"/>
  <c r="K676" i="49"/>
  <c r="K677" i="49"/>
  <c r="K678" i="49"/>
  <c r="K679" i="49"/>
  <c r="K680" i="49"/>
  <c r="K681" i="49"/>
  <c r="K682" i="49"/>
  <c r="K674" i="49"/>
  <c r="M693" i="49"/>
  <c r="M683" i="49"/>
  <c r="M673" i="49"/>
  <c r="K665" i="49"/>
  <c r="K666" i="49"/>
  <c r="K667" i="49"/>
  <c r="K668" i="49"/>
  <c r="K669" i="49"/>
  <c r="K670" i="49"/>
  <c r="K671" i="49"/>
  <c r="K672" i="49"/>
  <c r="K664" i="49"/>
  <c r="M663" i="49"/>
  <c r="M662" i="49" s="1"/>
  <c r="K657" i="49"/>
  <c r="K658" i="49"/>
  <c r="K659" i="49"/>
  <c r="K660" i="49"/>
  <c r="K661" i="49"/>
  <c r="K656" i="49"/>
  <c r="M655" i="49"/>
  <c r="K653" i="49"/>
  <c r="K654" i="49"/>
  <c r="K652" i="49"/>
  <c r="K650" i="49"/>
  <c r="M651" i="49"/>
  <c r="M649" i="49"/>
  <c r="K648" i="49"/>
  <c r="M647" i="49"/>
  <c r="K646" i="49"/>
  <c r="K645" i="49"/>
  <c r="M644" i="49"/>
  <c r="K638" i="49"/>
  <c r="K639" i="49"/>
  <c r="K640" i="49"/>
  <c r="K641" i="49"/>
  <c r="K642" i="49"/>
  <c r="K637" i="49"/>
  <c r="M636" i="49"/>
  <c r="K632" i="49"/>
  <c r="K633" i="49"/>
  <c r="K634" i="49"/>
  <c r="K635" i="49"/>
  <c r="K631" i="49"/>
  <c r="M630" i="49"/>
  <c r="K626" i="49"/>
  <c r="K627" i="49"/>
  <c r="K628" i="49"/>
  <c r="K629" i="49"/>
  <c r="M615" i="49"/>
  <c r="M605" i="49"/>
  <c r="M607" i="49"/>
  <c r="M610" i="49"/>
  <c r="M609" i="49"/>
  <c r="M613" i="49"/>
  <c r="M618" i="49"/>
  <c r="M617" i="49" s="1"/>
  <c r="M624" i="49"/>
  <c r="K625" i="49"/>
  <c r="K620" i="49"/>
  <c r="K621" i="49"/>
  <c r="K622" i="49"/>
  <c r="K623" i="49"/>
  <c r="K619" i="49"/>
  <c r="K616" i="49"/>
  <c r="K614" i="49"/>
  <c r="K612" i="49"/>
  <c r="K611" i="49"/>
  <c r="K608" i="49"/>
  <c r="K606" i="49"/>
  <c r="K604" i="49"/>
  <c r="K603" i="49"/>
  <c r="M602" i="49"/>
  <c r="M601" i="49"/>
  <c r="K589" i="49"/>
  <c r="K590" i="49"/>
  <c r="K591" i="49"/>
  <c r="K592" i="49"/>
  <c r="K593" i="49"/>
  <c r="K594" i="49"/>
  <c r="K595" i="49"/>
  <c r="K596" i="49"/>
  <c r="K597" i="49"/>
  <c r="K598" i="49"/>
  <c r="M587" i="49"/>
  <c r="K588" i="49"/>
  <c r="K582" i="49"/>
  <c r="K583" i="49"/>
  <c r="K584" i="49"/>
  <c r="K585" i="49"/>
  <c r="K586" i="49"/>
  <c r="K581" i="49"/>
  <c r="M580" i="49"/>
  <c r="M579" i="49"/>
  <c r="K560" i="49"/>
  <c r="K561" i="49"/>
  <c r="K562" i="49"/>
  <c r="K563" i="49"/>
  <c r="K564" i="49"/>
  <c r="K565" i="49"/>
  <c r="K566" i="49"/>
  <c r="K567" i="49"/>
  <c r="K568" i="49"/>
  <c r="K569" i="49"/>
  <c r="K570" i="49"/>
  <c r="K571" i="49"/>
  <c r="K572" i="49"/>
  <c r="K573" i="49"/>
  <c r="K574" i="49"/>
  <c r="K575" i="49"/>
  <c r="K576" i="49"/>
  <c r="K577" i="49"/>
  <c r="K578" i="49"/>
  <c r="K559" i="49"/>
  <c r="M558" i="49"/>
  <c r="K538" i="49"/>
  <c r="K539" i="49"/>
  <c r="K540" i="49"/>
  <c r="K541" i="49"/>
  <c r="K542" i="49"/>
  <c r="K543" i="49"/>
  <c r="K544" i="49"/>
  <c r="K545" i="49"/>
  <c r="K546" i="49"/>
  <c r="K547" i="49"/>
  <c r="K548" i="49"/>
  <c r="K549" i="49"/>
  <c r="K550" i="49"/>
  <c r="K551" i="49"/>
  <c r="K552" i="49"/>
  <c r="K553" i="49"/>
  <c r="K554" i="49"/>
  <c r="K555" i="49"/>
  <c r="K556" i="49"/>
  <c r="K557" i="49"/>
  <c r="K537" i="49"/>
  <c r="M536" i="49"/>
  <c r="M535" i="49"/>
  <c r="K531" i="49"/>
  <c r="K532" i="49"/>
  <c r="K533" i="49"/>
  <c r="K534" i="49"/>
  <c r="K530" i="49"/>
  <c r="M529" i="49"/>
  <c r="K526" i="49"/>
  <c r="K527" i="49"/>
  <c r="K528" i="49"/>
  <c r="K525" i="49"/>
  <c r="M524" i="49"/>
  <c r="M523" i="49"/>
  <c r="K520" i="49"/>
  <c r="K521" i="49"/>
  <c r="K522" i="49"/>
  <c r="M519" i="49"/>
  <c r="M515" i="49"/>
  <c r="M514" i="49"/>
  <c r="K513" i="49"/>
  <c r="K516" i="49"/>
  <c r="K517" i="49"/>
  <c r="K518" i="49"/>
  <c r="K512" i="49"/>
  <c r="K499" i="49"/>
  <c r="K500" i="49"/>
  <c r="K501" i="49"/>
  <c r="K502" i="49"/>
  <c r="K503" i="49"/>
  <c r="K504" i="49"/>
  <c r="K505" i="49"/>
  <c r="K506" i="49"/>
  <c r="K507" i="49"/>
  <c r="K508" i="49"/>
  <c r="K509" i="49"/>
  <c r="K510" i="49"/>
  <c r="K511" i="49"/>
  <c r="K498" i="49"/>
  <c r="M497" i="49"/>
  <c r="M496" i="49"/>
  <c r="M477" i="49" s="1"/>
  <c r="K481" i="49"/>
  <c r="K482" i="49"/>
  <c r="K483" i="49"/>
  <c r="K484" i="49"/>
  <c r="K485" i="49"/>
  <c r="K486" i="49"/>
  <c r="K487" i="49"/>
  <c r="K488" i="49"/>
  <c r="K489" i="49"/>
  <c r="K490" i="49"/>
  <c r="K491" i="49"/>
  <c r="K492" i="49"/>
  <c r="K493" i="49"/>
  <c r="K494" i="49"/>
  <c r="K495" i="49"/>
  <c r="K480" i="49"/>
  <c r="M479" i="49"/>
  <c r="M478" i="49"/>
  <c r="K476" i="49"/>
  <c r="K475" i="49"/>
  <c r="M474" i="49"/>
  <c r="M473" i="49" s="1"/>
  <c r="M441" i="49" s="1"/>
  <c r="K454" i="49"/>
  <c r="K455" i="49"/>
  <c r="K456" i="49"/>
  <c r="K457" i="49"/>
  <c r="K458" i="49"/>
  <c r="K459" i="49"/>
  <c r="K460" i="49"/>
  <c r="K461" i="49"/>
  <c r="K462" i="49"/>
  <c r="K463" i="49"/>
  <c r="K464" i="49"/>
  <c r="K465" i="49"/>
  <c r="K466" i="49"/>
  <c r="K467" i="49"/>
  <c r="K468" i="49"/>
  <c r="K469" i="49"/>
  <c r="K470" i="49"/>
  <c r="K471" i="49"/>
  <c r="K472" i="49"/>
  <c r="K453" i="49"/>
  <c r="M452" i="49"/>
  <c r="K445" i="49"/>
  <c r="K446" i="49"/>
  <c r="K447" i="49"/>
  <c r="K448" i="49"/>
  <c r="K449" i="49"/>
  <c r="K450" i="49"/>
  <c r="K451" i="49"/>
  <c r="K444" i="49"/>
  <c r="M443" i="49"/>
  <c r="M442" i="49"/>
  <c r="K440" i="49"/>
  <c r="K439" i="49"/>
  <c r="M438" i="49"/>
  <c r="M437" i="49"/>
  <c r="K422" i="49"/>
  <c r="K423" i="49"/>
  <c r="K424" i="49"/>
  <c r="K425" i="49"/>
  <c r="K426" i="49"/>
  <c r="K427" i="49"/>
  <c r="K428" i="49"/>
  <c r="K429" i="49"/>
  <c r="K430" i="49"/>
  <c r="K431" i="49"/>
  <c r="K432" i="49"/>
  <c r="K433" i="49"/>
  <c r="K434" i="49"/>
  <c r="K435" i="49"/>
  <c r="K436" i="49"/>
  <c r="K421" i="49"/>
  <c r="M420" i="49"/>
  <c r="M409" i="49" s="1"/>
  <c r="K412" i="49"/>
  <c r="K413" i="49"/>
  <c r="K414" i="49"/>
  <c r="K415" i="49"/>
  <c r="K416" i="49"/>
  <c r="K417" i="49"/>
  <c r="K418" i="49"/>
  <c r="K419" i="49"/>
  <c r="K411" i="49"/>
  <c r="M410" i="49"/>
  <c r="K404" i="49"/>
  <c r="K405" i="49"/>
  <c r="K403" i="49"/>
  <c r="M402" i="49"/>
  <c r="M397" i="49" s="1"/>
  <c r="K400" i="49"/>
  <c r="K401" i="49"/>
  <c r="K399" i="49"/>
  <c r="M398" i="49"/>
  <c r="K396" i="49"/>
  <c r="K394" i="49"/>
  <c r="M393" i="49"/>
  <c r="M392" i="49"/>
  <c r="M389" i="49"/>
  <c r="M385" i="49" s="1"/>
  <c r="K391" i="49"/>
  <c r="K390" i="49"/>
  <c r="K388" i="49"/>
  <c r="K387" i="49"/>
  <c r="M386" i="49"/>
  <c r="K379" i="49"/>
  <c r="K380" i="49"/>
  <c r="K381" i="49"/>
  <c r="K382" i="49"/>
  <c r="K383" i="49"/>
  <c r="K378" i="49"/>
  <c r="M377" i="49"/>
  <c r="K372" i="49"/>
  <c r="K373" i="49"/>
  <c r="K374" i="49"/>
  <c r="K375" i="49"/>
  <c r="K376" i="49"/>
  <c r="K371" i="49"/>
  <c r="M370" i="49"/>
  <c r="M369" i="49"/>
  <c r="M364" i="49"/>
  <c r="K362" i="49"/>
  <c r="K363" i="49"/>
  <c r="K365" i="49"/>
  <c r="K366" i="49"/>
  <c r="K367" i="49"/>
  <c r="K361" i="49"/>
  <c r="M360" i="49"/>
  <c r="M359" i="49"/>
  <c r="M355" i="49"/>
  <c r="M350" i="49"/>
  <c r="M349" i="49"/>
  <c r="K352" i="49"/>
  <c r="K353" i="49"/>
  <c r="K354" i="49"/>
  <c r="K356" i="49"/>
  <c r="K357" i="49"/>
  <c r="K358" i="49"/>
  <c r="K351" i="49"/>
  <c r="M345" i="49"/>
  <c r="K347" i="49"/>
  <c r="K348" i="49"/>
  <c r="K346" i="49"/>
  <c r="K342" i="49"/>
  <c r="K343" i="49"/>
  <c r="K344" i="49"/>
  <c r="K341" i="49"/>
  <c r="M340" i="49"/>
  <c r="M339" i="49"/>
  <c r="M338" i="49"/>
  <c r="K331" i="49"/>
  <c r="K332" i="49"/>
  <c r="K333" i="49"/>
  <c r="K334" i="49"/>
  <c r="K335" i="49"/>
  <c r="K336" i="49"/>
  <c r="K337" i="49"/>
  <c r="K330" i="49"/>
  <c r="M329" i="49"/>
  <c r="K325" i="49"/>
  <c r="K326" i="49"/>
  <c r="K327" i="49"/>
  <c r="K328" i="49"/>
  <c r="K324" i="49"/>
  <c r="M323" i="49"/>
  <c r="M322" i="49"/>
  <c r="K306" i="49"/>
  <c r="K307" i="49"/>
  <c r="K308" i="49"/>
  <c r="K309" i="49"/>
  <c r="K310" i="49"/>
  <c r="K311" i="49"/>
  <c r="K312" i="49"/>
  <c r="K313" i="49"/>
  <c r="K314" i="49"/>
  <c r="K315" i="49"/>
  <c r="K316" i="49"/>
  <c r="K317" i="49"/>
  <c r="K318" i="49"/>
  <c r="K319" i="49"/>
  <c r="K320" i="49"/>
  <c r="K321" i="49"/>
  <c r="K305" i="49"/>
  <c r="M304" i="49"/>
  <c r="K289" i="49"/>
  <c r="K290" i="49"/>
  <c r="K291" i="49"/>
  <c r="K292" i="49"/>
  <c r="K293" i="49"/>
  <c r="K294" i="49"/>
  <c r="K295" i="49"/>
  <c r="K296" i="49"/>
  <c r="K297" i="49"/>
  <c r="K298" i="49"/>
  <c r="K299" i="49"/>
  <c r="K300" i="49"/>
  <c r="K301" i="49"/>
  <c r="K302" i="49"/>
  <c r="K303" i="49"/>
  <c r="K288" i="49"/>
  <c r="M287" i="49"/>
  <c r="M286" i="49"/>
  <c r="K261" i="49"/>
  <c r="K262" i="49"/>
  <c r="K263" i="49"/>
  <c r="K264" i="49"/>
  <c r="K265" i="49"/>
  <c r="K266" i="49"/>
  <c r="K267" i="49"/>
  <c r="K268" i="49"/>
  <c r="K269" i="49"/>
  <c r="K270" i="49"/>
  <c r="K271" i="49"/>
  <c r="K272" i="49"/>
  <c r="K273" i="49"/>
  <c r="K274" i="49"/>
  <c r="K275" i="49"/>
  <c r="K276" i="49"/>
  <c r="K277" i="49"/>
  <c r="K278" i="49"/>
  <c r="K279" i="49"/>
  <c r="K280" i="49"/>
  <c r="K281" i="49"/>
  <c r="K282" i="49"/>
  <c r="K283" i="49"/>
  <c r="K284" i="49"/>
  <c r="K285" i="49"/>
  <c r="K260" i="49"/>
  <c r="M259" i="49"/>
  <c r="K238" i="49"/>
  <c r="K239" i="49"/>
  <c r="K240" i="49"/>
  <c r="K241" i="49"/>
  <c r="K242" i="49"/>
  <c r="K243" i="49"/>
  <c r="K244" i="49"/>
  <c r="K245" i="49"/>
  <c r="K246" i="49"/>
  <c r="K247" i="49"/>
  <c r="K248" i="49"/>
  <c r="K249" i="49"/>
  <c r="K250" i="49"/>
  <c r="K251" i="49"/>
  <c r="K252" i="49"/>
  <c r="K253" i="49"/>
  <c r="K254" i="49"/>
  <c r="K255" i="49"/>
  <c r="K256" i="49"/>
  <c r="K257" i="49"/>
  <c r="K258" i="49"/>
  <c r="K237" i="49"/>
  <c r="K233" i="49"/>
  <c r="K234" i="49"/>
  <c r="K232" i="49"/>
  <c r="K230" i="49"/>
  <c r="K229" i="49"/>
  <c r="M228" i="49"/>
  <c r="M227" i="49"/>
  <c r="M219" i="49"/>
  <c r="M213" i="49"/>
  <c r="M212" i="49" s="1"/>
  <c r="K221" i="49"/>
  <c r="K222" i="49"/>
  <c r="K223" i="49"/>
  <c r="K224" i="49"/>
  <c r="K225" i="49"/>
  <c r="K226" i="49"/>
  <c r="K220" i="49"/>
  <c r="K215" i="49"/>
  <c r="K216" i="49"/>
  <c r="K217" i="49"/>
  <c r="K218" i="49"/>
  <c r="K214" i="49"/>
  <c r="K210" i="49"/>
  <c r="K211" i="49"/>
  <c r="K209" i="49"/>
  <c r="M208" i="49"/>
  <c r="M203" i="49" s="1"/>
  <c r="K206" i="49"/>
  <c r="K207" i="49"/>
  <c r="K205" i="49"/>
  <c r="M204" i="49"/>
  <c r="K201" i="49"/>
  <c r="M200" i="49"/>
  <c r="K195" i="49"/>
  <c r="K196" i="49"/>
  <c r="K197" i="49"/>
  <c r="K198" i="49"/>
  <c r="K199" i="49"/>
  <c r="K194" i="49"/>
  <c r="M193" i="49"/>
  <c r="K188" i="49"/>
  <c r="K189" i="49"/>
  <c r="K190" i="49"/>
  <c r="K191" i="49"/>
  <c r="K192" i="49"/>
  <c r="K187" i="49"/>
  <c r="M186" i="49"/>
  <c r="M185" i="49" s="1"/>
  <c r="M165" i="49" s="1"/>
  <c r="K179" i="49"/>
  <c r="K180" i="49"/>
  <c r="K181" i="49"/>
  <c r="K182" i="49"/>
  <c r="K183" i="49"/>
  <c r="K184" i="49"/>
  <c r="K178" i="49"/>
  <c r="M177" i="49"/>
  <c r="K174" i="49"/>
  <c r="K175" i="49"/>
  <c r="K176" i="49"/>
  <c r="K173" i="49"/>
  <c r="M172" i="49"/>
  <c r="K169" i="49"/>
  <c r="K170" i="49"/>
  <c r="K171" i="49"/>
  <c r="K168" i="49"/>
  <c r="M167" i="49"/>
  <c r="M166" i="49"/>
  <c r="M163" i="49"/>
  <c r="K164" i="49"/>
  <c r="K162" i="49"/>
  <c r="M161" i="49"/>
  <c r="M160" i="49"/>
  <c r="M157" i="49"/>
  <c r="K159" i="49"/>
  <c r="K158" i="49"/>
  <c r="K151" i="49"/>
  <c r="K152" i="49"/>
  <c r="K153" i="49"/>
  <c r="K154" i="49"/>
  <c r="K155" i="49"/>
  <c r="K156" i="49"/>
  <c r="K150" i="49"/>
  <c r="M149" i="49"/>
  <c r="M148" i="49"/>
  <c r="M144" i="49"/>
  <c r="M140" i="49" s="1"/>
  <c r="M118" i="49" s="1"/>
  <c r="K146" i="49"/>
  <c r="K147" i="49"/>
  <c r="K145" i="49"/>
  <c r="K143" i="49"/>
  <c r="K142" i="49"/>
  <c r="M141" i="49"/>
  <c r="M137" i="49"/>
  <c r="K132" i="49"/>
  <c r="K133" i="49"/>
  <c r="K134" i="49"/>
  <c r="K135" i="49"/>
  <c r="K136" i="49"/>
  <c r="K138" i="49"/>
  <c r="K139" i="49"/>
  <c r="M130" i="49"/>
  <c r="K131" i="49"/>
  <c r="K125" i="49"/>
  <c r="K126" i="49"/>
  <c r="K127" i="49"/>
  <c r="K128" i="49"/>
  <c r="K129" i="49"/>
  <c r="K124" i="49"/>
  <c r="M123" i="49"/>
  <c r="K121" i="49"/>
  <c r="K122" i="49"/>
  <c r="K120" i="49"/>
  <c r="M119" i="49"/>
  <c r="K116" i="49"/>
  <c r="M115" i="49"/>
  <c r="K107" i="49"/>
  <c r="K108" i="49"/>
  <c r="K109" i="49"/>
  <c r="K110" i="49"/>
  <c r="K111" i="49"/>
  <c r="K112" i="49"/>
  <c r="K113" i="49"/>
  <c r="K114" i="49"/>
  <c r="K106" i="49"/>
  <c r="M105" i="49"/>
  <c r="K98" i="49"/>
  <c r="K99" i="49"/>
  <c r="K100" i="49"/>
  <c r="K101" i="49"/>
  <c r="K102" i="49"/>
  <c r="K103" i="49"/>
  <c r="K104" i="49"/>
  <c r="K97" i="49"/>
  <c r="M96" i="49"/>
  <c r="K94" i="49"/>
  <c r="K95" i="49"/>
  <c r="K93" i="49"/>
  <c r="M92" i="49"/>
  <c r="M91" i="49" s="1"/>
  <c r="K90" i="49"/>
  <c r="K87" i="49"/>
  <c r="K86" i="49"/>
  <c r="M89" i="49"/>
  <c r="M88" i="49"/>
  <c r="M85" i="49"/>
  <c r="K73" i="49"/>
  <c r="K74" i="49"/>
  <c r="K75" i="49"/>
  <c r="K76" i="49"/>
  <c r="K77" i="49"/>
  <c r="K78" i="49"/>
  <c r="K79" i="49"/>
  <c r="K80" i="49"/>
  <c r="K81" i="49"/>
  <c r="K82" i="49"/>
  <c r="K83" i="49"/>
  <c r="K84" i="49"/>
  <c r="K72" i="49"/>
  <c r="M71" i="49"/>
  <c r="K67" i="49"/>
  <c r="K68" i="49"/>
  <c r="K69" i="49"/>
  <c r="K66" i="49"/>
  <c r="M65" i="49"/>
  <c r="M58" i="49"/>
  <c r="K60" i="49"/>
  <c r="K61" i="49"/>
  <c r="K62" i="49"/>
  <c r="K63" i="49"/>
  <c r="K64" i="49"/>
  <c r="K59" i="49"/>
  <c r="K54" i="49"/>
  <c r="K55" i="49"/>
  <c r="K56" i="49"/>
  <c r="K57" i="49"/>
  <c r="K53" i="49"/>
  <c r="K46" i="49"/>
  <c r="K47" i="49"/>
  <c r="K48" i="49"/>
  <c r="K49" i="49"/>
  <c r="K50" i="49"/>
  <c r="K51" i="49"/>
  <c r="K45" i="49"/>
  <c r="K32" i="49"/>
  <c r="K33" i="49"/>
  <c r="K34" i="49"/>
  <c r="K35" i="49"/>
  <c r="K36" i="49"/>
  <c r="K37" i="49"/>
  <c r="K38" i="49"/>
  <c r="K39" i="49"/>
  <c r="K40" i="49"/>
  <c r="K41" i="49"/>
  <c r="K31" i="49"/>
  <c r="M26" i="49"/>
  <c r="M24" i="49" s="1"/>
  <c r="M27" i="49"/>
  <c r="M28" i="49"/>
  <c r="M29" i="49"/>
  <c r="M31" i="49"/>
  <c r="M30" i="49" s="1"/>
  <c r="M32" i="49"/>
  <c r="M33" i="49"/>
  <c r="M34" i="49"/>
  <c r="M35" i="49"/>
  <c r="M36" i="49"/>
  <c r="M37" i="49"/>
  <c r="M38" i="49"/>
  <c r="M39" i="49"/>
  <c r="M40" i="49"/>
  <c r="M41" i="49"/>
  <c r="M45" i="49"/>
  <c r="M46" i="49"/>
  <c r="M47" i="49"/>
  <c r="M48" i="49"/>
  <c r="M49" i="49"/>
  <c r="M50" i="49"/>
  <c r="M51" i="49"/>
  <c r="M52" i="49"/>
  <c r="M53" i="49"/>
  <c r="M54" i="49"/>
  <c r="M55" i="49"/>
  <c r="M56" i="49"/>
  <c r="M57" i="49"/>
  <c r="M59" i="49"/>
  <c r="M60" i="49"/>
  <c r="M61" i="49"/>
  <c r="M62" i="49"/>
  <c r="M63" i="49"/>
  <c r="M64" i="49"/>
  <c r="M66" i="49"/>
  <c r="M67" i="49"/>
  <c r="M68" i="49"/>
  <c r="M69" i="49"/>
  <c r="M72" i="49"/>
  <c r="M73" i="49"/>
  <c r="M74" i="49"/>
  <c r="M75" i="49"/>
  <c r="M76" i="49"/>
  <c r="M77" i="49"/>
  <c r="M78" i="49"/>
  <c r="M79" i="49"/>
  <c r="M80" i="49"/>
  <c r="M81" i="49"/>
  <c r="M82" i="49"/>
  <c r="M83" i="49"/>
  <c r="M84" i="49"/>
  <c r="M86" i="49"/>
  <c r="M87" i="49"/>
  <c r="M90" i="49"/>
  <c r="M93" i="49"/>
  <c r="M94" i="49"/>
  <c r="M95" i="49"/>
  <c r="M97" i="49"/>
  <c r="M98" i="49"/>
  <c r="M99" i="49"/>
  <c r="M100" i="49"/>
  <c r="M101" i="49"/>
  <c r="M102" i="49"/>
  <c r="M103" i="49"/>
  <c r="M104" i="49"/>
  <c r="M106" i="49"/>
  <c r="M107" i="49"/>
  <c r="M108" i="49"/>
  <c r="M109" i="49"/>
  <c r="M110" i="49"/>
  <c r="M111" i="49"/>
  <c r="M112" i="49"/>
  <c r="M113" i="49"/>
  <c r="M114" i="49"/>
  <c r="M116" i="49"/>
  <c r="M120" i="49"/>
  <c r="M121" i="49"/>
  <c r="M122" i="49"/>
  <c r="M124" i="49"/>
  <c r="M125" i="49"/>
  <c r="M126" i="49"/>
  <c r="M127" i="49"/>
  <c r="M128" i="49"/>
  <c r="M129" i="49"/>
  <c r="M131" i="49"/>
  <c r="M132" i="49"/>
  <c r="M133" i="49"/>
  <c r="M134" i="49"/>
  <c r="M135" i="49"/>
  <c r="M136" i="49"/>
  <c r="M138" i="49"/>
  <c r="M139" i="49"/>
  <c r="M142" i="49"/>
  <c r="M143" i="49"/>
  <c r="M145" i="49"/>
  <c r="M146" i="49"/>
  <c r="M147" i="49"/>
  <c r="M150" i="49"/>
  <c r="M151" i="49"/>
  <c r="M152" i="49"/>
  <c r="M153" i="49"/>
  <c r="M154" i="49"/>
  <c r="M155" i="49"/>
  <c r="M156" i="49"/>
  <c r="M158" i="49"/>
  <c r="M159" i="49"/>
  <c r="M162" i="49"/>
  <c r="M164" i="49"/>
  <c r="M168" i="49"/>
  <c r="M169" i="49"/>
  <c r="M170" i="49"/>
  <c r="M171" i="49"/>
  <c r="M173" i="49"/>
  <c r="M174" i="49"/>
  <c r="M175" i="49"/>
  <c r="M176" i="49"/>
  <c r="M178" i="49"/>
  <c r="M179" i="49"/>
  <c r="M180" i="49"/>
  <c r="M181" i="49"/>
  <c r="M182" i="49"/>
  <c r="M183" i="49"/>
  <c r="M184" i="49"/>
  <c r="M187" i="49"/>
  <c r="M188" i="49"/>
  <c r="M189" i="49"/>
  <c r="M190" i="49"/>
  <c r="M191" i="49"/>
  <c r="M192" i="49"/>
  <c r="M194" i="49"/>
  <c r="M195" i="49"/>
  <c r="M196" i="49"/>
  <c r="M197" i="49"/>
  <c r="M198" i="49"/>
  <c r="M199" i="49"/>
  <c r="M201" i="49"/>
  <c r="M205" i="49"/>
  <c r="M206" i="49"/>
  <c r="M207" i="49"/>
  <c r="M209" i="49"/>
  <c r="M210" i="49"/>
  <c r="M211" i="49"/>
  <c r="M214" i="49"/>
  <c r="M215" i="49"/>
  <c r="M216" i="49"/>
  <c r="M217" i="49"/>
  <c r="M218" i="49"/>
  <c r="M220" i="49"/>
  <c r="M221" i="49"/>
  <c r="M222" i="49"/>
  <c r="M223" i="49"/>
  <c r="M224" i="49"/>
  <c r="M225" i="49"/>
  <c r="M226" i="49"/>
  <c r="M229" i="49"/>
  <c r="M230" i="49"/>
  <c r="M231" i="49"/>
  <c r="M232" i="49"/>
  <c r="M233" i="49"/>
  <c r="M234" i="49"/>
  <c r="M235" i="49"/>
  <c r="M236" i="49"/>
  <c r="M237" i="49"/>
  <c r="M238" i="49"/>
  <c r="M239" i="49"/>
  <c r="M240" i="49"/>
  <c r="M241" i="49"/>
  <c r="M242" i="49"/>
  <c r="M243" i="49"/>
  <c r="M244" i="49"/>
  <c r="M245" i="49"/>
  <c r="M246" i="49"/>
  <c r="M247" i="49"/>
  <c r="M248" i="49"/>
  <c r="M249" i="49"/>
  <c r="M250" i="49"/>
  <c r="M251" i="49"/>
  <c r="M252" i="49"/>
  <c r="M253" i="49"/>
  <c r="M254" i="49"/>
  <c r="M255" i="49"/>
  <c r="M256" i="49"/>
  <c r="M257" i="49"/>
  <c r="M258" i="49"/>
  <c r="M260" i="49"/>
  <c r="M261" i="49"/>
  <c r="M262" i="49"/>
  <c r="M263" i="49"/>
  <c r="M264" i="49"/>
  <c r="M265" i="49"/>
  <c r="M266" i="49"/>
  <c r="M267" i="49"/>
  <c r="M268" i="49"/>
  <c r="M269" i="49"/>
  <c r="M270" i="49"/>
  <c r="M271" i="49"/>
  <c r="M272" i="49"/>
  <c r="M273" i="49"/>
  <c r="M274" i="49"/>
  <c r="M275" i="49"/>
  <c r="M276" i="49"/>
  <c r="M277" i="49"/>
  <c r="M278" i="49"/>
  <c r="M279" i="49"/>
  <c r="M280" i="49"/>
  <c r="M281" i="49"/>
  <c r="M282" i="49"/>
  <c r="M283" i="49"/>
  <c r="M284" i="49"/>
  <c r="M285" i="49"/>
  <c r="M288" i="49"/>
  <c r="M289" i="49"/>
  <c r="M290" i="49"/>
  <c r="M291" i="49"/>
  <c r="M292" i="49"/>
  <c r="M293" i="49"/>
  <c r="M294" i="49"/>
  <c r="M295" i="49"/>
  <c r="M296" i="49"/>
  <c r="M297" i="49"/>
  <c r="M298" i="49"/>
  <c r="M299" i="49"/>
  <c r="M300" i="49"/>
  <c r="M301" i="49"/>
  <c r="M302" i="49"/>
  <c r="M303" i="49"/>
  <c r="M305" i="49"/>
  <c r="M306" i="49"/>
  <c r="M307" i="49"/>
  <c r="M308" i="49"/>
  <c r="M309" i="49"/>
  <c r="M310" i="49"/>
  <c r="M311" i="49"/>
  <c r="M312" i="49"/>
  <c r="M313" i="49"/>
  <c r="M314" i="49"/>
  <c r="M315" i="49"/>
  <c r="M316" i="49"/>
  <c r="M317" i="49"/>
  <c r="M318" i="49"/>
  <c r="M319" i="49"/>
  <c r="M320" i="49"/>
  <c r="M321" i="49"/>
  <c r="M324" i="49"/>
  <c r="M325" i="49"/>
  <c r="M326" i="49"/>
  <c r="M327" i="49"/>
  <c r="M328" i="49"/>
  <c r="M330" i="49"/>
  <c r="M331" i="49"/>
  <c r="M332" i="49"/>
  <c r="M333" i="49"/>
  <c r="M334" i="49"/>
  <c r="M335" i="49"/>
  <c r="M336" i="49"/>
  <c r="M337" i="49"/>
  <c r="M341" i="49"/>
  <c r="M342" i="49"/>
  <c r="M343" i="49"/>
  <c r="M344" i="49"/>
  <c r="M346" i="49"/>
  <c r="M347" i="49"/>
  <c r="M348" i="49"/>
  <c r="M351" i="49"/>
  <c r="M352" i="49"/>
  <c r="M353" i="49"/>
  <c r="M354" i="49"/>
  <c r="M356" i="49"/>
  <c r="M357" i="49"/>
  <c r="M358" i="49"/>
  <c r="M361" i="49"/>
  <c r="M362" i="49"/>
  <c r="M363" i="49"/>
  <c r="M365" i="49"/>
  <c r="M366" i="49"/>
  <c r="M367" i="49"/>
  <c r="M371" i="49"/>
  <c r="M372" i="49"/>
  <c r="M373" i="49"/>
  <c r="M374" i="49"/>
  <c r="M375" i="49"/>
  <c r="M376" i="49"/>
  <c r="M378" i="49"/>
  <c r="M379" i="49"/>
  <c r="M380" i="49"/>
  <c r="M381" i="49"/>
  <c r="M382" i="49"/>
  <c r="M383" i="49"/>
  <c r="M387" i="49"/>
  <c r="M388" i="49"/>
  <c r="M390" i="49"/>
  <c r="M391" i="49"/>
  <c r="M394" i="49"/>
  <c r="M396" i="49"/>
  <c r="M399" i="49"/>
  <c r="M400" i="49"/>
  <c r="M401" i="49"/>
  <c r="M403" i="49"/>
  <c r="M404" i="49"/>
  <c r="M405" i="49"/>
  <c r="M411" i="49"/>
  <c r="M412" i="49"/>
  <c r="M413" i="49"/>
  <c r="M414" i="49"/>
  <c r="M415" i="49"/>
  <c r="M416" i="49"/>
  <c r="M417" i="49"/>
  <c r="M418" i="49"/>
  <c r="M419" i="49"/>
  <c r="M421" i="49"/>
  <c r="M422" i="49"/>
  <c r="M423" i="49"/>
  <c r="M424" i="49"/>
  <c r="M425" i="49"/>
  <c r="M426" i="49"/>
  <c r="M427" i="49"/>
  <c r="M428" i="49"/>
  <c r="M429" i="49"/>
  <c r="M430" i="49"/>
  <c r="M431" i="49"/>
  <c r="M432" i="49"/>
  <c r="M433" i="49"/>
  <c r="M434" i="49"/>
  <c r="M435" i="49"/>
  <c r="M436" i="49"/>
  <c r="M439" i="49"/>
  <c r="M440" i="49"/>
  <c r="M444" i="49"/>
  <c r="M445" i="49"/>
  <c r="M446" i="49"/>
  <c r="M447" i="49"/>
  <c r="M448" i="49"/>
  <c r="M449" i="49"/>
  <c r="M450" i="49"/>
  <c r="M451" i="49"/>
  <c r="M453" i="49"/>
  <c r="M454" i="49"/>
  <c r="M455" i="49"/>
  <c r="M456" i="49"/>
  <c r="M457" i="49"/>
  <c r="M458" i="49"/>
  <c r="M459" i="49"/>
  <c r="M460" i="49"/>
  <c r="M461" i="49"/>
  <c r="M462" i="49"/>
  <c r="M463" i="49"/>
  <c r="M464" i="49"/>
  <c r="M465" i="49"/>
  <c r="M466" i="49"/>
  <c r="M467" i="49"/>
  <c r="M468" i="49"/>
  <c r="M469" i="49"/>
  <c r="M470" i="49"/>
  <c r="M471" i="49"/>
  <c r="M472" i="49"/>
  <c r="M475" i="49"/>
  <c r="M476" i="49"/>
  <c r="M480" i="49"/>
  <c r="M481" i="49"/>
  <c r="M482" i="49"/>
  <c r="M483" i="49"/>
  <c r="M484" i="49"/>
  <c r="M485" i="49"/>
  <c r="M486" i="49"/>
  <c r="M487" i="49"/>
  <c r="M488" i="49"/>
  <c r="M489" i="49"/>
  <c r="M490" i="49"/>
  <c r="M491" i="49"/>
  <c r="M492" i="49"/>
  <c r="M493" i="49"/>
  <c r="M494" i="49"/>
  <c r="M495" i="49"/>
  <c r="M498" i="49"/>
  <c r="M499" i="49"/>
  <c r="M500" i="49"/>
  <c r="M501" i="49"/>
  <c r="M502" i="49"/>
  <c r="M503" i="49"/>
  <c r="M504" i="49"/>
  <c r="M505" i="49"/>
  <c r="M506" i="49"/>
  <c r="M507" i="49"/>
  <c r="M508" i="49"/>
  <c r="M509" i="49"/>
  <c r="M510" i="49"/>
  <c r="M511" i="49"/>
  <c r="M512" i="49"/>
  <c r="M513" i="49"/>
  <c r="M516" i="49"/>
  <c r="M517" i="49"/>
  <c r="M518" i="49"/>
  <c r="M520" i="49"/>
  <c r="M521" i="49"/>
  <c r="M522" i="49"/>
  <c r="M525" i="49"/>
  <c r="M526" i="49"/>
  <c r="M527" i="49"/>
  <c r="M528" i="49"/>
  <c r="M530" i="49"/>
  <c r="M531" i="49"/>
  <c r="M532" i="49"/>
  <c r="M533" i="49"/>
  <c r="M534" i="49"/>
  <c r="M537" i="49"/>
  <c r="M538" i="49"/>
  <c r="M539" i="49"/>
  <c r="M540" i="49"/>
  <c r="M541" i="49"/>
  <c r="M542" i="49"/>
  <c r="M543" i="49"/>
  <c r="M544" i="49"/>
  <c r="M545" i="49"/>
  <c r="M546" i="49"/>
  <c r="M547" i="49"/>
  <c r="M548" i="49"/>
  <c r="M549" i="49"/>
  <c r="M550" i="49"/>
  <c r="M551" i="49"/>
  <c r="M552" i="49"/>
  <c r="M553" i="49"/>
  <c r="M554" i="49"/>
  <c r="M555" i="49"/>
  <c r="M556" i="49"/>
  <c r="M557" i="49"/>
  <c r="M559" i="49"/>
  <c r="M560" i="49"/>
  <c r="M561" i="49"/>
  <c r="M562" i="49"/>
  <c r="M563" i="49"/>
  <c r="M564" i="49"/>
  <c r="M565" i="49"/>
  <c r="M566" i="49"/>
  <c r="M567" i="49"/>
  <c r="M568" i="49"/>
  <c r="M569" i="49"/>
  <c r="M570" i="49"/>
  <c r="M571" i="49"/>
  <c r="M572" i="49"/>
  <c r="M573" i="49"/>
  <c r="M574" i="49"/>
  <c r="M575" i="49"/>
  <c r="M576" i="49"/>
  <c r="M577" i="49"/>
  <c r="M578" i="49"/>
  <c r="M581" i="49"/>
  <c r="M582" i="49"/>
  <c r="M583" i="49"/>
  <c r="M584" i="49"/>
  <c r="M585" i="49"/>
  <c r="M586" i="49"/>
  <c r="M588" i="49"/>
  <c r="M589" i="49"/>
  <c r="M590" i="49"/>
  <c r="M591" i="49"/>
  <c r="M592" i="49"/>
  <c r="M593" i="49"/>
  <c r="M594" i="49"/>
  <c r="M595" i="49"/>
  <c r="M596" i="49"/>
  <c r="M597" i="49"/>
  <c r="M598" i="49"/>
  <c r="M603" i="49"/>
  <c r="M604" i="49"/>
  <c r="M606" i="49"/>
  <c r="M608" i="49"/>
  <c r="M611" i="49"/>
  <c r="M612" i="49"/>
  <c r="M614" i="49"/>
  <c r="M616" i="49"/>
  <c r="M619" i="49"/>
  <c r="M620" i="49"/>
  <c r="M621" i="49"/>
  <c r="M622" i="49"/>
  <c r="M623" i="49"/>
  <c r="M625" i="49"/>
  <c r="M626" i="49"/>
  <c r="M627" i="49"/>
  <c r="M628" i="49"/>
  <c r="M629" i="49"/>
  <c r="M631" i="49"/>
  <c r="M632" i="49"/>
  <c r="M633" i="49"/>
  <c r="M634" i="49"/>
  <c r="M635" i="49"/>
  <c r="M637" i="49"/>
  <c r="M638" i="49"/>
  <c r="M639" i="49"/>
  <c r="M640" i="49"/>
  <c r="M641" i="49"/>
  <c r="M642" i="49"/>
  <c r="M645" i="49"/>
  <c r="M646" i="49"/>
  <c r="M648" i="49"/>
  <c r="M650" i="49"/>
  <c r="M652" i="49"/>
  <c r="M653" i="49"/>
  <c r="M654" i="49"/>
  <c r="M656" i="49"/>
  <c r="M657" i="49"/>
  <c r="M658" i="49"/>
  <c r="M659" i="49"/>
  <c r="M660" i="49"/>
  <c r="M661" i="49"/>
  <c r="M664" i="49"/>
  <c r="M665" i="49"/>
  <c r="M666" i="49"/>
  <c r="M667" i="49"/>
  <c r="M668" i="49"/>
  <c r="M669" i="49"/>
  <c r="M670" i="49"/>
  <c r="M671" i="49"/>
  <c r="M672" i="49"/>
  <c r="M674" i="49"/>
  <c r="M675" i="49"/>
  <c r="M676" i="49"/>
  <c r="M677" i="49"/>
  <c r="M678" i="49"/>
  <c r="M679" i="49"/>
  <c r="M680" i="49"/>
  <c r="M681" i="49"/>
  <c r="M682" i="49"/>
  <c r="M684" i="49"/>
  <c r="M685" i="49"/>
  <c r="M686" i="49"/>
  <c r="M687" i="49"/>
  <c r="M688" i="49"/>
  <c r="M689" i="49"/>
  <c r="M690" i="49"/>
  <c r="M691" i="49"/>
  <c r="M692" i="49"/>
  <c r="M694" i="49"/>
  <c r="M695" i="49"/>
  <c r="M696" i="49"/>
  <c r="M25" i="49"/>
  <c r="K26" i="49"/>
  <c r="K27" i="49"/>
  <c r="K28" i="49"/>
  <c r="K29" i="49"/>
  <c r="K25" i="49"/>
  <c r="H695" i="49"/>
  <c r="H696" i="49"/>
  <c r="H694" i="49"/>
  <c r="H685" i="49"/>
  <c r="H686" i="49"/>
  <c r="H687" i="49"/>
  <c r="H688" i="49"/>
  <c r="H689" i="49"/>
  <c r="H690" i="49"/>
  <c r="H691" i="49"/>
  <c r="H692" i="49"/>
  <c r="H684" i="49"/>
  <c r="H675" i="49"/>
  <c r="H676" i="49"/>
  <c r="H677" i="49"/>
  <c r="H678" i="49"/>
  <c r="H679" i="49"/>
  <c r="H680" i="49"/>
  <c r="H681" i="49"/>
  <c r="H682" i="49"/>
  <c r="H674" i="49"/>
  <c r="H665" i="49"/>
  <c r="H666" i="49"/>
  <c r="H667" i="49"/>
  <c r="H668" i="49"/>
  <c r="H669" i="49"/>
  <c r="H670" i="49"/>
  <c r="H671" i="49"/>
  <c r="H672" i="49"/>
  <c r="H664" i="49"/>
  <c r="H657" i="49"/>
  <c r="H658" i="49"/>
  <c r="H659" i="49"/>
  <c r="H660" i="49"/>
  <c r="H661" i="49"/>
  <c r="H656" i="49"/>
  <c r="H654" i="49"/>
  <c r="H653" i="49"/>
  <c r="H652" i="49"/>
  <c r="H650" i="49"/>
  <c r="H648" i="49"/>
  <c r="H646" i="49"/>
  <c r="H645" i="49"/>
  <c r="H638" i="49"/>
  <c r="H639" i="49"/>
  <c r="H640" i="49"/>
  <c r="H641" i="49"/>
  <c r="H642" i="49"/>
  <c r="H637" i="49"/>
  <c r="H632" i="49"/>
  <c r="H633" i="49"/>
  <c r="H634" i="49"/>
  <c r="H635" i="49"/>
  <c r="H631" i="49"/>
  <c r="H626" i="49"/>
  <c r="H627" i="49"/>
  <c r="H628" i="49"/>
  <c r="H629" i="49"/>
  <c r="H625" i="49"/>
  <c r="H620" i="49"/>
  <c r="H621" i="49"/>
  <c r="H622" i="49"/>
  <c r="H623" i="49"/>
  <c r="H619" i="49"/>
  <c r="H616" i="49"/>
  <c r="H614" i="49"/>
  <c r="H612" i="49"/>
  <c r="H611" i="49"/>
  <c r="H608" i="49"/>
  <c r="H606" i="49"/>
  <c r="H604" i="49"/>
  <c r="H603" i="49"/>
  <c r="H589" i="49"/>
  <c r="H590" i="49"/>
  <c r="H591" i="49"/>
  <c r="H592" i="49"/>
  <c r="H593" i="49"/>
  <c r="H594" i="49"/>
  <c r="H595" i="49"/>
  <c r="H596" i="49"/>
  <c r="H597" i="49"/>
  <c r="H598" i="49"/>
  <c r="H588" i="49"/>
  <c r="H582" i="49"/>
  <c r="H583" i="49"/>
  <c r="H584" i="49"/>
  <c r="H585" i="49"/>
  <c r="H586" i="49"/>
  <c r="H581" i="49"/>
  <c r="H560" i="49"/>
  <c r="H561" i="49"/>
  <c r="H562" i="49"/>
  <c r="H563" i="49"/>
  <c r="H564" i="49"/>
  <c r="H565" i="49"/>
  <c r="H566" i="49"/>
  <c r="H567" i="49"/>
  <c r="H568" i="49"/>
  <c r="H569" i="49"/>
  <c r="H570" i="49"/>
  <c r="H571" i="49"/>
  <c r="H572" i="49"/>
  <c r="H573" i="49"/>
  <c r="H574" i="49"/>
  <c r="H575" i="49"/>
  <c r="H576" i="49"/>
  <c r="H577" i="49"/>
  <c r="H578" i="49"/>
  <c r="H559" i="49"/>
  <c r="H538" i="49"/>
  <c r="H539" i="49"/>
  <c r="H540" i="49"/>
  <c r="H541" i="49"/>
  <c r="H542" i="49"/>
  <c r="H543" i="49"/>
  <c r="H544" i="49"/>
  <c r="H545" i="49"/>
  <c r="H546" i="49"/>
  <c r="H547" i="49"/>
  <c r="H548" i="49"/>
  <c r="H549" i="49"/>
  <c r="H550" i="49"/>
  <c r="H551" i="49"/>
  <c r="H552" i="49"/>
  <c r="H553" i="49"/>
  <c r="H554" i="49"/>
  <c r="H555" i="49"/>
  <c r="H556" i="49"/>
  <c r="H557" i="49"/>
  <c r="H537" i="49"/>
  <c r="H526" i="49"/>
  <c r="H527" i="49"/>
  <c r="H528" i="49"/>
  <c r="H529" i="49"/>
  <c r="H530" i="49"/>
  <c r="H531" i="49"/>
  <c r="H532" i="49"/>
  <c r="H533" i="49"/>
  <c r="H534" i="49"/>
  <c r="H525" i="49"/>
  <c r="H521" i="49"/>
  <c r="H522" i="49"/>
  <c r="H520" i="49"/>
  <c r="H517" i="49"/>
  <c r="H518" i="49"/>
  <c r="H516" i="49"/>
  <c r="H499" i="49"/>
  <c r="H500" i="49"/>
  <c r="H501" i="49"/>
  <c r="H502" i="49"/>
  <c r="H503" i="49"/>
  <c r="H504" i="49"/>
  <c r="H505" i="49"/>
  <c r="H506" i="49"/>
  <c r="H507" i="49"/>
  <c r="H508" i="49"/>
  <c r="H509" i="49"/>
  <c r="H510" i="49"/>
  <c r="H511" i="49"/>
  <c r="H512" i="49"/>
  <c r="H513" i="49"/>
  <c r="H498" i="49"/>
  <c r="H481" i="49"/>
  <c r="H482" i="49"/>
  <c r="H483" i="49"/>
  <c r="H484" i="49"/>
  <c r="H485" i="49"/>
  <c r="H486" i="49"/>
  <c r="H487" i="49"/>
  <c r="H488" i="49"/>
  <c r="H489" i="49"/>
  <c r="H490" i="49"/>
  <c r="H491" i="49"/>
  <c r="H492" i="49"/>
  <c r="H493" i="49"/>
  <c r="H494" i="49"/>
  <c r="H495" i="49"/>
  <c r="H480" i="49"/>
  <c r="H454" i="49"/>
  <c r="H455" i="49"/>
  <c r="H456" i="49"/>
  <c r="H457" i="49"/>
  <c r="H458" i="49"/>
  <c r="H459" i="49"/>
  <c r="H460" i="49"/>
  <c r="H461" i="49"/>
  <c r="H462" i="49"/>
  <c r="H463" i="49"/>
  <c r="H464" i="49"/>
  <c r="H465" i="49"/>
  <c r="H466" i="49"/>
  <c r="H467" i="49"/>
  <c r="H468" i="49"/>
  <c r="H469" i="49"/>
  <c r="H470" i="49"/>
  <c r="H471" i="49"/>
  <c r="H472" i="49"/>
  <c r="H475" i="49"/>
  <c r="H476" i="49"/>
  <c r="H453" i="49"/>
  <c r="H445" i="49"/>
  <c r="H446" i="49"/>
  <c r="H447" i="49"/>
  <c r="H448" i="49"/>
  <c r="H449" i="49"/>
  <c r="H450" i="49"/>
  <c r="H451" i="49"/>
  <c r="H444" i="49"/>
  <c r="H439" i="49"/>
  <c r="H440" i="49"/>
  <c r="H436" i="49"/>
  <c r="H422" i="49"/>
  <c r="H423" i="49"/>
  <c r="H424" i="49"/>
  <c r="H425" i="49"/>
  <c r="H426" i="49"/>
  <c r="H427" i="49"/>
  <c r="H428" i="49"/>
  <c r="H429" i="49"/>
  <c r="H430" i="49"/>
  <c r="H431" i="49"/>
  <c r="H432" i="49"/>
  <c r="H433" i="49"/>
  <c r="H434" i="49"/>
  <c r="H435" i="49"/>
  <c r="H421" i="49"/>
  <c r="H412" i="49"/>
  <c r="H413" i="49"/>
  <c r="H414" i="49"/>
  <c r="H415" i="49"/>
  <c r="H416" i="49"/>
  <c r="H417" i="49"/>
  <c r="H418" i="49"/>
  <c r="H419" i="49"/>
  <c r="H411" i="49"/>
  <c r="H405" i="49"/>
  <c r="H404" i="49"/>
  <c r="H403" i="49"/>
  <c r="H400" i="49"/>
  <c r="H401" i="49"/>
  <c r="H399" i="49"/>
  <c r="H396" i="49"/>
  <c r="H394" i="49"/>
  <c r="H391" i="49"/>
  <c r="H390" i="49"/>
  <c r="H388" i="49"/>
  <c r="H387" i="49"/>
  <c r="H379" i="49"/>
  <c r="H380" i="49"/>
  <c r="H381" i="49"/>
  <c r="H382" i="49"/>
  <c r="H383" i="49"/>
  <c r="H378" i="49"/>
  <c r="H372" i="49"/>
  <c r="H373" i="49"/>
  <c r="H374" i="49"/>
  <c r="H375" i="49"/>
  <c r="H376" i="49"/>
  <c r="H371" i="49"/>
  <c r="H362" i="49"/>
  <c r="H363" i="49"/>
  <c r="H364" i="49"/>
  <c r="H365" i="49"/>
  <c r="H366" i="49"/>
  <c r="H367" i="49"/>
  <c r="H361" i="49"/>
  <c r="H352" i="49"/>
  <c r="H353" i="49"/>
  <c r="H354" i="49"/>
  <c r="H356" i="49"/>
  <c r="H357" i="49"/>
  <c r="H358" i="49"/>
  <c r="H351" i="49"/>
  <c r="H347" i="49"/>
  <c r="H348" i="49"/>
  <c r="H346" i="49"/>
  <c r="H342" i="49"/>
  <c r="H343" i="49"/>
  <c r="H344" i="49"/>
  <c r="H341" i="49"/>
  <c r="H331" i="49"/>
  <c r="H332" i="49"/>
  <c r="H333" i="49"/>
  <c r="H334" i="49"/>
  <c r="H335" i="49"/>
  <c r="H336" i="49"/>
  <c r="H337" i="49"/>
  <c r="H330" i="49"/>
  <c r="H325" i="49"/>
  <c r="H326" i="49"/>
  <c r="H327" i="49"/>
  <c r="H328" i="49"/>
  <c r="H324" i="49"/>
  <c r="H306" i="49"/>
  <c r="H307" i="49"/>
  <c r="H308" i="49"/>
  <c r="H309" i="49"/>
  <c r="H310" i="49"/>
  <c r="H311" i="49"/>
  <c r="H312" i="49"/>
  <c r="H313" i="49"/>
  <c r="H314" i="49"/>
  <c r="H315" i="49"/>
  <c r="H316" i="49"/>
  <c r="H317" i="49"/>
  <c r="H318" i="49"/>
  <c r="H319" i="49"/>
  <c r="H320" i="49"/>
  <c r="H321" i="49"/>
  <c r="H305" i="49"/>
  <c r="H289" i="49"/>
  <c r="H290" i="49"/>
  <c r="H291" i="49"/>
  <c r="H292" i="49"/>
  <c r="H293" i="49"/>
  <c r="H294" i="49"/>
  <c r="H295" i="49"/>
  <c r="H296" i="49"/>
  <c r="H297" i="49"/>
  <c r="H298" i="49"/>
  <c r="H299" i="49"/>
  <c r="H300" i="49"/>
  <c r="H301" i="49"/>
  <c r="H302" i="49"/>
  <c r="H303" i="49"/>
  <c r="H288" i="49"/>
  <c r="H261" i="49"/>
  <c r="H262" i="49"/>
  <c r="H263" i="49"/>
  <c r="H264" i="49"/>
  <c r="H265" i="49"/>
  <c r="H266" i="49"/>
  <c r="H267" i="49"/>
  <c r="H268" i="49"/>
  <c r="H269" i="49"/>
  <c r="H270" i="49"/>
  <c r="H271" i="49"/>
  <c r="H272" i="49"/>
  <c r="H273" i="49"/>
  <c r="H274" i="49"/>
  <c r="H275" i="49"/>
  <c r="H276" i="49"/>
  <c r="H277" i="49"/>
  <c r="H278" i="49"/>
  <c r="H279" i="49"/>
  <c r="H280" i="49"/>
  <c r="H281" i="49"/>
  <c r="H282" i="49"/>
  <c r="H283" i="49"/>
  <c r="H284" i="49"/>
  <c r="H285" i="49"/>
  <c r="H260" i="49"/>
  <c r="H238" i="49"/>
  <c r="H239" i="49"/>
  <c r="H240" i="49"/>
  <c r="H241" i="49"/>
  <c r="H242" i="49"/>
  <c r="H243" i="49"/>
  <c r="H244" i="49"/>
  <c r="H245" i="49"/>
  <c r="H246" i="49"/>
  <c r="H247" i="49"/>
  <c r="H248" i="49"/>
  <c r="H249" i="49"/>
  <c r="H250" i="49"/>
  <c r="H251" i="49"/>
  <c r="H252" i="49"/>
  <c r="H253" i="49"/>
  <c r="H254" i="49"/>
  <c r="H255" i="49"/>
  <c r="H256" i="49"/>
  <c r="H257" i="49"/>
  <c r="H258" i="49"/>
  <c r="H237" i="49"/>
  <c r="H233" i="49"/>
  <c r="H234" i="49"/>
  <c r="H232" i="49"/>
  <c r="H230" i="49"/>
  <c r="H229" i="49"/>
  <c r="H221" i="49"/>
  <c r="H222" i="49"/>
  <c r="H223" i="49"/>
  <c r="H224" i="49"/>
  <c r="H225" i="49"/>
  <c r="H226" i="49"/>
  <c r="H220" i="49"/>
  <c r="H215" i="49"/>
  <c r="H216" i="49"/>
  <c r="H217" i="49"/>
  <c r="H218" i="49"/>
  <c r="H214" i="49"/>
  <c r="H210" i="49"/>
  <c r="H211" i="49"/>
  <c r="H209" i="49"/>
  <c r="H206" i="49"/>
  <c r="H207" i="49"/>
  <c r="H205" i="49"/>
  <c r="H201" i="49"/>
  <c r="H195" i="49"/>
  <c r="H196" i="49"/>
  <c r="H197" i="49"/>
  <c r="H198" i="49"/>
  <c r="H199" i="49"/>
  <c r="H194" i="49"/>
  <c r="H188" i="49"/>
  <c r="H189" i="49"/>
  <c r="H190" i="49"/>
  <c r="H191" i="49"/>
  <c r="H192" i="49"/>
  <c r="H187" i="49"/>
  <c r="H179" i="49"/>
  <c r="H180" i="49"/>
  <c r="H181" i="49"/>
  <c r="H182" i="49"/>
  <c r="H183" i="49"/>
  <c r="H184" i="49"/>
  <c r="H178" i="49"/>
  <c r="H169" i="49"/>
  <c r="H170" i="49"/>
  <c r="H171" i="49"/>
  <c r="H172" i="49"/>
  <c r="H173" i="49"/>
  <c r="H174" i="49"/>
  <c r="H175" i="49"/>
  <c r="H176" i="49"/>
  <c r="H168" i="49"/>
  <c r="H164" i="49"/>
  <c r="H162" i="49"/>
  <c r="H159" i="49"/>
  <c r="H158" i="49"/>
  <c r="H151" i="49"/>
  <c r="H152" i="49"/>
  <c r="H153" i="49"/>
  <c r="H154" i="49"/>
  <c r="H155" i="49"/>
  <c r="H156" i="49"/>
  <c r="H150" i="49"/>
  <c r="H146" i="49"/>
  <c r="H147" i="49"/>
  <c r="H145" i="49"/>
  <c r="H143" i="49"/>
  <c r="H142" i="49"/>
  <c r="H139" i="49"/>
  <c r="H138" i="49"/>
  <c r="H132" i="49"/>
  <c r="H133" i="49"/>
  <c r="H134" i="49"/>
  <c r="H135" i="49"/>
  <c r="H136" i="49"/>
  <c r="H131" i="49"/>
  <c r="H125" i="49"/>
  <c r="H126" i="49"/>
  <c r="H127" i="49"/>
  <c r="H128" i="49"/>
  <c r="H129" i="49"/>
  <c r="H124" i="49"/>
  <c r="H121" i="49"/>
  <c r="H122" i="49"/>
  <c r="H120" i="49"/>
  <c r="H116" i="49"/>
  <c r="H107" i="49"/>
  <c r="H108" i="49"/>
  <c r="H109" i="49"/>
  <c r="H110" i="49"/>
  <c r="H111" i="49"/>
  <c r="H112" i="49"/>
  <c r="H113" i="49"/>
  <c r="H114" i="49"/>
  <c r="H106" i="49"/>
  <c r="H98" i="49"/>
  <c r="H99" i="49"/>
  <c r="H100" i="49"/>
  <c r="H101" i="49"/>
  <c r="H102" i="49"/>
  <c r="H103" i="49"/>
  <c r="H104" i="49"/>
  <c r="H97" i="49"/>
  <c r="H94" i="49"/>
  <c r="H95" i="49"/>
  <c r="H93" i="49"/>
  <c r="H90" i="49"/>
  <c r="H87" i="49"/>
  <c r="H86" i="49"/>
  <c r="H73" i="49"/>
  <c r="H74" i="49"/>
  <c r="H75" i="49"/>
  <c r="H76" i="49"/>
  <c r="H77" i="49"/>
  <c r="H78" i="49"/>
  <c r="H79" i="49"/>
  <c r="H80" i="49"/>
  <c r="H81" i="49"/>
  <c r="H82" i="49"/>
  <c r="H83" i="49"/>
  <c r="H84" i="49"/>
  <c r="H72" i="49"/>
  <c r="H67" i="49"/>
  <c r="H68" i="49"/>
  <c r="H69" i="49"/>
  <c r="H66" i="49"/>
  <c r="H64" i="49"/>
  <c r="H59" i="49"/>
  <c r="H60" i="49"/>
  <c r="H61" i="49"/>
  <c r="H62" i="49"/>
  <c r="H63" i="49"/>
  <c r="H53" i="49"/>
  <c r="H54" i="49"/>
  <c r="H55" i="49"/>
  <c r="H56" i="49"/>
  <c r="H57" i="49"/>
  <c r="H46" i="49"/>
  <c r="H47" i="49"/>
  <c r="H48" i="49"/>
  <c r="H49" i="49"/>
  <c r="H50" i="49"/>
  <c r="H51" i="49"/>
  <c r="H45" i="49"/>
  <c r="H32" i="49"/>
  <c r="H33" i="49"/>
  <c r="H34" i="49"/>
  <c r="H35" i="49"/>
  <c r="H36" i="49"/>
  <c r="H37" i="49"/>
  <c r="H38" i="49"/>
  <c r="H39" i="49"/>
  <c r="H40" i="49"/>
  <c r="H41" i="49"/>
  <c r="H31" i="49"/>
  <c r="H26" i="49"/>
  <c r="H27" i="49"/>
  <c r="H28" i="49"/>
  <c r="H29" i="49"/>
  <c r="H25" i="49"/>
  <c r="J696" i="49"/>
  <c r="J695" i="49"/>
  <c r="J694" i="49"/>
  <c r="J693" i="49"/>
  <c r="J692" i="49"/>
  <c r="J691" i="49"/>
  <c r="J690" i="49"/>
  <c r="J689" i="49"/>
  <c r="J688" i="49"/>
  <c r="J687" i="49"/>
  <c r="J686" i="49"/>
  <c r="J685" i="49"/>
  <c r="J684" i="49"/>
  <c r="J683" i="49" s="1"/>
  <c r="J682" i="49"/>
  <c r="J681" i="49"/>
  <c r="J680" i="49"/>
  <c r="J679" i="49"/>
  <c r="J678" i="49"/>
  <c r="J677" i="49"/>
  <c r="J676" i="49"/>
  <c r="J675" i="49"/>
  <c r="J674" i="49"/>
  <c r="J673" i="49" s="1"/>
  <c r="J672" i="49"/>
  <c r="J671" i="49"/>
  <c r="J670" i="49"/>
  <c r="J669" i="49"/>
  <c r="J668" i="49"/>
  <c r="J667" i="49"/>
  <c r="J663" i="49" s="1"/>
  <c r="J666" i="49"/>
  <c r="J665" i="49"/>
  <c r="J664" i="49"/>
  <c r="J661" i="49"/>
  <c r="J660" i="49"/>
  <c r="J659" i="49"/>
  <c r="J658" i="49"/>
  <c r="J655" i="49" s="1"/>
  <c r="J657" i="49"/>
  <c r="J656" i="49"/>
  <c r="J654" i="49"/>
  <c r="J653" i="49"/>
  <c r="J652" i="49"/>
  <c r="J651" i="49" s="1"/>
  <c r="J650" i="49"/>
  <c r="J649" i="49"/>
  <c r="J648" i="49"/>
  <c r="J647" i="49"/>
  <c r="J646" i="49"/>
  <c r="J645" i="49"/>
  <c r="J644" i="49" s="1"/>
  <c r="J642" i="49"/>
  <c r="J641" i="49"/>
  <c r="J640" i="49"/>
  <c r="J639" i="49"/>
  <c r="J638" i="49"/>
  <c r="J637" i="49"/>
  <c r="J636" i="49" s="1"/>
  <c r="J635" i="49"/>
  <c r="J634" i="49"/>
  <c r="J633" i="49"/>
  <c r="J632" i="49"/>
  <c r="J631" i="49"/>
  <c r="J630" i="49"/>
  <c r="J629" i="49"/>
  <c r="J628" i="49"/>
  <c r="J627" i="49"/>
  <c r="J626" i="49"/>
  <c r="J624" i="49" s="1"/>
  <c r="J625" i="49"/>
  <c r="J623" i="49"/>
  <c r="J622" i="49"/>
  <c r="J621" i="49"/>
  <c r="J620" i="49"/>
  <c r="J618" i="49" s="1"/>
  <c r="J617" i="49" s="1"/>
  <c r="J619" i="49"/>
  <c r="J616" i="49"/>
  <c r="J615" i="49"/>
  <c r="J614" i="49"/>
  <c r="J613" i="49"/>
  <c r="J612" i="49"/>
  <c r="J610" i="49" s="1"/>
  <c r="J609" i="49" s="1"/>
  <c r="J611" i="49"/>
  <c r="J608" i="49"/>
  <c r="J607" i="49" s="1"/>
  <c r="J601" i="49" s="1"/>
  <c r="J606" i="49"/>
  <c r="J605" i="49"/>
  <c r="J604" i="49"/>
  <c r="J603" i="49"/>
  <c r="J602" i="49"/>
  <c r="J598" i="49"/>
  <c r="J597" i="49"/>
  <c r="J596" i="49"/>
  <c r="J595" i="49"/>
  <c r="J594" i="49"/>
  <c r="J593" i="49"/>
  <c r="J592" i="49"/>
  <c r="J591" i="49"/>
  <c r="J590" i="49"/>
  <c r="J589" i="49"/>
  <c r="J588" i="49"/>
  <c r="J587" i="49" s="1"/>
  <c r="J579" i="49" s="1"/>
  <c r="J586" i="49"/>
  <c r="J585" i="49"/>
  <c r="J584" i="49"/>
  <c r="J583" i="49"/>
  <c r="J582" i="49"/>
  <c r="J581" i="49"/>
  <c r="J580" i="49"/>
  <c r="J578" i="49"/>
  <c r="J577" i="49"/>
  <c r="J576" i="49"/>
  <c r="J575" i="49"/>
  <c r="J574" i="49"/>
  <c r="J573" i="49"/>
  <c r="J572" i="49"/>
  <c r="J571" i="49"/>
  <c r="J570" i="49"/>
  <c r="J569" i="49"/>
  <c r="J568" i="49"/>
  <c r="J567" i="49"/>
  <c r="J566" i="49"/>
  <c r="J565" i="49"/>
  <c r="J564" i="49"/>
  <c r="J563" i="49"/>
  <c r="J562" i="49"/>
  <c r="J558" i="49" s="1"/>
  <c r="J561" i="49"/>
  <c r="J560" i="49"/>
  <c r="J559" i="49"/>
  <c r="J557" i="49"/>
  <c r="J556" i="49"/>
  <c r="J555" i="49"/>
  <c r="J554" i="49"/>
  <c r="J553" i="49"/>
  <c r="J552" i="49"/>
  <c r="J551" i="49"/>
  <c r="J550" i="49"/>
  <c r="J549" i="49"/>
  <c r="J548" i="49"/>
  <c r="J547" i="49"/>
  <c r="J546" i="49"/>
  <c r="J545" i="49"/>
  <c r="J544" i="49"/>
  <c r="J543" i="49"/>
  <c r="J542" i="49"/>
  <c r="J541" i="49"/>
  <c r="J540" i="49"/>
  <c r="J539" i="49"/>
  <c r="J538" i="49"/>
  <c r="J537" i="49"/>
  <c r="J536" i="49"/>
  <c r="J535" i="49" s="1"/>
  <c r="J534" i="49"/>
  <c r="J533" i="49"/>
  <c r="J529" i="49" s="1"/>
  <c r="J532" i="49"/>
  <c r="J531" i="49"/>
  <c r="J530" i="49"/>
  <c r="J528" i="49"/>
  <c r="J527" i="49"/>
  <c r="J524" i="49" s="1"/>
  <c r="J526" i="49"/>
  <c r="J525" i="49"/>
  <c r="J522" i="49"/>
  <c r="J521" i="49"/>
  <c r="J520" i="49"/>
  <c r="J519" i="49" s="1"/>
  <c r="J518" i="49"/>
  <c r="J517" i="49"/>
  <c r="J515" i="49" s="1"/>
  <c r="J514" i="49" s="1"/>
  <c r="J516" i="49"/>
  <c r="J513" i="49"/>
  <c r="J512" i="49"/>
  <c r="J511" i="49"/>
  <c r="J510" i="49"/>
  <c r="J509" i="49"/>
  <c r="J508" i="49"/>
  <c r="J507" i="49"/>
  <c r="J506" i="49"/>
  <c r="J505" i="49"/>
  <c r="J504" i="49"/>
  <c r="J503" i="49"/>
  <c r="J502" i="49"/>
  <c r="J501" i="49"/>
  <c r="J500" i="49"/>
  <c r="J499" i="49"/>
  <c r="J498" i="49"/>
  <c r="J497" i="49" s="1"/>
  <c r="J496" i="49" s="1"/>
  <c r="J495" i="49"/>
  <c r="J494" i="49"/>
  <c r="J493" i="49"/>
  <c r="J492" i="49"/>
  <c r="J491" i="49"/>
  <c r="J490" i="49"/>
  <c r="J489" i="49"/>
  <c r="J488" i="49"/>
  <c r="J487" i="49"/>
  <c r="J486" i="49"/>
  <c r="J485" i="49"/>
  <c r="J484" i="49"/>
  <c r="J483" i="49"/>
  <c r="J482" i="49"/>
  <c r="J481" i="49"/>
  <c r="J479" i="49" s="1"/>
  <c r="J478" i="49" s="1"/>
  <c r="J477" i="49" s="1"/>
  <c r="J480" i="49"/>
  <c r="J476" i="49"/>
  <c r="J475" i="49"/>
  <c r="J474" i="49"/>
  <c r="J473" i="49" s="1"/>
  <c r="J472" i="49"/>
  <c r="J471" i="49"/>
  <c r="J470" i="49"/>
  <c r="J469" i="49"/>
  <c r="J468" i="49"/>
  <c r="J467" i="49"/>
  <c r="J466" i="49"/>
  <c r="J465" i="49"/>
  <c r="J464" i="49"/>
  <c r="J463" i="49"/>
  <c r="J462" i="49"/>
  <c r="J461" i="49"/>
  <c r="J460" i="49"/>
  <c r="J459" i="49"/>
  <c r="J458" i="49"/>
  <c r="J452" i="49" s="1"/>
  <c r="J457" i="49"/>
  <c r="J456" i="49"/>
  <c r="J455" i="49"/>
  <c r="J454" i="49"/>
  <c r="J453" i="49"/>
  <c r="J451" i="49"/>
  <c r="J450" i="49"/>
  <c r="J449" i="49"/>
  <c r="J448" i="49"/>
  <c r="J447" i="49"/>
  <c r="J446" i="49"/>
  <c r="J445" i="49"/>
  <c r="J444" i="49"/>
  <c r="J443" i="49"/>
  <c r="J442" i="49" s="1"/>
  <c r="J441" i="49" s="1"/>
  <c r="J440" i="49"/>
  <c r="J439" i="49"/>
  <c r="J438" i="49"/>
  <c r="J437" i="49"/>
  <c r="J436" i="49"/>
  <c r="J435" i="49"/>
  <c r="J434" i="49"/>
  <c r="J433" i="49"/>
  <c r="J432" i="49"/>
  <c r="J431" i="49"/>
  <c r="J430" i="49"/>
  <c r="J429" i="49"/>
  <c r="J428" i="49"/>
  <c r="J427" i="49"/>
  <c r="J426" i="49"/>
  <c r="J425" i="49"/>
  <c r="J424" i="49"/>
  <c r="J423" i="49"/>
  <c r="J422" i="49"/>
  <c r="J421" i="49"/>
  <c r="J420" i="49" s="1"/>
  <c r="J419" i="49"/>
  <c r="J418" i="49"/>
  <c r="J417" i="49"/>
  <c r="J416" i="49"/>
  <c r="J415" i="49"/>
  <c r="J414" i="49"/>
  <c r="J413" i="49"/>
  <c r="J412" i="49"/>
  <c r="J410" i="49" s="1"/>
  <c r="J411" i="49"/>
  <c r="J405" i="49"/>
  <c r="J404" i="49"/>
  <c r="J402" i="49" s="1"/>
  <c r="J397" i="49" s="1"/>
  <c r="J403" i="49"/>
  <c r="J401" i="49"/>
  <c r="J400" i="49"/>
  <c r="J399" i="49"/>
  <c r="J398" i="49"/>
  <c r="J396" i="49"/>
  <c r="M395" i="49"/>
  <c r="J394" i="49"/>
  <c r="J393" i="49" s="1"/>
  <c r="J392" i="49" s="1"/>
  <c r="J391" i="49"/>
  <c r="J390" i="49"/>
  <c r="J389" i="49"/>
  <c r="J388" i="49"/>
  <c r="J387" i="49"/>
  <c r="J386" i="49"/>
  <c r="J385" i="49" s="1"/>
  <c r="J383" i="49"/>
  <c r="J382" i="49"/>
  <c r="J381" i="49"/>
  <c r="J380" i="49"/>
  <c r="J379" i="49"/>
  <c r="J378" i="49"/>
  <c r="J377" i="49"/>
  <c r="J376" i="49"/>
  <c r="J370" i="49" s="1"/>
  <c r="J369" i="49" s="1"/>
  <c r="J375" i="49"/>
  <c r="J374" i="49"/>
  <c r="J373" i="49"/>
  <c r="J372" i="49"/>
  <c r="J371" i="49"/>
  <c r="J367" i="49"/>
  <c r="J366" i="49"/>
  <c r="J365" i="49"/>
  <c r="J364" i="49"/>
  <c r="J363" i="49"/>
  <c r="J362" i="49"/>
  <c r="J361" i="49"/>
  <c r="J360" i="49" s="1"/>
  <c r="J359" i="49" s="1"/>
  <c r="J358" i="49"/>
  <c r="J357" i="49"/>
  <c r="J356" i="49"/>
  <c r="J355" i="49" s="1"/>
  <c r="J354" i="49"/>
  <c r="J350" i="49" s="1"/>
  <c r="J349" i="49" s="1"/>
  <c r="J353" i="49"/>
  <c r="J352" i="49"/>
  <c r="J351" i="49"/>
  <c r="J348" i="49"/>
  <c r="J347" i="49"/>
  <c r="J346" i="49"/>
  <c r="J345" i="49"/>
  <c r="J344" i="49"/>
  <c r="J340" i="49" s="1"/>
  <c r="J339" i="49" s="1"/>
  <c r="J338" i="49" s="1"/>
  <c r="J343" i="49"/>
  <c r="J342" i="49"/>
  <c r="J341" i="49"/>
  <c r="J337" i="49"/>
  <c r="J336" i="49"/>
  <c r="J335" i="49"/>
  <c r="J334" i="49"/>
  <c r="J333" i="49"/>
  <c r="J332" i="49"/>
  <c r="J331" i="49"/>
  <c r="J330" i="49"/>
  <c r="J329" i="49"/>
  <c r="J328" i="49"/>
  <c r="J323" i="49" s="1"/>
  <c r="J322" i="49" s="1"/>
  <c r="J327" i="49"/>
  <c r="J326" i="49"/>
  <c r="J325" i="49"/>
  <c r="J324" i="49"/>
  <c r="J321" i="49"/>
  <c r="J320" i="49"/>
  <c r="J319" i="49"/>
  <c r="J318" i="49"/>
  <c r="J317" i="49"/>
  <c r="J316" i="49"/>
  <c r="J315" i="49"/>
  <c r="J314" i="49"/>
  <c r="J313" i="49"/>
  <c r="J312" i="49"/>
  <c r="J311" i="49"/>
  <c r="J310" i="49"/>
  <c r="J309" i="49"/>
  <c r="J308" i="49"/>
  <c r="J307" i="49"/>
  <c r="J304" i="49" s="1"/>
  <c r="J306" i="49"/>
  <c r="J305" i="49"/>
  <c r="J303" i="49"/>
  <c r="J302" i="49"/>
  <c r="J301" i="49"/>
  <c r="J300" i="49"/>
  <c r="J299" i="49"/>
  <c r="J287" i="49" s="1"/>
  <c r="J298" i="49"/>
  <c r="J297" i="49"/>
  <c r="J296" i="49"/>
  <c r="J295" i="49"/>
  <c r="J294" i="49"/>
  <c r="J293" i="49"/>
  <c r="J292" i="49"/>
  <c r="J291" i="49"/>
  <c r="J290" i="49"/>
  <c r="J289" i="49"/>
  <c r="J288" i="49"/>
  <c r="J285" i="49"/>
  <c r="J284" i="49"/>
  <c r="J283" i="49"/>
  <c r="J282" i="49"/>
  <c r="J281" i="49"/>
  <c r="J280" i="49"/>
  <c r="J279" i="49"/>
  <c r="J278" i="49"/>
  <c r="J277" i="49"/>
  <c r="J276" i="49"/>
  <c r="J275" i="49"/>
  <c r="J274" i="49"/>
  <c r="J273" i="49"/>
  <c r="J272" i="49"/>
  <c r="J271" i="49"/>
  <c r="J270" i="49"/>
  <c r="J259" i="49" s="1"/>
  <c r="J269" i="49"/>
  <c r="J268" i="49"/>
  <c r="J267" i="49"/>
  <c r="J266" i="49"/>
  <c r="J265" i="49"/>
  <c r="J264" i="49"/>
  <c r="J263" i="49"/>
  <c r="J262" i="49"/>
  <c r="J261" i="49"/>
  <c r="J260" i="49"/>
  <c r="J258" i="49"/>
  <c r="J257" i="49"/>
  <c r="J256" i="49"/>
  <c r="J255" i="49"/>
  <c r="J254" i="49"/>
  <c r="J253" i="49"/>
  <c r="J252" i="49"/>
  <c r="J251" i="49"/>
  <c r="J250" i="49"/>
  <c r="J249" i="49"/>
  <c r="J248" i="49"/>
  <c r="J247" i="49"/>
  <c r="J246" i="49"/>
  <c r="J245" i="49"/>
  <c r="J244" i="49"/>
  <c r="J243" i="49"/>
  <c r="J242" i="49"/>
  <c r="J241" i="49"/>
  <c r="J236" i="49" s="1"/>
  <c r="J235" i="49" s="1"/>
  <c r="J240" i="49"/>
  <c r="J239" i="49"/>
  <c r="J238" i="49"/>
  <c r="J237" i="49"/>
  <c r="J234" i="49"/>
  <c r="J231" i="49" s="1"/>
  <c r="J233" i="49"/>
  <c r="J232" i="49"/>
  <c r="J230" i="49"/>
  <c r="J229" i="49"/>
  <c r="J228" i="49"/>
  <c r="J226" i="49"/>
  <c r="J225" i="49"/>
  <c r="J219" i="49" s="1"/>
  <c r="J212" i="49" s="1"/>
  <c r="J224" i="49"/>
  <c r="J223" i="49"/>
  <c r="J222" i="49"/>
  <c r="J221" i="49"/>
  <c r="J220" i="49"/>
  <c r="J218" i="49"/>
  <c r="J217" i="49"/>
  <c r="J216" i="49"/>
  <c r="J215" i="49"/>
  <c r="J214" i="49"/>
  <c r="J213" i="49"/>
  <c r="J211" i="49"/>
  <c r="J210" i="49"/>
  <c r="J209" i="49"/>
  <c r="J208" i="49" s="1"/>
  <c r="J207" i="49"/>
  <c r="J206" i="49"/>
  <c r="J205" i="49"/>
  <c r="J204" i="49" s="1"/>
  <c r="J201" i="49"/>
  <c r="J200" i="49" s="1"/>
  <c r="J199" i="49"/>
  <c r="J198" i="49"/>
  <c r="J197" i="49"/>
  <c r="J196" i="49"/>
  <c r="J195" i="49"/>
  <c r="J194" i="49"/>
  <c r="J193" i="49"/>
  <c r="J192" i="49"/>
  <c r="J186" i="49" s="1"/>
  <c r="J185" i="49" s="1"/>
  <c r="J191" i="49"/>
  <c r="J190" i="49"/>
  <c r="J189" i="49"/>
  <c r="J188" i="49"/>
  <c r="J187" i="49"/>
  <c r="J184" i="49"/>
  <c r="J183" i="49"/>
  <c r="J182" i="49"/>
  <c r="J181" i="49"/>
  <c r="J180" i="49"/>
  <c r="J179" i="49"/>
  <c r="J178" i="49"/>
  <c r="J177" i="49"/>
  <c r="J176" i="49"/>
  <c r="J175" i="49"/>
  <c r="J174" i="49"/>
  <c r="J173" i="49"/>
  <c r="J172" i="49" s="1"/>
  <c r="J171" i="49"/>
  <c r="J167" i="49" s="1"/>
  <c r="J170" i="49"/>
  <c r="J169" i="49"/>
  <c r="J168" i="49"/>
  <c r="J164" i="49"/>
  <c r="J163" i="49" s="1"/>
  <c r="J162" i="49"/>
  <c r="J161" i="49"/>
  <c r="J160" i="49" s="1"/>
  <c r="J148" i="49" s="1"/>
  <c r="J159" i="49"/>
  <c r="J158" i="49"/>
  <c r="J157" i="49"/>
  <c r="J156" i="49"/>
  <c r="J155" i="49"/>
  <c r="J154" i="49"/>
  <c r="J153" i="49"/>
  <c r="J152" i="49"/>
  <c r="J151" i="49"/>
  <c r="J150" i="49"/>
  <c r="J149" i="49"/>
  <c r="J147" i="49"/>
  <c r="J146" i="49"/>
  <c r="J145" i="49"/>
  <c r="J144" i="49" s="1"/>
  <c r="J140" i="49" s="1"/>
  <c r="J143" i="49"/>
  <c r="J142" i="49"/>
  <c r="J141" i="49"/>
  <c r="J139" i="49"/>
  <c r="J138" i="49"/>
  <c r="J137" i="49"/>
  <c r="J136" i="49"/>
  <c r="J135" i="49"/>
  <c r="J134" i="49"/>
  <c r="J133" i="49"/>
  <c r="J132" i="49"/>
  <c r="J131" i="49"/>
  <c r="J130" i="49" s="1"/>
  <c r="J129" i="49"/>
  <c r="J128" i="49"/>
  <c r="J123" i="49" s="1"/>
  <c r="J127" i="49"/>
  <c r="J126" i="49"/>
  <c r="J125" i="49"/>
  <c r="J124" i="49"/>
  <c r="J122" i="49"/>
  <c r="J119" i="49" s="1"/>
  <c r="J121" i="49"/>
  <c r="J120" i="49"/>
  <c r="J116" i="49"/>
  <c r="J115" i="49"/>
  <c r="J114" i="49"/>
  <c r="J113" i="49"/>
  <c r="J112" i="49"/>
  <c r="J111" i="49"/>
  <c r="J110" i="49"/>
  <c r="J109" i="49"/>
  <c r="J108" i="49"/>
  <c r="J107" i="49"/>
  <c r="J106" i="49"/>
  <c r="J105" i="49" s="1"/>
  <c r="J104" i="49"/>
  <c r="J103" i="49"/>
  <c r="J102" i="49"/>
  <c r="J101" i="49"/>
  <c r="J100" i="49"/>
  <c r="J99" i="49"/>
  <c r="J98" i="49"/>
  <c r="J97" i="49"/>
  <c r="J96" i="49" s="1"/>
  <c r="J95" i="49"/>
  <c r="J94" i="49"/>
  <c r="J93" i="49"/>
  <c r="J92" i="49" s="1"/>
  <c r="J90" i="49"/>
  <c r="J89" i="49" s="1"/>
  <c r="J88" i="49" s="1"/>
  <c r="J87" i="49"/>
  <c r="J86" i="49"/>
  <c r="J85" i="49"/>
  <c r="J84" i="49"/>
  <c r="J83" i="49"/>
  <c r="J82" i="49"/>
  <c r="J81" i="49"/>
  <c r="J80" i="49"/>
  <c r="J79" i="49"/>
  <c r="J78" i="49"/>
  <c r="J77" i="49"/>
  <c r="J76" i="49"/>
  <c r="J75" i="49"/>
  <c r="J74" i="49"/>
  <c r="J71" i="49" s="1"/>
  <c r="J73" i="49"/>
  <c r="J72" i="49"/>
  <c r="J69" i="49"/>
  <c r="J68" i="49"/>
  <c r="J67" i="49"/>
  <c r="J66" i="49"/>
  <c r="J65" i="49"/>
  <c r="J64" i="49"/>
  <c r="J63" i="49"/>
  <c r="J62" i="49"/>
  <c r="J61" i="49"/>
  <c r="J60" i="49"/>
  <c r="J59" i="49"/>
  <c r="J58" i="49" s="1"/>
  <c r="J57" i="49"/>
  <c r="J56" i="49"/>
  <c r="J55" i="49"/>
  <c r="J54" i="49"/>
  <c r="J53" i="49"/>
  <c r="J52" i="49" s="1"/>
  <c r="J51" i="49"/>
  <c r="J50" i="49"/>
  <c r="J44" i="49" s="1"/>
  <c r="J49" i="49"/>
  <c r="J48" i="49"/>
  <c r="J47" i="49"/>
  <c r="J46" i="49"/>
  <c r="J45" i="49"/>
  <c r="J41" i="49"/>
  <c r="J40" i="49"/>
  <c r="J39" i="49"/>
  <c r="J38" i="49"/>
  <c r="J37" i="49"/>
  <c r="J36" i="49"/>
  <c r="J35" i="49"/>
  <c r="J34" i="49"/>
  <c r="J33" i="49"/>
  <c r="J32" i="49"/>
  <c r="J31" i="49"/>
  <c r="J29" i="49"/>
  <c r="J28" i="49"/>
  <c r="J24" i="49" s="1"/>
  <c r="J27" i="49"/>
  <c r="J26" i="49"/>
  <c r="J25" i="49"/>
  <c r="C13" i="67"/>
  <c r="C14" i="67"/>
  <c r="G14" i="67"/>
  <c r="G13" i="67" s="1"/>
  <c r="D14" i="67"/>
  <c r="D13" i="67" s="1"/>
  <c r="AA27" i="67"/>
  <c r="AC27" i="67"/>
  <c r="AB27" i="67" s="1"/>
  <c r="AA28" i="67"/>
  <c r="Z28" i="67" s="1"/>
  <c r="AC29" i="67"/>
  <c r="AB29" i="67" s="1"/>
  <c r="AE30" i="67"/>
  <c r="AD30" i="67" s="1"/>
  <c r="AA31" i="67"/>
  <c r="AE31" i="67"/>
  <c r="AD31" i="67" s="1"/>
  <c r="AE32" i="67"/>
  <c r="AD32" i="67" s="1"/>
  <c r="AG32" i="67"/>
  <c r="AF32" i="67" s="1"/>
  <c r="AI32" i="67"/>
  <c r="AH32" i="67" s="1"/>
  <c r="AK32" i="67"/>
  <c r="AJ32" i="67" s="1"/>
  <c r="AM32" i="67"/>
  <c r="AL32" i="67" s="1"/>
  <c r="AG36" i="67"/>
  <c r="AI36" i="67"/>
  <c r="AK36" i="67"/>
  <c r="AM36" i="67"/>
  <c r="AJ36" i="67" l="1"/>
  <c r="AK16" i="67" s="1"/>
  <c r="AJ16" i="67" s="1"/>
  <c r="J30" i="49"/>
  <c r="M23" i="49"/>
  <c r="U23" i="67"/>
  <c r="T23" i="67" s="1"/>
  <c r="U22" i="67"/>
  <c r="T22" i="67" s="1"/>
  <c r="M19" i="67"/>
  <c r="L19" i="67" s="1"/>
  <c r="S21" i="67"/>
  <c r="R21" i="67" s="1"/>
  <c r="Q21" i="67"/>
  <c r="P21" i="67" s="1"/>
  <c r="O21" i="67"/>
  <c r="N21" i="67" s="1"/>
  <c r="Y26" i="67"/>
  <c r="X26" i="67" s="1"/>
  <c r="M643" i="49"/>
  <c r="M600" i="49"/>
  <c r="M599" i="49" s="1"/>
  <c r="M408" i="49"/>
  <c r="M407" i="49" s="1"/>
  <c r="M406" i="49" s="1"/>
  <c r="M384" i="49"/>
  <c r="M202" i="49"/>
  <c r="M117" i="49" s="1"/>
  <c r="M70" i="49"/>
  <c r="M42" i="49" s="1"/>
  <c r="J91" i="49"/>
  <c r="J70" i="49" s="1"/>
  <c r="J227" i="49"/>
  <c r="J662" i="49"/>
  <c r="J118" i="49"/>
  <c r="J384" i="49"/>
  <c r="J368" i="49" s="1"/>
  <c r="J286" i="49"/>
  <c r="J203" i="49"/>
  <c r="J202" i="49" s="1"/>
  <c r="J409" i="49"/>
  <c r="J408" i="49" s="1"/>
  <c r="J407" i="49" s="1"/>
  <c r="J406" i="49" s="1"/>
  <c r="J23" i="49"/>
  <c r="J523" i="49"/>
  <c r="J643" i="49"/>
  <c r="J166" i="49"/>
  <c r="J165" i="49" s="1"/>
  <c r="J600" i="49"/>
  <c r="J599" i="49" s="1"/>
  <c r="AE28" i="67"/>
  <c r="AD28" i="67" s="1"/>
  <c r="AC28" i="67"/>
  <c r="AB28" i="67" s="1"/>
  <c r="W20" i="67"/>
  <c r="V20" i="67" s="1"/>
  <c r="AA25" i="67"/>
  <c r="Z25" i="67" s="1"/>
  <c r="AH36" i="67"/>
  <c r="AI16" i="67" s="1"/>
  <c r="AH16" i="67" s="1"/>
  <c r="Y24" i="67"/>
  <c r="V23" i="67"/>
  <c r="U20" i="67"/>
  <c r="T20" i="67" s="1"/>
  <c r="Q20" i="67"/>
  <c r="P20" i="67" s="1"/>
  <c r="Q17" i="67"/>
  <c r="AL36" i="67"/>
  <c r="AM16" i="67" s="1"/>
  <c r="AM15" i="67" s="1"/>
  <c r="W25" i="67"/>
  <c r="V25" i="67" s="1"/>
  <c r="AF36" i="67"/>
  <c r="AG16" i="67" s="1"/>
  <c r="AF16" i="67" s="1"/>
  <c r="R22" i="67"/>
  <c r="Z31" i="67"/>
  <c r="L21" i="67"/>
  <c r="M20" i="67"/>
  <c r="L20" i="67" s="1"/>
  <c r="H18" i="67"/>
  <c r="I17" i="67"/>
  <c r="AC31" i="67"/>
  <c r="O19" i="67"/>
  <c r="Z27" i="67"/>
  <c r="K18" i="67"/>
  <c r="AE29" i="67"/>
  <c r="AD29" i="67" s="1"/>
  <c r="M18" i="67"/>
  <c r="O20" i="67" l="1"/>
  <c r="N20" i="67" s="1"/>
  <c r="AK15" i="67"/>
  <c r="AC25" i="67"/>
  <c r="AB25" i="67" s="1"/>
  <c r="Y25" i="67"/>
  <c r="X25" i="67" s="1"/>
  <c r="AE25" i="67"/>
  <c r="AD25" i="67" s="1"/>
  <c r="S20" i="67"/>
  <c r="S36" i="67" s="1"/>
  <c r="R36" i="67" s="1"/>
  <c r="S16" i="67" s="1"/>
  <c r="Q36" i="67"/>
  <c r="P36" i="67" s="1"/>
  <c r="Q16" i="67" s="1"/>
  <c r="Q15" i="67" s="1"/>
  <c r="P15" i="67" s="1"/>
  <c r="AA36" i="67"/>
  <c r="Z36" i="67" s="1"/>
  <c r="AA16" i="67" s="1"/>
  <c r="Z16" i="67" s="1"/>
  <c r="M368" i="49"/>
  <c r="M22" i="49" s="1"/>
  <c r="J117" i="49"/>
  <c r="J42" i="49"/>
  <c r="J22" i="49" s="1"/>
  <c r="E11" i="49" s="1"/>
  <c r="U36" i="67"/>
  <c r="T36" i="67" s="1"/>
  <c r="U16" i="67" s="1"/>
  <c r="U15" i="67" s="1"/>
  <c r="AI15" i="67"/>
  <c r="AH15" i="67" s="1"/>
  <c r="AG15" i="67"/>
  <c r="AF15" i="67" s="1"/>
  <c r="X24" i="67"/>
  <c r="Y20" i="67"/>
  <c r="AL16" i="67"/>
  <c r="P17" i="67"/>
  <c r="W36" i="67"/>
  <c r="V36" i="67" s="1"/>
  <c r="W16" i="67" s="1"/>
  <c r="AB31" i="67"/>
  <c r="AL15" i="67"/>
  <c r="AM33" i="67"/>
  <c r="I16" i="67"/>
  <c r="H17" i="67"/>
  <c r="AC36" i="67"/>
  <c r="AB36" i="67" s="1"/>
  <c r="AC16" i="67" s="1"/>
  <c r="L18" i="67"/>
  <c r="M17" i="67"/>
  <c r="J18" i="67"/>
  <c r="K17" i="67"/>
  <c r="AJ15" i="67"/>
  <c r="AK33" i="67"/>
  <c r="N19" i="67"/>
  <c r="O17" i="67"/>
  <c r="R20" i="67" l="1"/>
  <c r="AE36" i="67"/>
  <c r="AD36" i="67" s="1"/>
  <c r="AE16" i="67" s="1"/>
  <c r="AE15" i="67" s="1"/>
  <c r="AI33" i="67"/>
  <c r="AG33" i="67"/>
  <c r="AA15" i="67"/>
  <c r="Z15" i="67" s="1"/>
  <c r="T16" i="67"/>
  <c r="P16" i="67"/>
  <c r="Q33" i="67"/>
  <c r="P33" i="67" s="1"/>
  <c r="W15" i="67"/>
  <c r="V16" i="67"/>
  <c r="X20" i="67"/>
  <c r="Y36" i="67"/>
  <c r="X36" i="67" s="1"/>
  <c r="Y16" i="67" s="1"/>
  <c r="R16" i="67"/>
  <c r="S15" i="67"/>
  <c r="AL33" i="67"/>
  <c r="K36" i="67"/>
  <c r="J36" i="67" s="1"/>
  <c r="K16" i="67" s="1"/>
  <c r="J17" i="67"/>
  <c r="L17" i="67"/>
  <c r="M36" i="67"/>
  <c r="L36" i="67" s="1"/>
  <c r="M16" i="67" s="1"/>
  <c r="AC15" i="67"/>
  <c r="AB16" i="67"/>
  <c r="I15" i="67"/>
  <c r="H15" i="67" s="1"/>
  <c r="H16" i="67"/>
  <c r="AH33" i="67"/>
  <c r="AF33" i="67"/>
  <c r="O36" i="67"/>
  <c r="N36" i="67" s="1"/>
  <c r="O16" i="67" s="1"/>
  <c r="N17" i="67"/>
  <c r="U33" i="67"/>
  <c r="T15" i="67"/>
  <c r="AJ33" i="67"/>
  <c r="AD16" i="67" l="1"/>
  <c r="AA33" i="67"/>
  <c r="Z33" i="67" s="1"/>
  <c r="Y15" i="67"/>
  <c r="X16" i="67"/>
  <c r="W33" i="67"/>
  <c r="V33" i="67" s="1"/>
  <c r="V15" i="67"/>
  <c r="O15" i="67"/>
  <c r="N16" i="67"/>
  <c r="AB15" i="67"/>
  <c r="AC33" i="67"/>
  <c r="I33" i="67"/>
  <c r="L16" i="67"/>
  <c r="M15" i="67"/>
  <c r="AD15" i="67"/>
  <c r="AE33" i="67"/>
  <c r="J16" i="67"/>
  <c r="K15" i="67"/>
  <c r="R15" i="67"/>
  <c r="S33" i="67"/>
  <c r="T33" i="67"/>
  <c r="X15" i="67" l="1"/>
  <c r="Y33" i="67"/>
  <c r="X33" i="67" s="1"/>
  <c r="R33" i="67"/>
  <c r="M33" i="67"/>
  <c r="L15" i="67"/>
  <c r="K33" i="67"/>
  <c r="J15" i="67"/>
  <c r="AD33" i="67"/>
  <c r="I34" i="67"/>
  <c r="H33" i="67"/>
  <c r="H34" i="67" s="1"/>
  <c r="AB33" i="67"/>
  <c r="O33" i="67"/>
  <c r="N15" i="67"/>
  <c r="N33" i="67" l="1"/>
  <c r="L33" i="67"/>
  <c r="K34" i="67"/>
  <c r="M34" i="67" s="1"/>
  <c r="O34" i="67" s="1"/>
  <c r="Q34" i="67" s="1"/>
  <c r="S34" i="67" s="1"/>
  <c r="U34" i="67" s="1"/>
  <c r="W34" i="67" s="1"/>
  <c r="Y34" i="67" s="1"/>
  <c r="AA34" i="67" s="1"/>
  <c r="AC34" i="67" s="1"/>
  <c r="AE34" i="67" s="1"/>
  <c r="AG34" i="67" s="1"/>
  <c r="AI34" i="67" s="1"/>
  <c r="AK34" i="67" s="1"/>
  <c r="AM34" i="67" s="1"/>
  <c r="AO34" i="67" s="1"/>
  <c r="J33" i="67"/>
  <c r="J34" i="67" s="1"/>
  <c r="L34" i="67" l="1"/>
  <c r="N34" i="67" s="1"/>
  <c r="P34" i="67" s="1"/>
  <c r="R34" i="67" s="1"/>
  <c r="T34" i="67" s="1"/>
  <c r="V34" i="67" s="1"/>
  <c r="X34" i="67" s="1"/>
  <c r="Z34" i="67" s="1"/>
  <c r="AB34" i="67" s="1"/>
  <c r="AD34" i="67" s="1"/>
  <c r="AF34" i="67" s="1"/>
  <c r="AH34" i="67" s="1"/>
  <c r="AJ34" i="67" s="1"/>
  <c r="AL34" i="67" s="1"/>
  <c r="U123" i="49" l="1"/>
  <c r="U137" i="49"/>
  <c r="U141" i="49"/>
  <c r="U157" i="49"/>
  <c r="U163" i="49"/>
  <c r="U167" i="49"/>
  <c r="U228" i="49"/>
  <c r="U231" i="49"/>
  <c r="U355" i="49"/>
  <c r="U364" i="49"/>
  <c r="U443" i="49"/>
  <c r="U523" i="49"/>
  <c r="U615" i="49"/>
  <c r="U630" i="49"/>
  <c r="U693" i="49"/>
  <c r="U121" i="49"/>
  <c r="U122" i="49"/>
  <c r="U134" i="49"/>
  <c r="U136" i="49"/>
  <c r="U138" i="49"/>
  <c r="U142" i="49"/>
  <c r="U143" i="49"/>
  <c r="U145" i="49"/>
  <c r="U146" i="49"/>
  <c r="U147" i="49"/>
  <c r="U152" i="49"/>
  <c r="U153" i="49"/>
  <c r="U154" i="49"/>
  <c r="U158" i="49"/>
  <c r="U168" i="49"/>
  <c r="U169" i="49"/>
  <c r="U170" i="49"/>
  <c r="U171" i="49"/>
  <c r="U173" i="49"/>
  <c r="U174" i="49"/>
  <c r="U175" i="49"/>
  <c r="U176" i="49"/>
  <c r="U177" i="49"/>
  <c r="U181" i="49"/>
  <c r="U182" i="49"/>
  <c r="U183" i="49"/>
  <c r="U184" i="49"/>
  <c r="U187" i="49"/>
  <c r="U188" i="49"/>
  <c r="U191" i="49"/>
  <c r="U192" i="49"/>
  <c r="U193" i="49"/>
  <c r="U196" i="49"/>
  <c r="U197" i="49"/>
  <c r="U198" i="49"/>
  <c r="U199" i="49"/>
  <c r="U201" i="49"/>
  <c r="U207" i="49"/>
  <c r="U210" i="49"/>
  <c r="U211" i="49"/>
  <c r="U217" i="49"/>
  <c r="U218" i="49"/>
  <c r="U219" i="49"/>
  <c r="U224" i="49"/>
  <c r="U225" i="49"/>
  <c r="U226" i="49"/>
  <c r="U229" i="49"/>
  <c r="U230" i="49"/>
  <c r="U232" i="49"/>
  <c r="U244" i="49"/>
  <c r="U245" i="49"/>
  <c r="U246" i="49"/>
  <c r="U247" i="49"/>
  <c r="U248" i="49"/>
  <c r="U249" i="49"/>
  <c r="U250" i="49"/>
  <c r="U251" i="49"/>
  <c r="U252" i="49"/>
  <c r="U253" i="49"/>
  <c r="U254" i="49"/>
  <c r="U255" i="49"/>
  <c r="U256" i="49"/>
  <c r="U257" i="49"/>
  <c r="U258" i="49"/>
  <c r="U260" i="49"/>
  <c r="U270" i="49"/>
  <c r="U272" i="49"/>
  <c r="U259" i="49"/>
  <c r="U276" i="49"/>
  <c r="U280" i="49"/>
  <c r="U281" i="49"/>
  <c r="U282" i="49"/>
  <c r="U283" i="49"/>
  <c r="U284" i="49"/>
  <c r="U285" i="49"/>
  <c r="U288" i="49"/>
  <c r="U291" i="49"/>
  <c r="U292" i="49"/>
  <c r="U293" i="49"/>
  <c r="U294" i="49"/>
  <c r="U295" i="49"/>
  <c r="U296" i="49"/>
  <c r="U297" i="49"/>
  <c r="U298" i="49"/>
  <c r="U299" i="49"/>
  <c r="U302" i="49"/>
  <c r="U305" i="49"/>
  <c r="U306" i="49"/>
  <c r="U307" i="49"/>
  <c r="U308" i="49"/>
  <c r="U309" i="49"/>
  <c r="U310" i="49"/>
  <c r="U311" i="49"/>
  <c r="U312" i="49"/>
  <c r="U313" i="49"/>
  <c r="U314" i="49"/>
  <c r="U315" i="49"/>
  <c r="U316" i="49"/>
  <c r="U330" i="49"/>
  <c r="U331" i="49"/>
  <c r="U332" i="49"/>
  <c r="U333" i="49"/>
  <c r="U334" i="49"/>
  <c r="U335" i="49"/>
  <c r="U336" i="49"/>
  <c r="U337" i="49"/>
  <c r="U341" i="49"/>
  <c r="U342" i="49"/>
  <c r="U343" i="49"/>
  <c r="U344" i="49"/>
  <c r="U346" i="49"/>
  <c r="U365" i="49"/>
  <c r="U366" i="49"/>
  <c r="U367" i="49"/>
  <c r="U371" i="49"/>
  <c r="U372" i="49"/>
  <c r="U374" i="49"/>
  <c r="U375" i="49"/>
  <c r="U376" i="49"/>
  <c r="U378" i="49"/>
  <c r="U379" i="49"/>
  <c r="U380" i="49"/>
  <c r="U381" i="49"/>
  <c r="U382" i="49"/>
  <c r="U383" i="49"/>
  <c r="U394" i="49"/>
  <c r="U396" i="49"/>
  <c r="U399" i="49"/>
  <c r="U400" i="49"/>
  <c r="U404" i="49"/>
  <c r="U416" i="49"/>
  <c r="U417" i="49"/>
  <c r="U418" i="49"/>
  <c r="U419" i="49"/>
  <c r="U422" i="49"/>
  <c r="U423" i="49"/>
  <c r="U424" i="49"/>
  <c r="U425" i="49"/>
  <c r="U426" i="49"/>
  <c r="U427" i="49"/>
  <c r="U428" i="49"/>
  <c r="U429" i="49"/>
  <c r="U430" i="49"/>
  <c r="U431" i="49"/>
  <c r="U432" i="49"/>
  <c r="U433" i="49"/>
  <c r="U438" i="49"/>
  <c r="U448" i="49"/>
  <c r="U449" i="49"/>
  <c r="U450" i="49"/>
  <c r="U451" i="49"/>
  <c r="U453" i="49"/>
  <c r="U454" i="49"/>
  <c r="U455" i="49"/>
  <c r="U456" i="49"/>
  <c r="U462" i="49"/>
  <c r="U463" i="49"/>
  <c r="U464" i="49"/>
  <c r="U465" i="49"/>
  <c r="U466" i="49"/>
  <c r="U467" i="49"/>
  <c r="U468" i="49"/>
  <c r="U469" i="49"/>
  <c r="U470" i="49"/>
  <c r="U473" i="49"/>
  <c r="U476" i="49"/>
  <c r="U480" i="49"/>
  <c r="U481" i="49"/>
  <c r="U482" i="49"/>
  <c r="U483" i="49"/>
  <c r="U484" i="49"/>
  <c r="U485" i="49"/>
  <c r="U486" i="49"/>
  <c r="U488" i="49"/>
  <c r="U489" i="49"/>
  <c r="U500" i="49"/>
  <c r="U501" i="49"/>
  <c r="U502" i="49"/>
  <c r="U503" i="49"/>
  <c r="U504" i="49"/>
  <c r="U505" i="49"/>
  <c r="U506" i="49"/>
  <c r="U507" i="49"/>
  <c r="U508" i="49"/>
  <c r="U509" i="49"/>
  <c r="U510" i="49"/>
  <c r="U511" i="49"/>
  <c r="U512" i="49"/>
  <c r="U513" i="49"/>
  <c r="U516" i="49"/>
  <c r="U517" i="49"/>
  <c r="U518" i="49"/>
  <c r="U519" i="49"/>
  <c r="U532" i="49"/>
  <c r="U533" i="49"/>
  <c r="U534" i="49"/>
  <c r="U537" i="49"/>
  <c r="U538" i="49"/>
  <c r="U539" i="49"/>
  <c r="U540" i="49"/>
  <c r="U547" i="49"/>
  <c r="U548" i="49"/>
  <c r="U549" i="49"/>
  <c r="U550" i="49"/>
  <c r="U551" i="49"/>
  <c r="U552" i="49"/>
  <c r="U553" i="49"/>
  <c r="U554" i="49"/>
  <c r="U560" i="49"/>
  <c r="U561" i="49"/>
  <c r="U562" i="49"/>
  <c r="U563" i="49"/>
  <c r="U564" i="49"/>
  <c r="U565" i="49"/>
  <c r="U566" i="49"/>
  <c r="U567" i="49"/>
  <c r="U568" i="49"/>
  <c r="U569" i="49"/>
  <c r="U570" i="49"/>
  <c r="U575" i="49"/>
  <c r="U577" i="49"/>
  <c r="U581" i="49"/>
  <c r="U582" i="49"/>
  <c r="U585" i="49"/>
  <c r="U588" i="49"/>
  <c r="U589" i="49"/>
  <c r="U590" i="49"/>
  <c r="U591" i="49"/>
  <c r="U592" i="49"/>
  <c r="U593" i="49"/>
  <c r="U594" i="49"/>
  <c r="U595" i="49"/>
  <c r="U596" i="49"/>
  <c r="U597" i="49"/>
  <c r="U598" i="49"/>
  <c r="U604" i="49"/>
  <c r="U616" i="49"/>
  <c r="U619" i="49"/>
  <c r="U620" i="49"/>
  <c r="U621" i="49"/>
  <c r="U622" i="49"/>
  <c r="U623" i="49"/>
  <c r="U624" i="49"/>
  <c r="U632" i="49"/>
  <c r="U633" i="49"/>
  <c r="U634" i="49"/>
  <c r="U635" i="49"/>
  <c r="U638" i="49"/>
  <c r="U639" i="49"/>
  <c r="U640" i="49"/>
  <c r="U645" i="49"/>
  <c r="U646" i="49"/>
  <c r="U648" i="49"/>
  <c r="U650" i="49"/>
  <c r="U652" i="49"/>
  <c r="U654" i="49"/>
  <c r="U656" i="49"/>
  <c r="U674" i="49"/>
  <c r="U675" i="49"/>
  <c r="U676" i="49"/>
  <c r="U677" i="49"/>
  <c r="U678" i="49"/>
  <c r="U679" i="49"/>
  <c r="U680" i="49"/>
  <c r="U681" i="49"/>
  <c r="U684" i="49"/>
  <c r="U685" i="49"/>
  <c r="U686" i="49"/>
  <c r="U687" i="49"/>
  <c r="U125" i="49"/>
  <c r="U126" i="49"/>
  <c r="U127" i="49"/>
  <c r="U129" i="49"/>
  <c r="U131" i="49"/>
  <c r="U132" i="49"/>
  <c r="U116" i="49"/>
  <c r="U107" i="49"/>
  <c r="U108" i="49"/>
  <c r="U109" i="49"/>
  <c r="U110" i="49"/>
  <c r="U111" i="49"/>
  <c r="U112" i="49"/>
  <c r="U113" i="49"/>
  <c r="U102" i="49"/>
  <c r="U103" i="49"/>
  <c r="U104" i="49"/>
  <c r="U93" i="49"/>
  <c r="U74" i="49"/>
  <c r="U75" i="49"/>
  <c r="U78" i="49"/>
  <c r="U79" i="49"/>
  <c r="U80" i="49"/>
  <c r="U81" i="49"/>
  <c r="U82" i="49"/>
  <c r="U83" i="49"/>
  <c r="U84" i="49"/>
  <c r="U86" i="49"/>
  <c r="U87" i="49"/>
  <c r="U67" i="49"/>
  <c r="U66" i="49"/>
  <c r="U60" i="49"/>
  <c r="U61" i="49"/>
  <c r="U62" i="49"/>
  <c r="U63" i="49"/>
  <c r="U59" i="49"/>
  <c r="U54" i="49"/>
  <c r="U55" i="49"/>
  <c r="U56" i="49"/>
  <c r="U57" i="49"/>
  <c r="U47" i="49"/>
  <c r="U49" i="49"/>
  <c r="U44" i="49"/>
  <c r="U32" i="49"/>
  <c r="U33" i="49"/>
  <c r="U34" i="49"/>
  <c r="U35" i="49"/>
  <c r="U36" i="49"/>
  <c r="U38" i="49"/>
  <c r="U39" i="49"/>
  <c r="U40" i="49"/>
  <c r="U41" i="49"/>
  <c r="U25" i="49"/>
  <c r="U26" i="49"/>
  <c r="U27" i="49"/>
  <c r="U28" i="49"/>
  <c r="U29" i="49"/>
  <c r="U31" i="49"/>
  <c r="U37" i="49"/>
  <c r="U46" i="49"/>
  <c r="U48" i="49"/>
  <c r="U50" i="49"/>
  <c r="U51" i="49"/>
  <c r="U64" i="49"/>
  <c r="U68" i="49"/>
  <c r="U69" i="49"/>
  <c r="U72" i="49"/>
  <c r="U76" i="49"/>
  <c r="U77" i="49"/>
  <c r="U94" i="49"/>
  <c r="U95" i="49"/>
  <c r="U97" i="49"/>
  <c r="U98" i="49"/>
  <c r="U99" i="49"/>
  <c r="U100" i="49"/>
  <c r="U101" i="49"/>
  <c r="U106" i="49"/>
  <c r="U114" i="49"/>
  <c r="U120" i="49"/>
  <c r="U124" i="49"/>
  <c r="U128" i="49"/>
  <c r="U130" i="49"/>
  <c r="U133" i="49"/>
  <c r="U135" i="49"/>
  <c r="U139" i="49"/>
  <c r="U150" i="49"/>
  <c r="U151" i="49"/>
  <c r="U155" i="49"/>
  <c r="U156" i="49"/>
  <c r="U159" i="49"/>
  <c r="U162" i="49"/>
  <c r="U164" i="49"/>
  <c r="U178" i="49"/>
  <c r="U179" i="49"/>
  <c r="U180" i="49"/>
  <c r="U189" i="49"/>
  <c r="U194" i="49"/>
  <c r="U195" i="49"/>
  <c r="U205" i="49"/>
  <c r="U206" i="49"/>
  <c r="U215" i="49"/>
  <c r="U216" i="49"/>
  <c r="U221" i="49"/>
  <c r="U222" i="49"/>
  <c r="U223" i="49"/>
  <c r="U233" i="49"/>
  <c r="U234" i="49"/>
  <c r="U237" i="49"/>
  <c r="U238" i="49"/>
  <c r="U239" i="49"/>
  <c r="U240" i="49"/>
  <c r="U241" i="49"/>
  <c r="U242" i="49"/>
  <c r="U243" i="49"/>
  <c r="U261" i="49"/>
  <c r="U262" i="49"/>
  <c r="U263" i="49"/>
  <c r="U264" i="49"/>
  <c r="U265" i="49"/>
  <c r="U266" i="49"/>
  <c r="U267" i="49"/>
  <c r="U268" i="49"/>
  <c r="U269" i="49"/>
  <c r="U271" i="49"/>
  <c r="U273" i="49"/>
  <c r="U274" i="49"/>
  <c r="U277" i="49"/>
  <c r="U278" i="49"/>
  <c r="U279" i="49"/>
  <c r="U289" i="49"/>
  <c r="U290" i="49"/>
  <c r="U300" i="49"/>
  <c r="U301" i="49"/>
  <c r="U303" i="49"/>
  <c r="U317" i="49"/>
  <c r="U318" i="49"/>
  <c r="U319" i="49"/>
  <c r="U320" i="49"/>
  <c r="U321" i="49"/>
  <c r="U324" i="49"/>
  <c r="U325" i="49"/>
  <c r="U326" i="49"/>
  <c r="U327" i="49"/>
  <c r="U328" i="49"/>
  <c r="U347" i="49"/>
  <c r="U348" i="49"/>
  <c r="U350" i="49"/>
  <c r="U351" i="49"/>
  <c r="U352" i="49"/>
  <c r="U353" i="49"/>
  <c r="U354" i="49"/>
  <c r="U356" i="49"/>
  <c r="U357" i="49"/>
  <c r="U358" i="49"/>
  <c r="U361" i="49"/>
  <c r="U362" i="49"/>
  <c r="U363" i="49"/>
  <c r="U373" i="49"/>
  <c r="U387" i="49"/>
  <c r="U388" i="49"/>
  <c r="U389" i="49"/>
  <c r="U390" i="49"/>
  <c r="U391" i="49"/>
  <c r="U401" i="49"/>
  <c r="U405" i="49"/>
  <c r="U411" i="49"/>
  <c r="U412" i="49"/>
  <c r="U413" i="49"/>
  <c r="U414" i="49"/>
  <c r="U415" i="49"/>
  <c r="U434" i="49"/>
  <c r="U435" i="49"/>
  <c r="U436" i="49"/>
  <c r="U440" i="49"/>
  <c r="U444" i="49"/>
  <c r="U445" i="49"/>
  <c r="U446" i="49"/>
  <c r="U447" i="49"/>
  <c r="U457" i="49"/>
  <c r="U458" i="49"/>
  <c r="U459" i="49"/>
  <c r="U460" i="49"/>
  <c r="U461" i="49"/>
  <c r="U471" i="49"/>
  <c r="U472" i="49"/>
  <c r="U474" i="49"/>
  <c r="U475" i="49"/>
  <c r="U487" i="49"/>
  <c r="U490" i="49"/>
  <c r="U491" i="49"/>
  <c r="U492" i="49"/>
  <c r="U493" i="49"/>
  <c r="U494" i="49"/>
  <c r="U495" i="49"/>
  <c r="U498" i="49"/>
  <c r="U499" i="49"/>
  <c r="U520" i="49"/>
  <c r="U522" i="49"/>
  <c r="U524" i="49"/>
  <c r="U525" i="49"/>
  <c r="U526" i="49"/>
  <c r="U527" i="49"/>
  <c r="U528" i="49"/>
  <c r="U530" i="49"/>
  <c r="U531" i="49"/>
  <c r="U541" i="49"/>
  <c r="U542" i="49"/>
  <c r="U543" i="49"/>
  <c r="U544" i="49"/>
  <c r="U545" i="49"/>
  <c r="U546" i="49"/>
  <c r="U555" i="49"/>
  <c r="U556" i="49"/>
  <c r="U557" i="49"/>
  <c r="U559" i="49"/>
  <c r="U571" i="49"/>
  <c r="U572" i="49"/>
  <c r="U573" i="49"/>
  <c r="U574" i="49"/>
  <c r="U576" i="49"/>
  <c r="U578" i="49"/>
  <c r="U583" i="49"/>
  <c r="U584" i="49"/>
  <c r="U586" i="49"/>
  <c r="U605" i="49"/>
  <c r="U606" i="49"/>
  <c r="U607" i="49"/>
  <c r="U608" i="49"/>
  <c r="U610" i="49"/>
  <c r="U611" i="49"/>
  <c r="U612" i="49"/>
  <c r="U613" i="49"/>
  <c r="U614" i="49"/>
  <c r="U625" i="49"/>
  <c r="U626" i="49"/>
  <c r="U627" i="49"/>
  <c r="U628" i="49"/>
  <c r="U629" i="49"/>
  <c r="U631" i="49"/>
  <c r="U641" i="49"/>
  <c r="U642" i="49"/>
  <c r="U653" i="49"/>
  <c r="U657" i="49"/>
  <c r="U658" i="49"/>
  <c r="U659" i="49"/>
  <c r="U660" i="49"/>
  <c r="U661" i="49"/>
  <c r="U664" i="49"/>
  <c r="U665" i="49"/>
  <c r="U666" i="49"/>
  <c r="U667" i="49"/>
  <c r="U668" i="49"/>
  <c r="U669" i="49"/>
  <c r="U670" i="49"/>
  <c r="U671" i="49"/>
  <c r="U688" i="49"/>
  <c r="U689" i="49"/>
  <c r="U690" i="49"/>
  <c r="U691" i="49"/>
  <c r="U694" i="49"/>
  <c r="U695" i="49"/>
  <c r="U696" i="49"/>
  <c r="U115" i="49"/>
  <c r="U92" i="49"/>
  <c r="U89" i="49" l="1"/>
  <c r="U88" i="49"/>
  <c r="U236" i="49"/>
  <c r="U235" i="49"/>
  <c r="U148" i="49"/>
  <c r="U149" i="49"/>
  <c r="U185" i="49"/>
  <c r="U186" i="49"/>
  <c r="U275" i="49"/>
  <c r="U220" i="49"/>
  <c r="U90" i="49"/>
  <c r="U655" i="49"/>
  <c r="U349" i="49"/>
  <c r="U71" i="49"/>
  <c r="U603" i="49"/>
  <c r="U402" i="49"/>
  <c r="U322" i="49"/>
  <c r="U91" i="49"/>
  <c r="U345" i="49"/>
  <c r="U649" i="49"/>
  <c r="U637" i="49"/>
  <c r="U636" i="49"/>
  <c r="U370" i="49"/>
  <c r="U85" i="49"/>
  <c r="U359" i="49"/>
  <c r="U651" i="49"/>
  <c r="U30" i="49"/>
  <c r="U386" i="49"/>
  <c r="U644" i="49"/>
  <c r="U53" i="49"/>
  <c r="U52" i="49"/>
  <c r="U329" i="49"/>
  <c r="U105" i="49"/>
  <c r="U529" i="49"/>
  <c r="U73" i="49"/>
  <c r="U304" i="49"/>
  <c r="U403" i="49"/>
  <c r="U140" i="49"/>
  <c r="U437" i="49"/>
  <c r="U119" i="49"/>
  <c r="U323" i="49"/>
  <c r="U421" i="49"/>
  <c r="U420" i="49"/>
  <c r="U214" i="49"/>
  <c r="U558" i="49"/>
  <c r="U521" i="49"/>
  <c r="U190" i="49"/>
  <c r="U647" i="49"/>
  <c r="U160" i="49"/>
  <c r="U161" i="49"/>
  <c r="U439" i="49"/>
  <c r="U609" i="49"/>
  <c r="U209" i="49"/>
  <c r="U208" i="49"/>
  <c r="U45" i="49"/>
  <c r="U204" i="49"/>
  <c r="U360" i="49"/>
  <c r="U144" i="49"/>
  <c r="U227" i="49"/>
  <c r="U395" i="49"/>
  <c r="U587" i="49"/>
  <c r="U96" i="49"/>
  <c r="U65" i="49"/>
  <c r="U200" i="49"/>
  <c r="U385" i="49"/>
  <c r="U58" i="49"/>
  <c r="U23" i="49"/>
  <c r="U24" i="49"/>
  <c r="Q696" i="49"/>
  <c r="Q695" i="49"/>
  <c r="Q694" i="49"/>
  <c r="Q693" i="49"/>
  <c r="Q691" i="49"/>
  <c r="Q690" i="49"/>
  <c r="Q689" i="49"/>
  <c r="Q688" i="49"/>
  <c r="Q687" i="49"/>
  <c r="Q686" i="49"/>
  <c r="Q685" i="49"/>
  <c r="Q684" i="49"/>
  <c r="Q681" i="49"/>
  <c r="Q680" i="49"/>
  <c r="Q679" i="49"/>
  <c r="Q678" i="49"/>
  <c r="Q677" i="49"/>
  <c r="Q676" i="49"/>
  <c r="Q675" i="49"/>
  <c r="Q674" i="49"/>
  <c r="Q671" i="49"/>
  <c r="Q670" i="49"/>
  <c r="Q669" i="49"/>
  <c r="Q668" i="49"/>
  <c r="Q665" i="49"/>
  <c r="Q664" i="49"/>
  <c r="Q660" i="49"/>
  <c r="Q659" i="49"/>
  <c r="Q658" i="49"/>
  <c r="Q657" i="49"/>
  <c r="Q656" i="49"/>
  <c r="Q654" i="49"/>
  <c r="Q653" i="49"/>
  <c r="Q651" i="49"/>
  <c r="Q650" i="49"/>
  <c r="Q648" i="49"/>
  <c r="Q647" i="49"/>
  <c r="Q646" i="49"/>
  <c r="Q642" i="49"/>
  <c r="Q641" i="49"/>
  <c r="Q640" i="49"/>
  <c r="Q638" i="49"/>
  <c r="Q637" i="49"/>
  <c r="Q635" i="49"/>
  <c r="Q634" i="49"/>
  <c r="Q633" i="49"/>
  <c r="Q632" i="49"/>
  <c r="Q631" i="49"/>
  <c r="Q629" i="49"/>
  <c r="Q628" i="49"/>
  <c r="Q626" i="49"/>
  <c r="Q625" i="49"/>
  <c r="Q623" i="49"/>
  <c r="Q622" i="49"/>
  <c r="Q621" i="49"/>
  <c r="Q620" i="49"/>
  <c r="Q619" i="49"/>
  <c r="Q616" i="49"/>
  <c r="Q612" i="49"/>
  <c r="Q611" i="49"/>
  <c r="Q610" i="49"/>
  <c r="Q608" i="49"/>
  <c r="Q604" i="49"/>
  <c r="Q598" i="49"/>
  <c r="Q597" i="49"/>
  <c r="Q596" i="49"/>
  <c r="Q595" i="49"/>
  <c r="Q594" i="49"/>
  <c r="Q593" i="49"/>
  <c r="Q592" i="49"/>
  <c r="Q591" i="49"/>
  <c r="Q588" i="49"/>
  <c r="Q585" i="49"/>
  <c r="Q584" i="49"/>
  <c r="Q583" i="49"/>
  <c r="Q578" i="49"/>
  <c r="Q577" i="49"/>
  <c r="Q576" i="49"/>
  <c r="Q575" i="49"/>
  <c r="Q574" i="49"/>
  <c r="Q573" i="49"/>
  <c r="Q572" i="49"/>
  <c r="Q571" i="49"/>
  <c r="Q570" i="49"/>
  <c r="Q569" i="49"/>
  <c r="Q568" i="49"/>
  <c r="Q567" i="49"/>
  <c r="Q566" i="49"/>
  <c r="Q565" i="49"/>
  <c r="Q564" i="49"/>
  <c r="Q563" i="49"/>
  <c r="Q562" i="49"/>
  <c r="Q561" i="49"/>
  <c r="Q559" i="49"/>
  <c r="Q557" i="49"/>
  <c r="Q556" i="49"/>
  <c r="Q555" i="49"/>
  <c r="Q554" i="49"/>
  <c r="Q553" i="49"/>
  <c r="Q552" i="49"/>
  <c r="Q551" i="49"/>
  <c r="Q550" i="49"/>
  <c r="Q549" i="49"/>
  <c r="Q548" i="49"/>
  <c r="Q547" i="49"/>
  <c r="Q546" i="49"/>
  <c r="Q545" i="49"/>
  <c r="Q544" i="49"/>
  <c r="Q542" i="49"/>
  <c r="Q541" i="49"/>
  <c r="Q539" i="49"/>
  <c r="Q534" i="49"/>
  <c r="Q533" i="49"/>
  <c r="Q532" i="49"/>
  <c r="Q530" i="49"/>
  <c r="Q528" i="49"/>
  <c r="Q522" i="49"/>
  <c r="Q521" i="49"/>
  <c r="Q520" i="49"/>
  <c r="Q518" i="49"/>
  <c r="Q515" i="49"/>
  <c r="Q513" i="49"/>
  <c r="Q512" i="49"/>
  <c r="Q511" i="49"/>
  <c r="Q510" i="49"/>
  <c r="Q509" i="49"/>
  <c r="Q508" i="49"/>
  <c r="Q507" i="49"/>
  <c r="Q506" i="49"/>
  <c r="Q505" i="49"/>
  <c r="Q504" i="49"/>
  <c r="Q503" i="49"/>
  <c r="Q502" i="49"/>
  <c r="Q501" i="49"/>
  <c r="Q500" i="49"/>
  <c r="Q496" i="49"/>
  <c r="Q494" i="49"/>
  <c r="Q493" i="49"/>
  <c r="Q492" i="49"/>
  <c r="Q491" i="49"/>
  <c r="Q490" i="49"/>
  <c r="Q489" i="49"/>
  <c r="Q488" i="49"/>
  <c r="Q487" i="49"/>
  <c r="Q486" i="49"/>
  <c r="Q485" i="49"/>
  <c r="Q484" i="49"/>
  <c r="Q483" i="49"/>
  <c r="Q482" i="49"/>
  <c r="Q540" i="49"/>
  <c r="Q495" i="49"/>
  <c r="Q476" i="49"/>
  <c r="Q472" i="49"/>
  <c r="Q471" i="49"/>
  <c r="Q470" i="49"/>
  <c r="Q469" i="49"/>
  <c r="Q468" i="49"/>
  <c r="Q467" i="49"/>
  <c r="Q466" i="49"/>
  <c r="Q465" i="49"/>
  <c r="Q464" i="49"/>
  <c r="Q463" i="49"/>
  <c r="Q462" i="49"/>
  <c r="Q461" i="49"/>
  <c r="Q460" i="49"/>
  <c r="Q459" i="49"/>
  <c r="Q458" i="49"/>
  <c r="Q457" i="49"/>
  <c r="Q456" i="49"/>
  <c r="Q455" i="49"/>
  <c r="Q454" i="49"/>
  <c r="Q453" i="49"/>
  <c r="Q451" i="49"/>
  <c r="Q450" i="49"/>
  <c r="Q448" i="49"/>
  <c r="Q447" i="49"/>
  <c r="Q446" i="49"/>
  <c r="Q445" i="49"/>
  <c r="Q444" i="49"/>
  <c r="Q440" i="49"/>
  <c r="Q439" i="49"/>
  <c r="Q436" i="49"/>
  <c r="Q435" i="49"/>
  <c r="Q434" i="49"/>
  <c r="Q433" i="49"/>
  <c r="Q432" i="49"/>
  <c r="Q431" i="49"/>
  <c r="Q430" i="49"/>
  <c r="Q429" i="49"/>
  <c r="Q428" i="49"/>
  <c r="Q427" i="49"/>
  <c r="Q426" i="49"/>
  <c r="Q425" i="49"/>
  <c r="Q424" i="49"/>
  <c r="Q423" i="49"/>
  <c r="Q422" i="49"/>
  <c r="Q421" i="49"/>
  <c r="Q419" i="49"/>
  <c r="Q418" i="49"/>
  <c r="Q417" i="49"/>
  <c r="Q416" i="49"/>
  <c r="Q415" i="49"/>
  <c r="Q414" i="49"/>
  <c r="Q413" i="49"/>
  <c r="Q412" i="49"/>
  <c r="Q411" i="49"/>
  <c r="Q405" i="49"/>
  <c r="Q404" i="49"/>
  <c r="Q403" i="49"/>
  <c r="Q401" i="49"/>
  <c r="Q400" i="49"/>
  <c r="Q399" i="49"/>
  <c r="Q394" i="49"/>
  <c r="Q391" i="49"/>
  <c r="Q390" i="49"/>
  <c r="Q388" i="49"/>
  <c r="Q387" i="49"/>
  <c r="Q383" i="49"/>
  <c r="Q382" i="49"/>
  <c r="Q381" i="49"/>
  <c r="Q380" i="49"/>
  <c r="Q379" i="49"/>
  <c r="Q378" i="49"/>
  <c r="Q376" i="49"/>
  <c r="Q375" i="49"/>
  <c r="Q374" i="49"/>
  <c r="Q373" i="49"/>
  <c r="Q372" i="49"/>
  <c r="Q371" i="49"/>
  <c r="Q366" i="49"/>
  <c r="Q365" i="49"/>
  <c r="Q363" i="49"/>
  <c r="Q361" i="49"/>
  <c r="Q358" i="49"/>
  <c r="Q357" i="49"/>
  <c r="Q356" i="49"/>
  <c r="Q354" i="49"/>
  <c r="Q353" i="49"/>
  <c r="Q351" i="49"/>
  <c r="Q348" i="49"/>
  <c r="Q347" i="49"/>
  <c r="Q346" i="49"/>
  <c r="Q344" i="49"/>
  <c r="Q343" i="49"/>
  <c r="Q342" i="49"/>
  <c r="Q341" i="49"/>
  <c r="Q337" i="49"/>
  <c r="Q336" i="49"/>
  <c r="Q335" i="49"/>
  <c r="Q334" i="49"/>
  <c r="Q333" i="49"/>
  <c r="Q332" i="49"/>
  <c r="Q331" i="49"/>
  <c r="Q330" i="49"/>
  <c r="Q328" i="49"/>
  <c r="Q327" i="49"/>
  <c r="Q326" i="49"/>
  <c r="Q325" i="49"/>
  <c r="Q321" i="49"/>
  <c r="Q320" i="49"/>
  <c r="Q319" i="49"/>
  <c r="Q318" i="49"/>
  <c r="Q317" i="49"/>
  <c r="Q316" i="49"/>
  <c r="Q315" i="49"/>
  <c r="Q314" i="49"/>
  <c r="Q313" i="49"/>
  <c r="Q312" i="49"/>
  <c r="Q311" i="49"/>
  <c r="Q310" i="49"/>
  <c r="Q309" i="49"/>
  <c r="Q308" i="49"/>
  <c r="Q307" i="49"/>
  <c r="Q306" i="49"/>
  <c r="Q303" i="49"/>
  <c r="Q302" i="49"/>
  <c r="Q301" i="49"/>
  <c r="Q300" i="49"/>
  <c r="Q299" i="49"/>
  <c r="Q298" i="49"/>
  <c r="Q297" i="49"/>
  <c r="Q296" i="49"/>
  <c r="Q295" i="49"/>
  <c r="Q294" i="49"/>
  <c r="Q293" i="49"/>
  <c r="Q292" i="49"/>
  <c r="Q290" i="49"/>
  <c r="Q289" i="49"/>
  <c r="Q288" i="49"/>
  <c r="Q285" i="49"/>
  <c r="Q284" i="49"/>
  <c r="Q283" i="49"/>
  <c r="Q282" i="49"/>
  <c r="Q281" i="49"/>
  <c r="Q280" i="49"/>
  <c r="Q279" i="49"/>
  <c r="Q278" i="49"/>
  <c r="Q277" i="49"/>
  <c r="Q276" i="49"/>
  <c r="Q275" i="49"/>
  <c r="Q274" i="49"/>
  <c r="Q273" i="49"/>
  <c r="Q272" i="49"/>
  <c r="Q271" i="49"/>
  <c r="Q270" i="49"/>
  <c r="Q269" i="49"/>
  <c r="Q268" i="49"/>
  <c r="Q267" i="49"/>
  <c r="Q266" i="49"/>
  <c r="Q265" i="49"/>
  <c r="Q264" i="49"/>
  <c r="Q263" i="49"/>
  <c r="Q261" i="49"/>
  <c r="Q260" i="49"/>
  <c r="Q258" i="49"/>
  <c r="Q257" i="49"/>
  <c r="Q256" i="49"/>
  <c r="Q255" i="49"/>
  <c r="Q254" i="49"/>
  <c r="Q253" i="49"/>
  <c r="Q252" i="49"/>
  <c r="Q251" i="49"/>
  <c r="Q250" i="49"/>
  <c r="Q249" i="49"/>
  <c r="Q248" i="49"/>
  <c r="Q247" i="49"/>
  <c r="Q246" i="49"/>
  <c r="Q245" i="49"/>
  <c r="Q244" i="49"/>
  <c r="Q243" i="49"/>
  <c r="Q242" i="49"/>
  <c r="Q241" i="49"/>
  <c r="Q240" i="49"/>
  <c r="Q239" i="49"/>
  <c r="Q238" i="49"/>
  <c r="Q237" i="49"/>
  <c r="Q234" i="49"/>
  <c r="Q233" i="49"/>
  <c r="Q230" i="49"/>
  <c r="Q226" i="49"/>
  <c r="Q225" i="49"/>
  <c r="Q224" i="49"/>
  <c r="Q223" i="49"/>
  <c r="Q222" i="49"/>
  <c r="Q221" i="49"/>
  <c r="Q220" i="49"/>
  <c r="Q218" i="49"/>
  <c r="Q217" i="49"/>
  <c r="Q216" i="49"/>
  <c r="Q215" i="49"/>
  <c r="Q214" i="49"/>
  <c r="Q211" i="49"/>
  <c r="Q210" i="49"/>
  <c r="Q209" i="49"/>
  <c r="Q207" i="49"/>
  <c r="Q206" i="49"/>
  <c r="Q200" i="49"/>
  <c r="Q199" i="49"/>
  <c r="Q198" i="49"/>
  <c r="Q197" i="49"/>
  <c r="Q196" i="49"/>
  <c r="Q195" i="49"/>
  <c r="Q194" i="49"/>
  <c r="Q192" i="49"/>
  <c r="Q191" i="49"/>
  <c r="Q190" i="49"/>
  <c r="Q189" i="49"/>
  <c r="Q188" i="49"/>
  <c r="Q184" i="49"/>
  <c r="Q183" i="49"/>
  <c r="Q181" i="49"/>
  <c r="Q180" i="49"/>
  <c r="Q179" i="49"/>
  <c r="Q178" i="49"/>
  <c r="Q175" i="49"/>
  <c r="Q174" i="49"/>
  <c r="Q173" i="49"/>
  <c r="Q170" i="49"/>
  <c r="Q169" i="49"/>
  <c r="Q168" i="49"/>
  <c r="Q162" i="49"/>
  <c r="Q159" i="49"/>
  <c r="Q156" i="49"/>
  <c r="Q155" i="49"/>
  <c r="Q154" i="49"/>
  <c r="Q152" i="49"/>
  <c r="Q151" i="49"/>
  <c r="Q150" i="49"/>
  <c r="Q147" i="49"/>
  <c r="Q146" i="49"/>
  <c r="Q143" i="49"/>
  <c r="Q142" i="49"/>
  <c r="Q139" i="49"/>
  <c r="Q136" i="49"/>
  <c r="Q135" i="49"/>
  <c r="Q134" i="49"/>
  <c r="Q133" i="49"/>
  <c r="Q131" i="49"/>
  <c r="Q129" i="49"/>
  <c r="Q128" i="49"/>
  <c r="Q127" i="49"/>
  <c r="Q126" i="49"/>
  <c r="Q125" i="49"/>
  <c r="Q124" i="49"/>
  <c r="Q122" i="49"/>
  <c r="Q121" i="49"/>
  <c r="Q120" i="49"/>
  <c r="Q114" i="49"/>
  <c r="Q113" i="49"/>
  <c r="Q112" i="49"/>
  <c r="Q111" i="49"/>
  <c r="Q110" i="49"/>
  <c r="Q109" i="49"/>
  <c r="Q108" i="49"/>
  <c r="Q107" i="49"/>
  <c r="Q106" i="49"/>
  <c r="Q104" i="49"/>
  <c r="Q103" i="49"/>
  <c r="Q102" i="49"/>
  <c r="Q101" i="49"/>
  <c r="Q100" i="49"/>
  <c r="Q98" i="49"/>
  <c r="Q97" i="49"/>
  <c r="Q95" i="49"/>
  <c r="Q94" i="49"/>
  <c r="Q93" i="49"/>
  <c r="Q90" i="49"/>
  <c r="Q87" i="49"/>
  <c r="Q86" i="49"/>
  <c r="Q84" i="49"/>
  <c r="Q83" i="49"/>
  <c r="Q82" i="49"/>
  <c r="Q81" i="49"/>
  <c r="Q80" i="49"/>
  <c r="Q79" i="49"/>
  <c r="Q78" i="49"/>
  <c r="Q77" i="49"/>
  <c r="Q76" i="49"/>
  <c r="Q75" i="49"/>
  <c r="Q74" i="49"/>
  <c r="Q72" i="49"/>
  <c r="Q69" i="49"/>
  <c r="Q68" i="49"/>
  <c r="Q67" i="49"/>
  <c r="Q64" i="49"/>
  <c r="Q63" i="49"/>
  <c r="Q62" i="49"/>
  <c r="Q61" i="49"/>
  <c r="Q60" i="49"/>
  <c r="Q56" i="49"/>
  <c r="Q53" i="49"/>
  <c r="Q51" i="49"/>
  <c r="Q50" i="49"/>
  <c r="Q49" i="49"/>
  <c r="Q48" i="49"/>
  <c r="Q47" i="49"/>
  <c r="Q46" i="49"/>
  <c r="Q45" i="49"/>
  <c r="Q614" i="49"/>
  <c r="Q661" i="49"/>
  <c r="Q40" i="49"/>
  <c r="Q39" i="49"/>
  <c r="Q38" i="49"/>
  <c r="Q37" i="49"/>
  <c r="Q36" i="49"/>
  <c r="Q35" i="49"/>
  <c r="Q34" i="49"/>
  <c r="Q33" i="49"/>
  <c r="Q32" i="49"/>
  <c r="Q31" i="49"/>
  <c r="Q29" i="49"/>
  <c r="Q28" i="49"/>
  <c r="Q26" i="49"/>
  <c r="Q25" i="49"/>
  <c r="Q666" i="49"/>
  <c r="E699" i="49"/>
  <c r="D15" i="35"/>
  <c r="K15" i="35"/>
  <c r="D16" i="35"/>
  <c r="U535" i="49" l="1"/>
  <c r="U536" i="49"/>
  <c r="Q137" i="49"/>
  <c r="U393" i="49"/>
  <c r="U618" i="49"/>
  <c r="U617" i="49"/>
  <c r="Q355" i="49"/>
  <c r="U602" i="49"/>
  <c r="U286" i="49"/>
  <c r="U287" i="49"/>
  <c r="U410" i="49"/>
  <c r="Q474" i="49"/>
  <c r="U515" i="49"/>
  <c r="U514" i="49"/>
  <c r="U43" i="49"/>
  <c r="U213" i="49"/>
  <c r="U212" i="49"/>
  <c r="Q89" i="49"/>
  <c r="Q607" i="49"/>
  <c r="Q643" i="49"/>
  <c r="U118" i="49"/>
  <c r="U397" i="49"/>
  <c r="U398" i="49"/>
  <c r="U643" i="49"/>
  <c r="U579" i="49"/>
  <c r="U580" i="49"/>
  <c r="U340" i="49"/>
  <c r="U369" i="49"/>
  <c r="U377" i="49"/>
  <c r="U452" i="49"/>
  <c r="U172" i="49"/>
  <c r="U496" i="49"/>
  <c r="U497" i="49"/>
  <c r="U479" i="49"/>
  <c r="U70" i="49"/>
  <c r="U203" i="49"/>
  <c r="Q655" i="49"/>
  <c r="Q615" i="49"/>
  <c r="Q649" i="49"/>
  <c r="Q473" i="49"/>
  <c r="Q398" i="49"/>
  <c r="Q645" i="49"/>
  <c r="Q529" i="49"/>
  <c r="Q630" i="49"/>
  <c r="Q590" i="49"/>
  <c r="Q587" i="49"/>
  <c r="Q158" i="49"/>
  <c r="Q157" i="49"/>
  <c r="Q627" i="49"/>
  <c r="Q624" i="49"/>
  <c r="Q85" i="49"/>
  <c r="Q606" i="49"/>
  <c r="Q605" i="49"/>
  <c r="Q636" i="49"/>
  <c r="Q639" i="49"/>
  <c r="Q144" i="49"/>
  <c r="Q536" i="49"/>
  <c r="Q323" i="49"/>
  <c r="Q208" i="49"/>
  <c r="Q579" i="49"/>
  <c r="Q345" i="49"/>
  <c r="Q667" i="49"/>
  <c r="Q652" i="49"/>
  <c r="Q602" i="49"/>
  <c r="Q609" i="49"/>
  <c r="Q613" i="49"/>
  <c r="Q603" i="49"/>
  <c r="Q524" i="49"/>
  <c r="Q558" i="49"/>
  <c r="Q201" i="49"/>
  <c r="Q92" i="49"/>
  <c r="Q24" i="49"/>
  <c r="Q393" i="49"/>
  <c r="Q324" i="49"/>
  <c r="Q589" i="49"/>
  <c r="Q219" i="49"/>
  <c r="Q138" i="49"/>
  <c r="Q177" i="49"/>
  <c r="Q44" i="49"/>
  <c r="Q186" i="49"/>
  <c r="Q364" i="49"/>
  <c r="Q367" i="49"/>
  <c r="Q115" i="49"/>
  <c r="Q116" i="49"/>
  <c r="Q582" i="49"/>
  <c r="Q193" i="49"/>
  <c r="Q88" i="49"/>
  <c r="Q123" i="49"/>
  <c r="Q395" i="49"/>
  <c r="Q396" i="49"/>
  <c r="Q182" i="49"/>
  <c r="Q130" i="49"/>
  <c r="Q531" i="49"/>
  <c r="Q145" i="49"/>
  <c r="Q475" i="49"/>
  <c r="Q73" i="49"/>
  <c r="Q71" i="49"/>
  <c r="Q153" i="49"/>
  <c r="Q172" i="49"/>
  <c r="Q176" i="49"/>
  <c r="Q377" i="49"/>
  <c r="Q105" i="49"/>
  <c r="Q59" i="49"/>
  <c r="Q58" i="49"/>
  <c r="Q229" i="49"/>
  <c r="Q228" i="49"/>
  <c r="Q443" i="49"/>
  <c r="Q362" i="49"/>
  <c r="Q163" i="49"/>
  <c r="Q164" i="49"/>
  <c r="Q287" i="49"/>
  <c r="Q66" i="49"/>
  <c r="Q65" i="49"/>
  <c r="Q205" i="49"/>
  <c r="Q389" i="49"/>
  <c r="Q304" i="49"/>
  <c r="Q538" i="49"/>
  <c r="Q479" i="49"/>
  <c r="Q526" i="49"/>
  <c r="Q259" i="49"/>
  <c r="Q231" i="49"/>
  <c r="Q27" i="49"/>
  <c r="Q99" i="49"/>
  <c r="Q560" i="49"/>
  <c r="Q481" i="49"/>
  <c r="Q449" i="49"/>
  <c r="Q452" i="49"/>
  <c r="Q586" i="49"/>
  <c r="Q543" i="49"/>
  <c r="Q420" i="49"/>
  <c r="Q527" i="49"/>
  <c r="Q352" i="49"/>
  <c r="Q291" i="49"/>
  <c r="Q262" i="49"/>
  <c r="Q232" i="49"/>
  <c r="Q305" i="49"/>
  <c r="Q171" i="49"/>
  <c r="Q187" i="49"/>
  <c r="Q161" i="49"/>
  <c r="Q132" i="49"/>
  <c r="Q55" i="49"/>
  <c r="Q57" i="49"/>
  <c r="Q54" i="49"/>
  <c r="J15" i="35"/>
  <c r="U601" i="49" l="1"/>
  <c r="U165" i="49"/>
  <c r="U166" i="49"/>
  <c r="U392" i="49"/>
  <c r="U384" i="49"/>
  <c r="Q644" i="49"/>
  <c r="U409" i="49"/>
  <c r="U42" i="49"/>
  <c r="U442" i="49"/>
  <c r="U441" i="49"/>
  <c r="Q349" i="49"/>
  <c r="U338" i="49"/>
  <c r="U339" i="49"/>
  <c r="Q523" i="49"/>
  <c r="Q160" i="49"/>
  <c r="Q43" i="49"/>
  <c r="Q580" i="49"/>
  <c r="Q514" i="49"/>
  <c r="Q519" i="49"/>
  <c r="Q392" i="49"/>
  <c r="Q618" i="49"/>
  <c r="Q617" i="49"/>
  <c r="Q535" i="49"/>
  <c r="Q286" i="49"/>
  <c r="Q350" i="49"/>
  <c r="Q525" i="49"/>
  <c r="Q166" i="49"/>
  <c r="Q227" i="49"/>
  <c r="Q185" i="49"/>
  <c r="Q91" i="49"/>
  <c r="Q96" i="49"/>
  <c r="Q402" i="49"/>
  <c r="Q397" i="49"/>
  <c r="Q478" i="49"/>
  <c r="Q167" i="49"/>
  <c r="Q360" i="49"/>
  <c r="Q359" i="49"/>
  <c r="Q581" i="49"/>
  <c r="Q141" i="49"/>
  <c r="Q140" i="49"/>
  <c r="Q149" i="49"/>
  <c r="Q204" i="49"/>
  <c r="Q203" i="49"/>
  <c r="Q517" i="49"/>
  <c r="Q516" i="49"/>
  <c r="Q499" i="49"/>
  <c r="Q410" i="49"/>
  <c r="Q438" i="49"/>
  <c r="Q437" i="49"/>
  <c r="Q537" i="49"/>
  <c r="Q386" i="49"/>
  <c r="Q370" i="49"/>
  <c r="Q213" i="49"/>
  <c r="Q329" i="49"/>
  <c r="Q322" i="49"/>
  <c r="Q340" i="49"/>
  <c r="Q235" i="49"/>
  <c r="Q236" i="49"/>
  <c r="Q165" i="49"/>
  <c r="Q119" i="49"/>
  <c r="Q52" i="49"/>
  <c r="Q148" i="49" l="1"/>
  <c r="Q601" i="49"/>
  <c r="U408" i="49"/>
  <c r="U202" i="49"/>
  <c r="U478" i="49"/>
  <c r="U477" i="49"/>
  <c r="U600" i="49"/>
  <c r="U599" i="49"/>
  <c r="U117" i="49"/>
  <c r="Q497" i="49"/>
  <c r="Q70" i="49"/>
  <c r="Q118" i="49"/>
  <c r="Q599" i="49"/>
  <c r="Q600" i="49"/>
  <c r="Q442" i="49"/>
  <c r="Q441" i="49"/>
  <c r="Q409" i="49"/>
  <c r="Q477" i="49"/>
  <c r="Q385" i="49"/>
  <c r="Q369" i="49"/>
  <c r="Q338" i="49"/>
  <c r="Q339" i="49"/>
  <c r="Q202" i="49"/>
  <c r="Q212" i="49"/>
  <c r="Q41" i="49"/>
  <c r="G692" i="49"/>
  <c r="G682" i="49"/>
  <c r="G672" i="49"/>
  <c r="Q673" i="49" l="1"/>
  <c r="U407" i="49"/>
  <c r="Q683" i="49"/>
  <c r="Q42" i="49"/>
  <c r="Q662" i="49"/>
  <c r="Q663" i="49"/>
  <c r="Q672" i="49"/>
  <c r="Q682" i="49"/>
  <c r="Q117" i="49"/>
  <c r="Q692" i="49"/>
  <c r="Q408" i="49"/>
  <c r="Q384" i="49"/>
  <c r="Q30" i="49"/>
  <c r="B37" i="44"/>
  <c r="U692" i="49" l="1"/>
  <c r="U683" i="49"/>
  <c r="U672" i="49"/>
  <c r="U682" i="49"/>
  <c r="U673" i="49"/>
  <c r="U406" i="49"/>
  <c r="Q407" i="49"/>
  <c r="Q23" i="49"/>
  <c r="D17" i="35"/>
  <c r="D12" i="35"/>
  <c r="D13" i="35" s="1"/>
  <c r="U368" i="49" l="1"/>
  <c r="U662" i="49"/>
  <c r="U663" i="49"/>
  <c r="Q406" i="49"/>
  <c r="D14" i="35"/>
  <c r="B3" i="55"/>
  <c r="A3" i="44"/>
  <c r="A7" i="44"/>
  <c r="A7" i="45" s="1"/>
  <c r="A5" i="44"/>
  <c r="F60" i="60"/>
  <c r="F61" i="60" s="1"/>
  <c r="F62" i="60" s="1"/>
  <c r="F63" i="60" s="1"/>
  <c r="H34" i="40" s="1"/>
  <c r="H392" i="40"/>
  <c r="H272" i="40"/>
  <c r="I127" i="40"/>
  <c r="I109" i="40"/>
  <c r="H43" i="40"/>
  <c r="H118" i="40"/>
  <c r="I106" i="40"/>
  <c r="I107" i="40"/>
  <c r="I108" i="40"/>
  <c r="I110" i="40"/>
  <c r="I111" i="40"/>
  <c r="K106" i="40"/>
  <c r="K107" i="40"/>
  <c r="K108" i="40"/>
  <c r="K109" i="40"/>
  <c r="K110" i="40"/>
  <c r="K111" i="40"/>
  <c r="I81" i="40"/>
  <c r="I80" i="40"/>
  <c r="I79" i="40"/>
  <c r="F6" i="41"/>
  <c r="U22" i="49" l="1"/>
  <c r="F11" i="49"/>
  <c r="M21" i="49"/>
  <c r="Q368" i="49"/>
  <c r="H117" i="40"/>
  <c r="G42" i="40"/>
  <c r="H42" i="40" s="1"/>
  <c r="H608" i="40"/>
  <c r="D19" i="35"/>
  <c r="D20" i="35"/>
  <c r="F25" i="35"/>
  <c r="H607" i="40" s="1"/>
  <c r="J21" i="49" l="1"/>
  <c r="M20" i="49"/>
  <c r="Q22" i="49"/>
  <c r="H585" i="40"/>
  <c r="H584" i="40"/>
  <c r="H576" i="40"/>
  <c r="J20" i="49" l="1"/>
  <c r="A8" i="45"/>
  <c r="A5" i="45"/>
  <c r="A4" i="44"/>
  <c r="A4" i="45" s="1"/>
  <c r="A3" i="45"/>
  <c r="B38" i="45"/>
  <c r="C24" i="45" s="1"/>
  <c r="D26" i="45" s="1"/>
  <c r="B28" i="45"/>
  <c r="B38" i="44"/>
  <c r="C24" i="44" s="1"/>
  <c r="D26" i="44" s="1"/>
  <c r="B28" i="44" l="1"/>
  <c r="B9" i="45"/>
  <c r="B10" i="49"/>
  <c r="B9" i="44"/>
  <c r="B11" i="49"/>
  <c r="F30" i="42"/>
  <c r="H76" i="40" l="1"/>
  <c r="H409" i="40"/>
  <c r="H403" i="40"/>
  <c r="H387" i="40"/>
  <c r="H312" i="40"/>
  <c r="H311" i="40"/>
  <c r="H310" i="40"/>
  <c r="H309" i="40"/>
  <c r="H308" i="40"/>
  <c r="H307" i="40"/>
  <c r="H306" i="40"/>
  <c r="H233" i="40"/>
  <c r="H231" i="40"/>
  <c r="H212" i="40"/>
  <c r="H207" i="40"/>
  <c r="H165" i="40"/>
  <c r="H163" i="40"/>
  <c r="H137" i="40"/>
  <c r="H139" i="40"/>
  <c r="I98" i="40"/>
  <c r="I96" i="40"/>
  <c r="I94" i="40"/>
  <c r="H29" i="40" l="1"/>
  <c r="H28" i="40"/>
  <c r="H26" i="40"/>
  <c r="H25" i="40"/>
  <c r="G30" i="40"/>
  <c r="H30" i="40" s="1"/>
  <c r="H559" i="40"/>
  <c r="H558" i="40"/>
  <c r="H571" i="40"/>
  <c r="H570" i="40"/>
  <c r="H569" i="40"/>
  <c r="H551" i="40"/>
  <c r="H550" i="40"/>
  <c r="H549" i="40"/>
  <c r="H548" i="40"/>
  <c r="H547" i="40"/>
  <c r="H530" i="40"/>
  <c r="H529" i="40"/>
  <c r="H528" i="40"/>
  <c r="H527" i="40"/>
  <c r="H526" i="40"/>
  <c r="H545" i="40"/>
  <c r="H544" i="40"/>
  <c r="H441" i="40"/>
  <c r="H295" i="40" l="1"/>
  <c r="H291" i="40"/>
  <c r="H289" i="40"/>
  <c r="H286" i="40"/>
  <c r="H284" i="40"/>
  <c r="H236" i="40"/>
  <c r="H243" i="40"/>
  <c r="H242" i="40"/>
  <c r="H241" i="40"/>
  <c r="H240" i="40"/>
  <c r="H246" i="40"/>
  <c r="H245" i="40"/>
  <c r="H244" i="40"/>
  <c r="H248" i="40"/>
  <c r="H251" i="40"/>
  <c r="H253" i="40"/>
  <c r="H258" i="40"/>
  <c r="H257" i="40"/>
  <c r="H256" i="40"/>
  <c r="H255" i="40"/>
  <c r="H209" i="40"/>
  <c r="H208" i="40"/>
  <c r="H198" i="40"/>
  <c r="H197" i="40"/>
  <c r="H196" i="40"/>
  <c r="H419" i="40"/>
  <c r="AJ82" i="34"/>
  <c r="AJ81" i="34"/>
  <c r="H346" i="40" l="1"/>
  <c r="H358" i="40"/>
  <c r="H357" i="40"/>
  <c r="H356" i="40"/>
  <c r="H355" i="40"/>
  <c r="H354" i="40"/>
  <c r="H353" i="40"/>
  <c r="H349" i="40" l="1"/>
  <c r="F39" i="41" l="1"/>
  <c r="F40" i="41" s="1"/>
  <c r="F44" i="41" s="1"/>
  <c r="H134" i="40" s="1"/>
  <c r="H167" i="40" l="1"/>
  <c r="H166" i="40"/>
  <c r="H164" i="40"/>
  <c r="H162" i="40"/>
  <c r="I100" i="40"/>
  <c r="I99" i="40"/>
  <c r="I97" i="40"/>
  <c r="I95" i="40"/>
  <c r="I93" i="40"/>
  <c r="F12" i="41" s="1"/>
  <c r="I92" i="40"/>
  <c r="F11" i="41" s="1"/>
  <c r="I90" i="40"/>
  <c r="I89" i="40"/>
  <c r="I88" i="40"/>
  <c r="I87" i="40"/>
  <c r="I86" i="40"/>
  <c r="I85" i="40"/>
  <c r="I84" i="40"/>
  <c r="I83" i="40"/>
  <c r="F9" i="41" s="1"/>
  <c r="F7" i="41"/>
  <c r="D14" i="42"/>
  <c r="D15" i="42" s="1"/>
  <c r="F15" i="42" s="1"/>
  <c r="E15" i="42"/>
  <c r="D27" i="42"/>
  <c r="D24" i="42"/>
  <c r="D21" i="42"/>
  <c r="F21" i="42" s="1"/>
  <c r="F27" i="42"/>
  <c r="F24" i="42"/>
  <c r="F18" i="42"/>
  <c r="E11" i="42"/>
  <c r="F11" i="42" s="1"/>
  <c r="D8" i="42"/>
  <c r="D11" i="42" s="1"/>
  <c r="C3" i="42"/>
  <c r="H433" i="40"/>
  <c r="H434" i="40"/>
  <c r="H445" i="40"/>
  <c r="H447" i="40"/>
  <c r="H446" i="40"/>
  <c r="H411" i="40"/>
  <c r="H438" i="40"/>
  <c r="C9" i="40"/>
  <c r="K120" i="40"/>
  <c r="L120" i="40"/>
  <c r="L117" i="40"/>
  <c r="K117" i="40"/>
  <c r="AM8" i="34"/>
  <c r="L111" i="40"/>
  <c r="L110" i="40"/>
  <c r="L109" i="40"/>
  <c r="L108" i="40"/>
  <c r="L107" i="40"/>
  <c r="L106" i="40"/>
  <c r="F13" i="41" l="1"/>
  <c r="F23" i="41"/>
  <c r="F24" i="41"/>
  <c r="F25" i="41"/>
  <c r="H596" i="40"/>
  <c r="H595" i="40"/>
  <c r="H594" i="40"/>
  <c r="H593" i="40"/>
  <c r="H592" i="40"/>
  <c r="H602" i="40"/>
  <c r="H601" i="40"/>
  <c r="H600" i="40"/>
  <c r="H599" i="40"/>
  <c r="H598" i="40"/>
  <c r="H581" i="40"/>
  <c r="H579" i="40"/>
  <c r="H577" i="40"/>
  <c r="H589" i="40"/>
  <c r="H587" i="40"/>
  <c r="H568" i="40"/>
  <c r="H567" i="40"/>
  <c r="H566" i="40"/>
  <c r="H565" i="40"/>
  <c r="H564" i="40"/>
  <c r="H563" i="40"/>
  <c r="H562" i="40"/>
  <c r="H561" i="40"/>
  <c r="H557" i="40"/>
  <c r="H556" i="40"/>
  <c r="H555" i="40"/>
  <c r="H554" i="40"/>
  <c r="H546" i="40"/>
  <c r="H543" i="40"/>
  <c r="H542" i="40"/>
  <c r="H541" i="40"/>
  <c r="H540" i="40"/>
  <c r="H539" i="40"/>
  <c r="H538" i="40"/>
  <c r="H537" i="40"/>
  <c r="H536" i="40"/>
  <c r="H535" i="40"/>
  <c r="H534" i="40"/>
  <c r="H533" i="40"/>
  <c r="H532" i="40"/>
  <c r="H525" i="40"/>
  <c r="H524" i="40"/>
  <c r="H523" i="40"/>
  <c r="H522" i="40"/>
  <c r="H521" i="40"/>
  <c r="H520" i="40"/>
  <c r="H519" i="40"/>
  <c r="H518" i="40"/>
  <c r="H517" i="40"/>
  <c r="H516" i="40"/>
  <c r="H515" i="40"/>
  <c r="H514" i="40"/>
  <c r="H513" i="40"/>
  <c r="H512" i="40"/>
  <c r="H511" i="40"/>
  <c r="H510" i="40"/>
  <c r="H507" i="40"/>
  <c r="H506" i="40"/>
  <c r="H505" i="40"/>
  <c r="H504" i="40"/>
  <c r="H503" i="40"/>
  <c r="H501" i="40"/>
  <c r="H500" i="40"/>
  <c r="H499" i="40"/>
  <c r="H498" i="40"/>
  <c r="H491" i="40"/>
  <c r="H490" i="40"/>
  <c r="H489" i="40"/>
  <c r="H495" i="40"/>
  <c r="H494" i="40"/>
  <c r="H493" i="40"/>
  <c r="H486" i="40"/>
  <c r="H485" i="40"/>
  <c r="H484" i="40"/>
  <c r="H483" i="40"/>
  <c r="H482" i="40"/>
  <c r="H481" i="40"/>
  <c r="H480" i="40"/>
  <c r="H479" i="40"/>
  <c r="H478" i="40"/>
  <c r="H477" i="40"/>
  <c r="H476" i="40"/>
  <c r="H475" i="40"/>
  <c r="H474" i="40"/>
  <c r="H473" i="40"/>
  <c r="H472" i="40"/>
  <c r="H469" i="40"/>
  <c r="H468" i="40"/>
  <c r="H467" i="40"/>
  <c r="H466" i="40"/>
  <c r="H465" i="40"/>
  <c r="H464" i="40"/>
  <c r="H463" i="40"/>
  <c r="H462" i="40"/>
  <c r="H461" i="40"/>
  <c r="H460" i="40"/>
  <c r="H459" i="40"/>
  <c r="H458" i="40"/>
  <c r="H457" i="40"/>
  <c r="H456" i="40"/>
  <c r="H455" i="40"/>
  <c r="H451" i="40"/>
  <c r="H450" i="40"/>
  <c r="H444" i="40"/>
  <c r="H443" i="40"/>
  <c r="H442" i="40"/>
  <c r="H440" i="40"/>
  <c r="H439" i="40"/>
  <c r="H437" i="40"/>
  <c r="H436" i="40"/>
  <c r="H435" i="40"/>
  <c r="H432" i="40"/>
  <c r="H431" i="40"/>
  <c r="H430" i="40"/>
  <c r="H429" i="40"/>
  <c r="H428" i="40"/>
  <c r="H426" i="40"/>
  <c r="H425" i="40"/>
  <c r="H424" i="40"/>
  <c r="H423" i="40"/>
  <c r="H422" i="40"/>
  <c r="H421" i="40"/>
  <c r="H420" i="40"/>
  <c r="H415" i="40"/>
  <c r="H414" i="40"/>
  <c r="H410" i="40"/>
  <c r="H408" i="40"/>
  <c r="H407" i="40"/>
  <c r="H406" i="40"/>
  <c r="H405" i="40"/>
  <c r="H404" i="40"/>
  <c r="H402" i="40"/>
  <c r="H401" i="40"/>
  <c r="H400" i="40"/>
  <c r="H399" i="40"/>
  <c r="H398" i="40"/>
  <c r="H397" i="40"/>
  <c r="H396" i="40"/>
  <c r="H391" i="40"/>
  <c r="H390" i="40"/>
  <c r="H389" i="40"/>
  <c r="H388" i="40"/>
  <c r="H386" i="40"/>
  <c r="H376" i="40"/>
  <c r="H375" i="40"/>
  <c r="H374" i="40"/>
  <c r="H380" i="40"/>
  <c r="H379" i="40"/>
  <c r="H378" i="40"/>
  <c r="H369" i="40"/>
  <c r="H371" i="40"/>
  <c r="H363" i="40"/>
  <c r="H362" i="40"/>
  <c r="H366" i="40"/>
  <c r="H365" i="40"/>
  <c r="H351" i="40"/>
  <c r="H350" i="40"/>
  <c r="H348" i="40"/>
  <c r="H347" i="40"/>
  <c r="H342" i="40"/>
  <c r="H341" i="40"/>
  <c r="H340" i="40"/>
  <c r="H338" i="40"/>
  <c r="H337" i="40"/>
  <c r="H336" i="40"/>
  <c r="H323" i="40"/>
  <c r="H322" i="40"/>
  <c r="H321" i="40"/>
  <c r="H319" i="40"/>
  <c r="H318" i="40"/>
  <c r="H317" i="40"/>
  <c r="H316" i="40"/>
  <c r="H333" i="40"/>
  <c r="H332" i="40"/>
  <c r="H331" i="40"/>
  <c r="H329" i="40"/>
  <c r="H328" i="40"/>
  <c r="H327" i="40"/>
  <c r="H326" i="40"/>
  <c r="H303" i="40"/>
  <c r="H302" i="40"/>
  <c r="H301" i="40"/>
  <c r="H300" i="40"/>
  <c r="H299" i="40"/>
  <c r="H305" i="40"/>
  <c r="H296" i="40"/>
  <c r="H294" i="40"/>
  <c r="H293" i="40"/>
  <c r="H292" i="40"/>
  <c r="H290" i="40"/>
  <c r="H288" i="40"/>
  <c r="H287" i="40"/>
  <c r="H285" i="40"/>
  <c r="H283" i="40"/>
  <c r="H282" i="40"/>
  <c r="H281" i="40"/>
  <c r="H280" i="40"/>
  <c r="H278" i="40"/>
  <c r="H277" i="40"/>
  <c r="H276" i="40"/>
  <c r="H275" i="40"/>
  <c r="H274" i="40"/>
  <c r="H273" i="40"/>
  <c r="H271" i="40"/>
  <c r="H270" i="40"/>
  <c r="H269" i="40"/>
  <c r="H268" i="40"/>
  <c r="H267" i="40"/>
  <c r="H266" i="40"/>
  <c r="H265" i="40"/>
  <c r="H264" i="40"/>
  <c r="H263" i="40"/>
  <c r="H260" i="40"/>
  <c r="H259" i="40"/>
  <c r="H254" i="40"/>
  <c r="H252" i="40"/>
  <c r="H250" i="40"/>
  <c r="H249" i="40"/>
  <c r="H247" i="40"/>
  <c r="H239" i="40"/>
  <c r="H238" i="40"/>
  <c r="H237" i="40"/>
  <c r="H235" i="40"/>
  <c r="H232" i="40"/>
  <c r="H230" i="40"/>
  <c r="H229" i="40"/>
  <c r="H228" i="40"/>
  <c r="H227" i="40"/>
  <c r="H226" i="40"/>
  <c r="H225" i="40"/>
  <c r="H224" i="40"/>
  <c r="H223" i="40"/>
  <c r="H222" i="40"/>
  <c r="H221" i="40"/>
  <c r="H220" i="40"/>
  <c r="H219" i="40"/>
  <c r="H218" i="40"/>
  <c r="H217" i="40"/>
  <c r="H216" i="40"/>
  <c r="H215" i="40"/>
  <c r="H214" i="40"/>
  <c r="H213" i="40"/>
  <c r="H205" i="40"/>
  <c r="H204" i="40"/>
  <c r="H201" i="40"/>
  <c r="H200" i="40"/>
  <c r="H199" i="40"/>
  <c r="H195" i="40"/>
  <c r="H193" i="40"/>
  <c r="H192" i="40"/>
  <c r="H191" i="40"/>
  <c r="H190" i="40"/>
  <c r="H189" i="40"/>
  <c r="H182" i="40"/>
  <c r="H181" i="40"/>
  <c r="H180" i="40"/>
  <c r="H186" i="40"/>
  <c r="H185" i="40"/>
  <c r="H184" i="40"/>
  <c r="H151" i="40"/>
  <c r="H150" i="40"/>
  <c r="H149" i="40"/>
  <c r="H148" i="40"/>
  <c r="H146" i="40"/>
  <c r="H145" i="40"/>
  <c r="H144" i="40"/>
  <c r="H143" i="40"/>
  <c r="F14" i="41"/>
  <c r="F18" i="41" s="1"/>
  <c r="H102" i="40" s="1"/>
  <c r="I102" i="40" s="1"/>
  <c r="H20" i="40" l="1"/>
  <c r="H176" i="40"/>
  <c r="E5" i="43"/>
  <c r="G5" i="43" s="1"/>
  <c r="G7" i="43" s="1"/>
  <c r="G8" i="43" s="1"/>
  <c r="G12" i="43" s="1"/>
  <c r="H114" i="40" s="1"/>
  <c r="F26" i="41"/>
  <c r="F27" i="41" s="1"/>
  <c r="F31" i="41" s="1"/>
  <c r="H113" i="40" s="1"/>
  <c r="C8" i="40"/>
  <c r="C10" i="40" s="1"/>
  <c r="H21" i="40" s="1"/>
  <c r="B10" i="40"/>
  <c r="H79" i="40" l="1"/>
  <c r="H126" i="40"/>
  <c r="H125" i="40"/>
  <c r="H19" i="40"/>
  <c r="H128" i="40"/>
  <c r="H131" i="40"/>
  <c r="H130" i="40"/>
  <c r="H129" i="40"/>
  <c r="E17" i="43"/>
  <c r="H111" i="40"/>
  <c r="H110" i="40"/>
  <c r="H109" i="40"/>
  <c r="H107" i="40"/>
  <c r="H106" i="40"/>
  <c r="H127" i="40"/>
  <c r="H108" i="40"/>
  <c r="H153" i="40"/>
  <c r="H99" i="40"/>
  <c r="H159" i="40"/>
  <c r="H158" i="40"/>
  <c r="H155" i="40"/>
  <c r="H157" i="40"/>
  <c r="H156" i="40"/>
  <c r="H154" i="40"/>
  <c r="H100" i="40"/>
  <c r="H93" i="40"/>
  <c r="H92" i="40"/>
  <c r="H90" i="40"/>
  <c r="H89" i="40"/>
  <c r="H85" i="40"/>
  <c r="H81" i="40"/>
  <c r="H80" i="40"/>
  <c r="H97" i="40"/>
  <c r="H94" i="40"/>
  <c r="H88" i="40"/>
  <c r="H87" i="40"/>
  <c r="H86" i="40"/>
  <c r="H84" i="40"/>
  <c r="H83" i="40"/>
  <c r="H98" i="40"/>
  <c r="H96" i="40"/>
  <c r="H19" i="39"/>
  <c r="H17" i="39"/>
  <c r="H16" i="39"/>
  <c r="H15" i="39"/>
  <c r="H13" i="39"/>
  <c r="H12" i="39"/>
  <c r="H11" i="39"/>
  <c r="H9" i="39"/>
  <c r="H8" i="39"/>
  <c r="H20" i="39" l="1"/>
  <c r="H21" i="39" s="1"/>
  <c r="H25" i="39" s="1"/>
  <c r="H73" i="40" s="1"/>
  <c r="G17" i="43"/>
  <c r="G19" i="43" s="1"/>
  <c r="G20" i="43" s="1"/>
  <c r="G24" i="43" s="1"/>
  <c r="H133" i="40" s="1"/>
  <c r="H20" i="38"/>
  <c r="J20" i="38" s="1"/>
  <c r="H19" i="38"/>
  <c r="J19" i="38" s="1"/>
  <c r="H18" i="38"/>
  <c r="J18" i="38" s="1"/>
  <c r="H16" i="38"/>
  <c r="J16" i="38" s="1"/>
  <c r="H15" i="38"/>
  <c r="J15" i="38" s="1"/>
  <c r="H14" i="38"/>
  <c r="J14" i="38" s="1"/>
  <c r="H13" i="38"/>
  <c r="J13" i="38" s="1"/>
  <c r="H11" i="38"/>
  <c r="J11" i="38" s="1"/>
  <c r="H10" i="38"/>
  <c r="J10" i="38" s="1"/>
  <c r="H8" i="38"/>
  <c r="J8" i="38" s="1"/>
  <c r="H7" i="38"/>
  <c r="J7" i="38" s="1"/>
  <c r="J21" i="38" l="1"/>
  <c r="J22" i="38" s="1"/>
  <c r="J26" i="38" s="1"/>
  <c r="H72" i="40" s="1"/>
  <c r="E29" i="35" l="1"/>
  <c r="E28" i="35"/>
  <c r="E27" i="35"/>
  <c r="E26" i="35"/>
  <c r="E36" i="35"/>
  <c r="B3" i="36"/>
  <c r="E21" i="36"/>
  <c r="E23" i="36"/>
  <c r="E18" i="36"/>
  <c r="E10" i="36" s="1"/>
  <c r="E11" i="36" s="1"/>
  <c r="E17" i="36" l="1"/>
  <c r="E13" i="36"/>
  <c r="E25" i="36"/>
  <c r="E15" i="36"/>
  <c r="C3" i="35" l="1"/>
  <c r="E20" i="35"/>
  <c r="E33" i="35"/>
  <c r="E17" i="35"/>
  <c r="E16" i="35"/>
  <c r="E37" i="35"/>
  <c r="E35" i="35"/>
  <c r="E34" i="35"/>
  <c r="E32" i="35"/>
  <c r="E31" i="35"/>
  <c r="E30" i="35"/>
  <c r="E25" i="35"/>
  <c r="E24" i="35"/>
  <c r="E21" i="35"/>
  <c r="E19" i="35"/>
  <c r="E18" i="35"/>
  <c r="E12" i="35"/>
  <c r="G12" i="35" l="1"/>
  <c r="F12" i="35"/>
  <c r="G16" i="35"/>
  <c r="F16" i="35"/>
  <c r="G17" i="35"/>
  <c r="F17" i="35"/>
  <c r="E13" i="35" l="1"/>
  <c r="G13" i="35" s="1"/>
  <c r="E15" i="35"/>
  <c r="E14" i="35"/>
  <c r="G14" i="35" l="1"/>
  <c r="F14" i="35"/>
  <c r="F15" i="35"/>
  <c r="G15" i="35"/>
  <c r="F13" i="35"/>
  <c r="AI64" i="34" l="1"/>
  <c r="AI70" i="34"/>
  <c r="AI69" i="34"/>
  <c r="AI67" i="34"/>
  <c r="AI66" i="34"/>
  <c r="AI65" i="34"/>
  <c r="AP65" i="34" s="1"/>
  <c r="H64" i="34"/>
  <c r="J64" i="34"/>
  <c r="K64" i="34"/>
  <c r="M64" i="34"/>
  <c r="O64" i="34"/>
  <c r="V64" i="34"/>
  <c r="AG70" i="34"/>
  <c r="AG69" i="34"/>
  <c r="AG67" i="34"/>
  <c r="AG66" i="34"/>
  <c r="AF74" i="34"/>
  <c r="AE70" i="34"/>
  <c r="AE69" i="34"/>
  <c r="AE66" i="34"/>
  <c r="AE67" i="34"/>
  <c r="AA78" i="34"/>
  <c r="F78" i="34"/>
  <c r="AE78" i="34" s="1"/>
  <c r="AF8" i="34"/>
  <c r="AH8" i="34" s="1"/>
  <c r="AE8" i="34"/>
  <c r="AG8" i="34" s="1"/>
  <c r="AI8" i="34" s="1"/>
  <c r="AD8" i="34"/>
  <c r="AC66" i="34"/>
  <c r="AC67" i="34"/>
  <c r="AC69" i="34"/>
  <c r="AC70" i="34"/>
  <c r="AA69" i="34"/>
  <c r="AC8" i="34"/>
  <c r="W64" i="34" l="1"/>
  <c r="X64" i="34" s="1"/>
  <c r="Y64" i="34" s="1"/>
  <c r="AA64" i="34" s="1"/>
  <c r="AC64" i="34" s="1"/>
  <c r="AE64" i="34" s="1"/>
  <c r="AG64" i="34" s="1"/>
  <c r="AP64" i="34"/>
  <c r="AB80" i="34"/>
  <c r="AB8" i="34"/>
  <c r="AA70" i="34"/>
  <c r="Y69" i="34"/>
  <c r="AA66" i="34"/>
  <c r="AA67" i="34"/>
  <c r="AA80" i="34"/>
  <c r="Z80" i="34"/>
  <c r="AA79" i="34"/>
  <c r="AA25" i="34"/>
  <c r="AA23" i="34" s="1"/>
  <c r="AA8" i="34"/>
  <c r="Z25" i="34" l="1"/>
  <c r="Z23" i="34" s="1"/>
  <c r="Y8" i="34"/>
  <c r="Y11" i="34"/>
  <c r="Y12" i="34"/>
  <c r="Y13" i="34"/>
  <c r="Y66" i="34"/>
  <c r="Y67" i="34"/>
  <c r="Y70" i="34"/>
  <c r="X11" i="34"/>
  <c r="X12" i="34"/>
  <c r="X13" i="34"/>
  <c r="X66" i="34"/>
  <c r="X67" i="34"/>
  <c r="X69" i="34"/>
  <c r="X70" i="34"/>
  <c r="X8" i="34"/>
  <c r="Z8" i="34" s="1"/>
  <c r="W76" i="34"/>
  <c r="W75" i="34"/>
  <c r="X75" i="34" s="1"/>
  <c r="W74" i="34"/>
  <c r="W73" i="34"/>
  <c r="W12" i="34"/>
  <c r="W13" i="34"/>
  <c r="W11" i="34"/>
  <c r="W68" i="34"/>
  <c r="AP68" i="34" s="1"/>
  <c r="W69" i="34"/>
  <c r="W70" i="34"/>
  <c r="W67" i="34"/>
  <c r="W71" i="34"/>
  <c r="AP71" i="34" s="1"/>
  <c r="W66" i="34"/>
  <c r="W8" i="34"/>
  <c r="G8" i="34"/>
  <c r="AJ8" i="34" s="1"/>
  <c r="AP8" i="34" s="1"/>
  <c r="I117" i="40" s="1"/>
  <c r="V70" i="34"/>
  <c r="V69" i="34"/>
  <c r="V67" i="34"/>
  <c r="V66" i="34"/>
  <c r="H70" i="34"/>
  <c r="J70" i="34"/>
  <c r="M70" i="34"/>
  <c r="O70" i="34"/>
  <c r="O69" i="34"/>
  <c r="M69" i="34"/>
  <c r="J69" i="34"/>
  <c r="H69" i="34"/>
  <c r="O67" i="34"/>
  <c r="O66" i="34"/>
  <c r="M67" i="34"/>
  <c r="M66" i="34"/>
  <c r="K67" i="34"/>
  <c r="K66" i="34"/>
  <c r="J67" i="34"/>
  <c r="J66" i="34"/>
  <c r="H67" i="34"/>
  <c r="H66" i="34"/>
  <c r="T8" i="34"/>
  <c r="U8" i="34"/>
  <c r="V8" i="34"/>
  <c r="H8" i="34"/>
  <c r="I8" i="34"/>
  <c r="J8" i="34"/>
  <c r="K8" i="34"/>
  <c r="L8" i="34"/>
  <c r="M8" i="34"/>
  <c r="N8" i="34"/>
  <c r="O8" i="34"/>
  <c r="P8" i="34"/>
  <c r="Q8" i="34"/>
  <c r="AP69" i="34" l="1"/>
  <c r="AP67" i="34"/>
  <c r="D22" i="35" s="1"/>
  <c r="E22" i="35" s="1"/>
  <c r="AP66" i="34"/>
  <c r="D23" i="35" s="1"/>
  <c r="E23" i="35" s="1"/>
  <c r="AP70" i="34"/>
  <c r="F8" i="34"/>
  <c r="AK8" i="34" s="1"/>
  <c r="H122" i="40" l="1"/>
  <c r="H120" i="40"/>
  <c r="N117" i="40" s="1"/>
  <c r="P117" i="40" s="1"/>
  <c r="H121" i="40"/>
  <c r="H169" i="40"/>
  <c r="H170" i="40"/>
  <c r="H172" i="40"/>
  <c r="H174" i="40"/>
  <c r="H171" i="40"/>
  <c r="H173" i="40"/>
  <c r="AN8" i="34" l="1"/>
  <c r="AQ8" i="34" s="1"/>
  <c r="I120" i="40" s="1"/>
</calcChain>
</file>

<file path=xl/sharedStrings.xml><?xml version="1.0" encoding="utf-8"?>
<sst xmlns="http://schemas.openxmlformats.org/spreadsheetml/2006/main" count="27742" uniqueCount="2877">
  <si>
    <t>DIVERSOS</t>
  </si>
  <si>
    <t>ENDEREÇO:</t>
  </si>
  <si>
    <t>BDI:</t>
  </si>
  <si>
    <t>UND</t>
  </si>
  <si>
    <t>TOTAL</t>
  </si>
  <si>
    <t>%</t>
  </si>
  <si>
    <t>Un</t>
  </si>
  <si>
    <t>BDI</t>
  </si>
  <si>
    <t>SERVIÇOS PRELIMINARES</t>
  </si>
  <si>
    <t>IMPLANTAÇÃO DA OBRA</t>
  </si>
  <si>
    <t>CUSTOS ADMINISTRATIVOS</t>
  </si>
  <si>
    <t>-</t>
  </si>
  <si>
    <t>GEOTEXTIL - BIDIM RT-16 OU EQUIVALENTE</t>
  </si>
  <si>
    <t>m2</t>
  </si>
  <si>
    <t>M2</t>
  </si>
  <si>
    <t>M</t>
  </si>
  <si>
    <t>BLOCOS</t>
  </si>
  <si>
    <t>BALDRAME</t>
  </si>
  <si>
    <t>FUNDAÇÕES - (OPÇÃO E) EST CONCRETO - TIJOLO CERAMICO / ALVENARIA BLOCO ESTRUTURAL (BLOCO + ESTACA 5,00m)</t>
  </si>
  <si>
    <t>ESTACAS PROF=5,0M</t>
  </si>
  <si>
    <t>SINAPI</t>
  </si>
  <si>
    <t>M3</t>
  </si>
  <si>
    <t>ESTRUTURA CONCRETO ARMADO CONVENCIONAL - (OPÇÃO B)</t>
  </si>
  <si>
    <t>TRANSPORTES</t>
  </si>
  <si>
    <t>INST.ELÉT./TELEFÔNICA/CABEAMENTO ESTRUTURADO</t>
  </si>
  <si>
    <t>INSTALAÇÕES ELÉTRICAS</t>
  </si>
  <si>
    <t>UN.</t>
  </si>
  <si>
    <t>ENTRADA/ALIMENTAÇÃO</t>
  </si>
  <si>
    <t>INSTALAÇÕES TELEFÔNICAS</t>
  </si>
  <si>
    <t>INSTALAÇÕES HIDRÁULICAS - ÁGUA FRIA</t>
  </si>
  <si>
    <t>METAIS</t>
  </si>
  <si>
    <t>VÁLVULA EM METAL CROMADO 1.1/2" X 1.1/2" PARA TANQUE OU LAVATÓRIO, COM OU SEM LADRÃO - FORNECIMENTO E INSTALAÇÃO. AF_12/2013</t>
  </si>
  <si>
    <t>GRANITO / MÁRMORE SINTÉTICO</t>
  </si>
  <si>
    <t>LOUÇAS / ACESSÓRIOS</t>
  </si>
  <si>
    <t>INSTALAÇÃO DE GÁS</t>
  </si>
  <si>
    <t>m</t>
  </si>
  <si>
    <t>IMPERMEABILIZAÇÃO</t>
  </si>
  <si>
    <t>un</t>
  </si>
  <si>
    <t>REVESTIMENTO DE PAREDES</t>
  </si>
  <si>
    <t>REVESTIMENTO INTERNO</t>
  </si>
  <si>
    <t>REVESTIMENTO EXTERNO</t>
  </si>
  <si>
    <t>FORROS</t>
  </si>
  <si>
    <t>REVESTIMENTO DE PISO</t>
  </si>
  <si>
    <t>PINTURA INTERNA</t>
  </si>
  <si>
    <t>PINTURA EXTERNA</t>
  </si>
  <si>
    <t>X</t>
  </si>
  <si>
    <t>QUANT.</t>
  </si>
  <si>
    <t>0008</t>
  </si>
  <si>
    <t>AJUDANTE</t>
  </si>
  <si>
    <t>0011</t>
  </si>
  <si>
    <t>ENCANADOR</t>
  </si>
  <si>
    <t>KG</t>
  </si>
  <si>
    <t>0004</t>
  </si>
  <si>
    <t>PEDREIRO</t>
  </si>
  <si>
    <t>SERVENTE</t>
  </si>
  <si>
    <t>DESCRIÇÃO</t>
  </si>
  <si>
    <t>PREPARO COM BETONEIRA E TRANSPORTE MANUAL DE CONCRETO FCK=25 MPA</t>
  </si>
  <si>
    <t>0005</t>
  </si>
  <si>
    <t>0001</t>
  </si>
  <si>
    <t>ENGENHEIRO</t>
  </si>
  <si>
    <t>LAJE CASA GÁS</t>
  </si>
  <si>
    <t>GOINFRA</t>
  </si>
  <si>
    <t>m²</t>
  </si>
  <si>
    <t>CAIXA DE CORREIO</t>
  </si>
  <si>
    <t>GOVERNO DO ESTADO DE GOIÁS</t>
  </si>
  <si>
    <t>AGENCIA GOIANA DE HABITAÇÃO - AGEHAB</t>
  </si>
  <si>
    <t>ORÇ.:</t>
  </si>
  <si>
    <t>TIPOS DE OBRAS CONTEMPLADOS</t>
  </si>
  <si>
    <t>1.3. 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</si>
  <si>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DEMONSTRATIVO BDI</t>
  </si>
  <si>
    <t>Identificação</t>
  </si>
  <si>
    <t>AC</t>
  </si>
  <si>
    <t>Administração Central</t>
  </si>
  <si>
    <t>S e G</t>
  </si>
  <si>
    <t>Seguro e Garantia</t>
  </si>
  <si>
    <t>R</t>
  </si>
  <si>
    <t>Risco</t>
  </si>
  <si>
    <t>DF</t>
  </si>
  <si>
    <t>Despesas Financeiras</t>
  </si>
  <si>
    <t>L</t>
  </si>
  <si>
    <t>Lucro</t>
  </si>
  <si>
    <t>I *</t>
  </si>
  <si>
    <t>Tributos *</t>
  </si>
  <si>
    <t>Verificação:</t>
  </si>
  <si>
    <r>
      <t xml:space="preserve">← </t>
    </r>
    <r>
      <rPr>
        <b/>
        <sz val="10"/>
        <rFont val="Calibri"/>
        <family val="2"/>
        <charset val="1"/>
      </rPr>
      <t xml:space="preserve"> limite 19,60% a 24,23% (sem desoneração)</t>
    </r>
  </si>
  <si>
    <t>* Em geral, os tributos ( I ) aplicáveis são PIS (0,65%), COFINS (3%) e ISS (variável, conforme</t>
  </si>
  <si>
    <t>Município, de 2 a 5% e, em alguns casos, isento).</t>
  </si>
  <si>
    <t>TRIBUTOS</t>
  </si>
  <si>
    <t>PIS</t>
  </si>
  <si>
    <t>COFINS</t>
  </si>
  <si>
    <t>Cont. Previd.</t>
  </si>
  <si>
    <t>(Contribuição Previdenciária sobre a receita bruta, no caso de desoneração na folha)</t>
  </si>
  <si>
    <t>ISS</t>
  </si>
  <si>
    <t>Total</t>
  </si>
  <si>
    <t>← (limitado a 5,00%)</t>
  </si>
  <si>
    <t>FÓRMULA</t>
  </si>
  <si>
    <r>
      <t xml:space="preserve">BDI calculado pela expressão:
</t>
    </r>
    <r>
      <rPr>
        <b/>
        <sz val="10"/>
        <rFont val="Calibri"/>
        <family val="2"/>
        <charset val="1"/>
      </rPr>
      <t>BDI = { [ (1+AC/100+S/100+R/100+G/100) x (1+DF/100) x (1+L/100) / (1-I/100)] -1} x 100</t>
    </r>
  </si>
  <si>
    <t>Item</t>
  </si>
  <si>
    <t xml:space="preserve">SEM DESONERAÇÃO </t>
  </si>
  <si>
    <r>
      <t>←</t>
    </r>
    <r>
      <rPr>
        <b/>
        <sz val="13"/>
        <color rgb="FFFF0000"/>
        <rFont val="Calibri"/>
        <family val="2"/>
        <charset val="1"/>
      </rPr>
      <t xml:space="preserve"> BDI A SER ADOTADO (Sem desoneração)</t>
    </r>
  </si>
  <si>
    <r>
      <t xml:space="preserve">Cálculo do BDI - Sem desoneração sobre a folha de pagamento
</t>
    </r>
    <r>
      <rPr>
        <sz val="12"/>
        <rFont val="Calibri"/>
        <family val="2"/>
        <charset val="1"/>
      </rPr>
      <t>Fórmula e parâmetros estabelecidos pelo Acórdão 2622/2013-TCU-Plenário</t>
    </r>
  </si>
  <si>
    <t>PLANILHA ORÇAMENTÁRIA</t>
  </si>
  <si>
    <t>01</t>
  </si>
  <si>
    <t>PLANTIO DE GRAMA</t>
  </si>
  <si>
    <t>02</t>
  </si>
  <si>
    <t>03</t>
  </si>
  <si>
    <t>CONTRA PISO</t>
  </si>
  <si>
    <t xml:space="preserve">PISO - CERAMICO </t>
  </si>
  <si>
    <t>REVESTIMENTO CERAMICO</t>
  </si>
  <si>
    <t>04</t>
  </si>
  <si>
    <t>05</t>
  </si>
  <si>
    <t>06</t>
  </si>
  <si>
    <t>07</t>
  </si>
  <si>
    <t>FORRO PVC C/ ESTRUTURA METALON</t>
  </si>
  <si>
    <t>PEITORIL</t>
  </si>
  <si>
    <t xml:space="preserve">PINTURA - INTERNA </t>
  </si>
  <si>
    <t>PINTURA - EXTERNA</t>
  </si>
  <si>
    <t xml:space="preserve">INSTALAÇÕES ELÉTRICAS </t>
  </si>
  <si>
    <t>INSTALAÇÕES HIDRO-SANITÁRIAS - ESGOTO</t>
  </si>
  <si>
    <t xml:space="preserve">ACESSORIOS - BALCAO EM GRANITO </t>
  </si>
  <si>
    <t>ESQUADRIAS MADEIRA - PORTAS</t>
  </si>
  <si>
    <t>ESQUADRIAS METÁLICAS - JANELAS</t>
  </si>
  <si>
    <t>ESQUADRIAS METÁLICAS - PORTAS AÇO</t>
  </si>
  <si>
    <t>ESQUADRIAS METÁLICAS - PORTAS VENEZIANA</t>
  </si>
  <si>
    <t xml:space="preserve">HIDRÔMETRO </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</si>
  <si>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</si>
  <si>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</si>
  <si>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</si>
  <si>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</si>
  <si>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</si>
  <si>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</si>
  <si>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</si>
  <si>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</si>
  <si>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</si>
  <si>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</si>
  <si>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</si>
  <si>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</si>
  <si>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</si>
  <si>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</si>
  <si>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</si>
  <si>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</si>
  <si>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</si>
  <si>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</si>
  <si>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</si>
  <si>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</si>
  <si>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</si>
  <si>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</si>
  <si>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</si>
  <si>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</si>
  <si>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</si>
  <si>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</si>
  <si>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</si>
  <si>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</si>
  <si>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ITEM</t>
  </si>
  <si>
    <t xml:space="preserve">PLANILHA DE LEVANTAMENTO DE SERVIÇOS  </t>
  </si>
  <si>
    <t>LOTES:</t>
  </si>
  <si>
    <t>COBERTURA - RUFO</t>
  </si>
  <si>
    <t>OK</t>
  </si>
  <si>
    <t>Serviços não executados</t>
  </si>
  <si>
    <t>PADRAO MONOFASICO, 10 MM2 H=5 METROS</t>
  </si>
  <si>
    <t xml:space="preserve">SERVIÇOS EXECUTADOS </t>
  </si>
  <si>
    <t>OBS.:</t>
  </si>
  <si>
    <t>PADRAO MONOFASICO, 10 MM2 H=7 METROS</t>
  </si>
  <si>
    <t>LIMPEZA EXTERNA DA CASA (m2)</t>
  </si>
  <si>
    <t>PLANTIO DE ÁRVORE</t>
  </si>
  <si>
    <t>RUA TRS2</t>
  </si>
  <si>
    <t>RUA 07</t>
  </si>
  <si>
    <t>RUA TRS3</t>
  </si>
  <si>
    <t>RUA TRS4</t>
  </si>
  <si>
    <t>MATRINCHÃ</t>
  </si>
  <si>
    <t>Quadra 03</t>
  </si>
  <si>
    <t>Quadra 06</t>
  </si>
  <si>
    <t>Quadra 05</t>
  </si>
  <si>
    <t>Quadra 04</t>
  </si>
  <si>
    <t>ok</t>
  </si>
  <si>
    <t>x</t>
  </si>
  <si>
    <t>FUNDAÇÕES - VIGA BALDRAMES E ESTACAS</t>
  </si>
  <si>
    <t>DESCRIÇÃO SERVIÇO.</t>
  </si>
  <si>
    <t>CONCRETO</t>
  </si>
  <si>
    <t>ARMAÇÃO</t>
  </si>
  <si>
    <t>04.1</t>
  </si>
  <si>
    <t>04.2</t>
  </si>
  <si>
    <t>04.3</t>
  </si>
  <si>
    <t>FORMAS</t>
  </si>
  <si>
    <t>05.1</t>
  </si>
  <si>
    <t>05.2</t>
  </si>
  <si>
    <t>05.3</t>
  </si>
  <si>
    <t xml:space="preserve">PIA COZINHA </t>
  </si>
  <si>
    <t>LAVATORIO</t>
  </si>
  <si>
    <t>BACIA SANITARIA</t>
  </si>
  <si>
    <t>COBERTURA - ESTRUTURA METALICA</t>
  </si>
  <si>
    <t>COBERTURA - TELHAS CERAMICAS</t>
  </si>
  <si>
    <t xml:space="preserve">CALÇADA GARAGEM </t>
  </si>
  <si>
    <t>ABRIGO DE GÁS</t>
  </si>
  <si>
    <t>Execução de Verga na Janela do banheiro</t>
  </si>
  <si>
    <t>Execução de Contra Verga na Janela do banheiro</t>
  </si>
  <si>
    <t>Execução de Contra Vergas nas Janelas (Dormitórios / Cozinha / Sala de Estar)</t>
  </si>
  <si>
    <t xml:space="preserve">Serviços executados </t>
  </si>
  <si>
    <t>LAJE WC E HALL CIRCULAÇÃO DE QUARTOS/WC</t>
  </si>
  <si>
    <t>7</t>
  </si>
  <si>
    <t>06.1</t>
  </si>
  <si>
    <t>06.2</t>
  </si>
  <si>
    <t>06.3</t>
  </si>
  <si>
    <t xml:space="preserve"> - Os pilares e vigas do projeto tem espessura de 14cm. Foi execultado na espessura de 11,5cm. O setor de projeto vai fazer um detalhe de reforço para ser incluso na planilha de preço.</t>
  </si>
  <si>
    <t xml:space="preserve"> -  Os locais onde pilares e vigas, que estiverem somente com armação, serão considerados como não execultados.</t>
  </si>
  <si>
    <t>9</t>
  </si>
  <si>
    <t>8</t>
  </si>
  <si>
    <t>MURO DE ARRIMO</t>
  </si>
  <si>
    <t>35.1</t>
  </si>
  <si>
    <t>35.2</t>
  </si>
  <si>
    <t>35.3</t>
  </si>
  <si>
    <t>35.4</t>
  </si>
  <si>
    <t>35.5</t>
  </si>
  <si>
    <t>35.6</t>
  </si>
  <si>
    <t>35.7</t>
  </si>
  <si>
    <t xml:space="preserve">DESCRIÇÃO DOS SERVIÇOS </t>
  </si>
  <si>
    <t>Demolição de Concreto Armado - Pilares (M³)</t>
  </si>
  <si>
    <t>REBOCO / CHAPISCO</t>
  </si>
  <si>
    <t>Demolição de Vergas da Porta e Janela Entrada da Sala (m³).</t>
  </si>
  <si>
    <t>Demolição de Alvenaria Bloco Ceramico - (m²).</t>
  </si>
  <si>
    <t xml:space="preserve"> -  A patamarização foi implantada em todas as unidades habitacionais, porém as vigas baldrames foram execultadas acima do terreno, sendo necessário aterrar para condições de acessibilidade. Topografia deve verificar os alinhamentos e níveis da patamarização.</t>
  </si>
  <si>
    <t>Demolição de Alvenaria Bloco Ceramico casa Germinada- (m²).</t>
  </si>
  <si>
    <t>35.8</t>
  </si>
  <si>
    <r>
      <t xml:space="preserve">VIGAS DE FORRO NIVEL 3,00 m - </t>
    </r>
    <r>
      <rPr>
        <b/>
        <sz val="10"/>
        <color rgb="FFFF0000"/>
        <rFont val="Calibri"/>
        <family val="2"/>
      </rPr>
      <t>EXECUTADAS COM ESP. 11.5CM - FAZER REFORÇO ESTRUTURAL</t>
    </r>
  </si>
  <si>
    <r>
      <t xml:space="preserve">VIGAS DO BARRILETE NIVEL 3,50 m - </t>
    </r>
    <r>
      <rPr>
        <b/>
        <sz val="10"/>
        <color rgb="FFFF0000"/>
        <rFont val="Calibri"/>
        <family val="2"/>
      </rPr>
      <t>EXECUTADAS COM ESP. 11.5CM - FAZER REFORÇO ESTRUTURAL</t>
    </r>
  </si>
  <si>
    <r>
      <t>VIGA RERSPALDO NIVEL 5,10 m -</t>
    </r>
    <r>
      <rPr>
        <b/>
        <sz val="10"/>
        <color rgb="FFFF0000"/>
        <rFont val="Calibri"/>
        <family val="2"/>
      </rPr>
      <t xml:space="preserve"> EXECUTADAS COM ESP. 11.5CM - FAZER REFORÇO ESTRUTURAL</t>
    </r>
  </si>
  <si>
    <r>
      <t xml:space="preserve">PILARES NIVEL BALDRAME AO FORRO - </t>
    </r>
    <r>
      <rPr>
        <b/>
        <sz val="10"/>
        <color rgb="FFFF0000"/>
        <rFont val="Calibri"/>
        <family val="2"/>
      </rPr>
      <t>EXECUTADOS COM ESP. 11.5CM - FAZER REFORÇO ESTRUTURAL</t>
    </r>
  </si>
  <si>
    <r>
      <t xml:space="preserve">PILARES NIVEL  FORRO AO BARRILETE - </t>
    </r>
    <r>
      <rPr>
        <b/>
        <sz val="10"/>
        <color rgb="FFFF0000"/>
        <rFont val="Calibri"/>
        <family val="2"/>
      </rPr>
      <t>EXECUTADOS COM ESP. 11.5CM - FAZER REFORÇO ESTRUTURAL</t>
    </r>
  </si>
  <si>
    <r>
      <t xml:space="preserve">PILARES NIVEL BARRILETE AO RESPALDO - </t>
    </r>
    <r>
      <rPr>
        <b/>
        <sz val="10"/>
        <color rgb="FFFF0000"/>
        <rFont val="Calibri"/>
        <family val="2"/>
      </rPr>
      <t>EXECUTADOS COM ESP. 11.5CM - FAZER REFORÇO ESTRUTURAL</t>
    </r>
  </si>
  <si>
    <r>
      <t xml:space="preserve">ALVENARIA ARMADA SEM FUNDAÇÃO M² </t>
    </r>
    <r>
      <rPr>
        <b/>
        <sz val="10"/>
        <color rgb="FFFF0000"/>
        <rFont val="Calibri"/>
        <family val="2"/>
      </rPr>
      <t>- FALTA EXECULTAR</t>
    </r>
  </si>
  <si>
    <r>
      <t xml:space="preserve">ALVENARIA ARMADA COM FUNDAÇÃO M² </t>
    </r>
    <r>
      <rPr>
        <b/>
        <sz val="10"/>
        <color rgb="FFFF0000"/>
        <rFont val="Calibri"/>
        <family val="2"/>
      </rPr>
      <t xml:space="preserve">- FALTA EXECULTAR </t>
    </r>
  </si>
  <si>
    <r>
      <t xml:space="preserve">REBOCO M² </t>
    </r>
    <r>
      <rPr>
        <b/>
        <sz val="10"/>
        <color rgb="FFFF0000"/>
        <rFont val="Calibri"/>
        <family val="2"/>
      </rPr>
      <t>- FALTA EXECULTAR</t>
    </r>
  </si>
  <si>
    <r>
      <t xml:space="preserve">IMPERMEABILIZAÇÃO </t>
    </r>
    <r>
      <rPr>
        <b/>
        <sz val="10"/>
        <color rgb="FFFF0000"/>
        <rFont val="Calibri"/>
        <family val="2"/>
      </rPr>
      <t>- FALTA EXECULTAR</t>
    </r>
  </si>
  <si>
    <r>
      <t xml:space="preserve">DRENAGEM PAD 100 MM /  TUBO PVC 100 MM </t>
    </r>
    <r>
      <rPr>
        <b/>
        <sz val="10"/>
        <color rgb="FFFF0000"/>
        <rFont val="Calibri"/>
        <family val="2"/>
      </rPr>
      <t>- FALTA EXECULTAR</t>
    </r>
  </si>
  <si>
    <r>
      <t xml:space="preserve">ESCAVAÇÃO </t>
    </r>
    <r>
      <rPr>
        <b/>
        <sz val="10"/>
        <color rgb="FFFF0000"/>
        <rFont val="Calibri"/>
        <family val="2"/>
      </rPr>
      <t xml:space="preserve"> - FALTA EXECULTAR</t>
    </r>
  </si>
  <si>
    <r>
      <t xml:space="preserve">ATERRO COMPACTADO </t>
    </r>
    <r>
      <rPr>
        <b/>
        <sz val="10"/>
        <color rgb="FFFF0000"/>
        <rFont val="Calibri"/>
        <family val="2"/>
      </rPr>
      <t>- FALTA EXECULTAR</t>
    </r>
  </si>
  <si>
    <r>
      <t>CAIXA DE PASSAGEM GRELHA METALICA</t>
    </r>
    <r>
      <rPr>
        <b/>
        <sz val="10"/>
        <color rgb="FFFF0000"/>
        <rFont val="Calibri"/>
        <family val="2"/>
      </rPr>
      <t xml:space="preserve"> - FALTA EXECULTAR</t>
    </r>
  </si>
  <si>
    <r>
      <t xml:space="preserve">Execução de Vergas nas Janelas (Dormitórios / Cozinha / Sala de Estar) </t>
    </r>
    <r>
      <rPr>
        <b/>
        <sz val="10"/>
        <color rgb="FFFF0000"/>
        <rFont val="Calibri"/>
        <family val="2"/>
      </rPr>
      <t>- Falta a verga da Porta e Janela Entrada da Sala casa 25.</t>
    </r>
  </si>
  <si>
    <t xml:space="preserve"> -  Barracão de Obra, falta execultar refeitório, banhiero de funcionário e pintura interna e externa = 225m²</t>
  </si>
  <si>
    <t>PADRÃO</t>
  </si>
  <si>
    <t>PCD</t>
  </si>
  <si>
    <t>QTDE</t>
  </si>
  <si>
    <t>PLANILHA DE LEVANTAMENTO DE QUANTITATIVOS - PATAMARIZAÇÃO</t>
  </si>
  <si>
    <t xml:space="preserve">OBRA: </t>
  </si>
  <si>
    <t>FOLHA:</t>
  </si>
  <si>
    <t>1/1</t>
  </si>
  <si>
    <t xml:space="preserve">LOCAL: </t>
  </si>
  <si>
    <t>DATA:</t>
  </si>
  <si>
    <t>PAVIMENTO:</t>
  </si>
  <si>
    <t>CORTE:</t>
  </si>
  <si>
    <t>ATERRO:</t>
  </si>
  <si>
    <t>U.H.:</t>
  </si>
  <si>
    <t>QUANT./U.H.</t>
  </si>
  <si>
    <t xml:space="preserve">ESCAVAÇÃO MECÂNICA (MAIOR VOLUME ENTRE O ATERRO "EMPOLADO" OU CORTE) (M3) </t>
  </si>
  <si>
    <t>GEOTEXTIL</t>
  </si>
  <si>
    <t xml:space="preserve">CARGA MECÂNICA (DIFERENÇA ENTRE A ESCAVAÇÃO E O TRANSPORTE COM LÂMINA) (M3) </t>
  </si>
  <si>
    <t xml:space="preserve">INDENIZAÇÃO DE JAZIDA (DIFERENÇA ENTRE O ATERRO "EMPOLADO" E O CORTE) (M3) </t>
  </si>
  <si>
    <t>TRANSPORTE COM LÂMINA ATÉ 100,00M (MENOR VOLUME ENTRE ATERRO "EMPOLADO" OU CORTE) (M3)</t>
  </si>
  <si>
    <t>COMPACTAÇÃO COM CONTROLE LABORATÓRIO (VOLUME DE ATERRO)</t>
  </si>
  <si>
    <t xml:space="preserve">ESPALHAMENTO MECÂNICO  (M2) </t>
  </si>
  <si>
    <t>MURO DE ARRIMO - ATÉ 1,20M - DENTRO DA PROJEÇÃO DA UH - ESTACA DE 3,00M</t>
  </si>
  <si>
    <t>IMPERMEABILIZAÇÃO MURO ARRIMO (M2) (UM LADO)</t>
  </si>
  <si>
    <t>REBOCO MURO ARRIMO (M2) (DOIS LADOS)</t>
  </si>
  <si>
    <t>GUARDA-CORPO DE BLOCO DE CONCRETO H=1,20M (M2)</t>
  </si>
  <si>
    <t>CERCA EM MADEIRA COM ARAME FARPADO - PARA ITENS DIVERSOS (M)</t>
  </si>
  <si>
    <t>CAIXA DE AREIA COM GRELHA METÁLICA (UN) - 40X40CM (MEDIDAS INTERNAS)</t>
  </si>
  <si>
    <t>TUBO PVC Ø 100MM (M)</t>
  </si>
  <si>
    <t>REATERRO COM APILOAMENTO</t>
  </si>
  <si>
    <t>LASTRO DE BRITA</t>
  </si>
  <si>
    <t>ÁREA DE IMPLANTAÇÃO (LIMPEZA TERRENO)</t>
  </si>
  <si>
    <t>MODELO ADOT.:</t>
  </si>
  <si>
    <t>2. ADOTADOS OS CRITÉRIOS DE NORMAS PARA ORÇAMENTO DE OBRAS CIVIS - GOINFRA</t>
  </si>
  <si>
    <t>5. CONSIDERANDO OS PROJETOS PADRÕES PARA MURO DE ARRIMO, QUANDO FOR ATÉ 1,20M DE ALTURA UTILIZA-SE O PROJETO PADRÃO AGEHAB, MAIOR QUE 1,20M DE ALTURA UTILIZA-SE O PROJETO PADRÃO AGEHAB DE 3,00M</t>
  </si>
  <si>
    <t>6. QUANTITATIVOS CONFORME PROJETOS</t>
  </si>
  <si>
    <t>Matrinchã - Retomada - 31UH</t>
  </si>
  <si>
    <t>Mov. Terra</t>
  </si>
  <si>
    <t>PLANTIO GRAMA (TALUDE) M2</t>
  </si>
  <si>
    <t>PLANTIO GRAMA (RECUO FRONTAL) - PARA ITEM DIVERSOS (M2)</t>
  </si>
  <si>
    <t>Rua 07 - Residencial Teresinha Rosa de Sousa</t>
  </si>
  <si>
    <t>Levantamento</t>
  </si>
  <si>
    <t>Soma</t>
  </si>
  <si>
    <t>Saldo</t>
  </si>
  <si>
    <t>ALVENARIA BLOCO CERÂMICO ( m² ) (Executado)</t>
  </si>
  <si>
    <t>2.</t>
  </si>
  <si>
    <t/>
  </si>
  <si>
    <t>PASSEIO PÚBLICO</t>
  </si>
  <si>
    <t>2.1.</t>
  </si>
  <si>
    <t>2.1.1</t>
  </si>
  <si>
    <t>COMPOSICAO</t>
  </si>
  <si>
    <t>020703</t>
  </si>
  <si>
    <t>LOCAÇÃO DE PRAÇA, QUADRA, IMPLANTAÇÃO, UTILIZANDO CAVALETE, INCLUSO PIQUETE COM TESTEMUNHA</t>
  </si>
  <si>
    <t>2.1.2</t>
  </si>
  <si>
    <t>020202</t>
  </si>
  <si>
    <t>RASPAGEM E LIMPEZA MANUAL DO TERRENO</t>
  </si>
  <si>
    <t>2.2.</t>
  </si>
  <si>
    <t>2.2.1</t>
  </si>
  <si>
    <t>030105</t>
  </si>
  <si>
    <t>TRANSPORTE DE ENTULHO EM CAÇAMBA ESTACIONÁRIA  INCLUSO A CARGA MANUAL</t>
  </si>
  <si>
    <t>m3</t>
  </si>
  <si>
    <t>2.3.</t>
  </si>
  <si>
    <t>SERVIÇO EM TERRA</t>
  </si>
  <si>
    <t>2.3.1</t>
  </si>
  <si>
    <t>041140</t>
  </si>
  <si>
    <t>REGULARIZAÇÃO DO TERRENO SEM APILOAMENTO COM TRANSPORTE MANUAL DA TERRA ESCAVADA</t>
  </si>
  <si>
    <t>2.4.</t>
  </si>
  <si>
    <t>2.4.1</t>
  </si>
  <si>
    <t>220050</t>
  </si>
  <si>
    <t>LASTRO DE CONCRETO REGULARIZADO SEM IMPERMEAB. 1:3:6 ESP= 5CM (BASE)</t>
  </si>
  <si>
    <t>2.4.2</t>
  </si>
  <si>
    <t>221126</t>
  </si>
  <si>
    <t>PISO DE LADRILHO HIDRÁULICO COLORIDO MODELO TÁTIL ( ALERTA OU DIRECIONAL) SEM LASTRO</t>
  </si>
  <si>
    <t>2.4.3</t>
  </si>
  <si>
    <t>220102</t>
  </si>
  <si>
    <t>PISO CONCRETO DESEMPENADO ESPESSURA = 5 CM  1:2,5:3,5</t>
  </si>
  <si>
    <t>2.5.</t>
  </si>
  <si>
    <t>2.5.1</t>
  </si>
  <si>
    <t>270205</t>
  </si>
  <si>
    <t>GRADE PROTEÇÃO 50X50CM EM CAIBRO COM H=1,70M E RIPAS ESPAÇADAS EM 17CM - PARA MUDA DE ÁRVORE</t>
  </si>
  <si>
    <t>2.5.2</t>
  </si>
  <si>
    <t>2.5.3</t>
  </si>
  <si>
    <t>270212</t>
  </si>
  <si>
    <t>ABERTURA DE CAVA 80X80X80CM C/ ADUBAÇÃO E PLANTIO DE ARBUSTO, ÁRVORE OU PALMEIRA C/ H=0,70 A 2,00M - EXCLUSO O CUSTO DE AQUISIÇÃO DA MUDA</t>
  </si>
  <si>
    <t>2.5.4</t>
  </si>
  <si>
    <t>INSUMO</t>
  </si>
  <si>
    <t>358</t>
  </si>
  <si>
    <t xml:space="preserve">MUDA DE ARVORE ORNAMENTAL, OITI/AROEIRA SALSA/ANGICO/IPE/JACARANDA OU EQUIVALENTE  DA REGIAO, H= *1* M                                                                                                                                                                                                                                                                                                                                                                                                    </t>
  </si>
  <si>
    <t>2.5.5</t>
  </si>
  <si>
    <t>270501</t>
  </si>
  <si>
    <t>LIMPEZA FINAL DE OBRA - (OBRAS CIVIS)</t>
  </si>
  <si>
    <t>2.5.6</t>
  </si>
  <si>
    <t>271711</t>
  </si>
  <si>
    <t>MEIO FIO PD. GOINFRA EM CONC. PRÉ MOLD. RETO/CURVO (9v12X25X100CM), C/ SARJETA ( 13X10v12CM)FC28=20MPA COM ARGAM.(1CI:3ARMLC) P/ARREMATE DO REJUNT. - INCLUSO ESCAV./APILOAM./REATERRO E CONC.FC28= 10MPA P/ ASSENTAM. E CHUMBAMENTO</t>
  </si>
  <si>
    <t>Referência</t>
  </si>
  <si>
    <t>Tipo</t>
  </si>
  <si>
    <t>Código</t>
  </si>
  <si>
    <t>Descrição</t>
  </si>
  <si>
    <t>Unid.</t>
  </si>
  <si>
    <t>Quantidade</t>
  </si>
  <si>
    <t>PLANTIO GRAMA BATATAIS PLACA C/ M.O. IRRG. ADUBO, TER.VEG.(OC) A&lt;11.000M²</t>
  </si>
  <si>
    <t>PLANILHA DE LEVANTAMENTO DE QUANTITATIVOS - PASSEIO PÚBLICO</t>
  </si>
  <si>
    <t>PASSEIO PROJEÇÃO EM CONC. DESEMPEN. 5CM 1:2,5:3,5 (INCLUSO ESPELHO DE 30CM/ ESCAVAÇÃO/REATERRO/APILOAMENTO/ATERRO INTERNO)</t>
  </si>
  <si>
    <t>PISO CONCRETO DESEMPENADO - PARA ITENS DIVERSOS (M2) (RAMPA)</t>
  </si>
  <si>
    <t>TUBO FLEXÍVEL CORRUGADO PARA DRENAGEM DIAMETRO 100 MM</t>
  </si>
  <si>
    <t>COMPOSIÇÃO</t>
  </si>
  <si>
    <t>REFERÊNCIA</t>
  </si>
  <si>
    <t>SE003</t>
  </si>
  <si>
    <t>AGEHAB</t>
  </si>
  <si>
    <t>MURO DE ARRIMO - ATÉ 1,20M FORA DA PROJEÇÃO DA UH - ESTACA DE 2,00M</t>
  </si>
  <si>
    <t>MURO DE ARRIMO - ACIMA DE 1,20M - FORA DA PROJ. DA CASA - PADRÃO AGEHAB 3,00M - ESTACA DE 3,00M</t>
  </si>
  <si>
    <t>1. CONFORME PROJETO DE PATAMARIZAÇÃO (59101551) E DRENAGEM (59124474)</t>
  </si>
  <si>
    <t>4. PARA ESTIMATIVA DO SERVIÇO DE TRANSPORTE, ADOTOU-SE A DISTÂNCIA DE 6KM CONFORME DESPACHO DA FISCALIZAÇÃO (59006861)</t>
  </si>
  <si>
    <t>MEMÓRIA DE CÁLCULO - TRANSPORTE DE BLOCOS - REFERENTE AO ITEM ''MURO DE ARRIMO/ DRENAGEM''</t>
  </si>
  <si>
    <t>ÚNICOS DADOS DE ENTRADA PELO ORÇAMENTISTA</t>
  </si>
  <si>
    <t>Unid p/ 1m²</t>
  </si>
  <si>
    <t>Quant.  m² total</t>
  </si>
  <si>
    <t>Quant. Total de blocos</t>
  </si>
  <si>
    <t>Peso (kg)</t>
  </si>
  <si>
    <t>Peso total</t>
  </si>
  <si>
    <t>Quantidade para 1 m² de muro de arrimo</t>
  </si>
  <si>
    <t>AGE 61137</t>
  </si>
  <si>
    <t xml:space="preserve">MURO DE ARRIMO PADRÃO AGEHAB, EM CANALETA DE CONCRETO, ESP. 14CM, SEM REVESTIMENTO, ALTURA ATÉ 3,00M, INCLUSO FUNDAÇÃO  (ESTACA DE 3,0M) - Obs.: CUSTO TOTAL DO SERVIÇO POR M2   </t>
  </si>
  <si>
    <t>BLOCO CONCRETO ESTRUTURAL 14X19X39CM, FBK = 4,5MPA (NBR 6136)</t>
  </si>
  <si>
    <t>MEIO BLOCO CONCRETO ESTRUTURAL 14X19X19 CM FBK = 4,5MPA (NBR 6136)</t>
  </si>
  <si>
    <t>AGE 61129</t>
  </si>
  <si>
    <t>MURO DE ARRIMO, EM CANALETA DE CONCRETO, ESP. 14CM, SEM REVESTIMENTO, ALTURA ATÉ 1,20M, INCLUSO FUNDAÇÃO (FORA DA PROJEÇÃO DA CASA)</t>
  </si>
  <si>
    <t>MEIA CANALETA DE CONCRETO ESTRUTURAL 14X19X19 CM, FBK = 4,5MPA (NBR 6136)</t>
  </si>
  <si>
    <t>CANALETA CONCRETO ESTRUTURAL 14X19X39 CM, FBK = 4,5MPA (NBR 6136)</t>
  </si>
  <si>
    <t>AGE 61131</t>
  </si>
  <si>
    <t>MURO DE ARRIMO PADRÃO AGEHAB, EM CANALETA DE CONCRETO, ESP. 14CM, SEM REVESTIMENTO, ALTURA ATÉ 1,20M, INCLUSO FUNDAÇÃO  (ESTACA DE 3,0M) - OPÇÃO ALVENARIA ESTRUTURAL OU CONCRETO ARMADO + RADIER (LATERAL DA CASA)MURO DE ARRIMO, EM CANALETA DE CONCRETO, ESP. 14CM, SEM REVESTIMENTO, ALTURA ATÉ 1,20M, INCLUSO FUNDAÇÃO (FORA DA PROJEÇÃO DA CASA)</t>
  </si>
  <si>
    <t>MEIO BLOCO DE CONCRETO ESTRUTURAL 14X19X14 CM, FBK = 4,5 MPA (NBR 6136)</t>
  </si>
  <si>
    <t>AGE 61149</t>
  </si>
  <si>
    <t>GUARDA CORPO EM ALVENARIA DE BLOCO DE CONCRETO ESTRUTURAL 14x19x39 (ESPESSURA DE 14CM), ALTURA DE 1,20M, SOBRE MURO DE ARRIMO</t>
  </si>
  <si>
    <t>Peso total (kg)</t>
  </si>
  <si>
    <t>Peso total (T)</t>
  </si>
  <si>
    <t>DISTÂNCIA FORNECIDA PELA GERÊNCIA DE OBRAS E FISCALIZAÇÃO ATÉ O PRÓXIMO GRANDE CENTRO URBANO</t>
  </si>
  <si>
    <t>Total de TKM</t>
  </si>
  <si>
    <t>MEMÓRIA DE CÁLCULO - TRANSPORTE DE AÇO - REFERENTE AO ITEM ''MURO DE ARRIMO/ DRENAGEM''</t>
  </si>
  <si>
    <t>Peso Total (KG)</t>
  </si>
  <si>
    <t>AÇO CA-50 10,0 MM (3/8'')</t>
  </si>
  <si>
    <t>AÇO CA-50 8,0 MM (5/16'')</t>
  </si>
  <si>
    <t>AÇO CA-60 B 5,0 MM</t>
  </si>
  <si>
    <t>PLANTIO GRAMA BATATAIS PLACA C/ M.O. IRRIG.ADUBO,TER.VEG.(OC) A&lt;11.000M2</t>
  </si>
  <si>
    <t>270207</t>
  </si>
  <si>
    <t>1.5.6</t>
  </si>
  <si>
    <t>TRANSPORTE COM LÂMINA ATE 100 M - (OBRAS CIVIS)</t>
  </si>
  <si>
    <t>041010</t>
  </si>
  <si>
    <t>1.5.5</t>
  </si>
  <si>
    <t>m3km</t>
  </si>
  <si>
    <t>TRANSPORTE DE MATERIAL ESCAVADO M3.KM</t>
  </si>
  <si>
    <t>041006</t>
  </si>
  <si>
    <t>1.5.4</t>
  </si>
  <si>
    <t>m³</t>
  </si>
  <si>
    <t>INDENIZAÇÃO DE JAZIDA</t>
  </si>
  <si>
    <t>1.5.3</t>
  </si>
  <si>
    <t>CARGA MECANIZADA</t>
  </si>
  <si>
    <t>041005</t>
  </si>
  <si>
    <t>1.5.2</t>
  </si>
  <si>
    <t>ESCAVACAO MECANICA</t>
  </si>
  <si>
    <t>041004</t>
  </si>
  <si>
    <t>1.5.1</t>
  </si>
  <si>
    <t>4ª ETAPA - RETENÇÃO DA TERRAPLANAGEM</t>
  </si>
  <si>
    <t>1.5.</t>
  </si>
  <si>
    <t>1.4.4.3.5</t>
  </si>
  <si>
    <t>PLANTIO GRAMA BATATAIS PLACA C/ M.O. IRRIG.P/CAMPO FUTEBOL (ADUBO/ROLO/ETC) (OC) A&lt;11.000M2</t>
  </si>
  <si>
    <t>270105</t>
  </si>
  <si>
    <t>1.4.4.3.4</t>
  </si>
  <si>
    <t>PLACA DE INAUGURAÇÃO AÇO ESCOVADO 60 X 120 CM</t>
  </si>
  <si>
    <t>270804</t>
  </si>
  <si>
    <t>1.4.4.3.3</t>
  </si>
  <si>
    <t>OBELISCO PARA PLACA DE INAUGURAÇÃO - PADRÃO GOINFRA</t>
  </si>
  <si>
    <t>270811</t>
  </si>
  <si>
    <t>1.4.4.3.2</t>
  </si>
  <si>
    <t>DESMOBILIZAÇÃO DO CANTEIRO DE OBRAS - INCLUSIVE CARGA E DESCARGA E A HORA IMPRODUTIVA DO CAMINHÃO - ( EXCLUSO O TRANSPORTE )</t>
  </si>
  <si>
    <t>030116</t>
  </si>
  <si>
    <t>1.4.4.3.1</t>
  </si>
  <si>
    <t>SERVIÇOS FINAIS</t>
  </si>
  <si>
    <t>1.4.4.3.</t>
  </si>
  <si>
    <t>1.4.4.2.2.5</t>
  </si>
  <si>
    <t>PLANTIO DE MUDA DE ÁRVORE ORNAMENTAL, COM ALTURA ATÉ A 1,00M - REF.: 98510/SINAPI</t>
  </si>
  <si>
    <t>AGE270023</t>
  </si>
  <si>
    <t>1.4.4.2.2.4</t>
  </si>
  <si>
    <t>PLACA DE ENDEREÇO (20X30)CM</t>
  </si>
  <si>
    <t>AGE270020</t>
  </si>
  <si>
    <t>1.4.4.2.2.3</t>
  </si>
  <si>
    <t>AGE270021</t>
  </si>
  <si>
    <t>1.4.4.2.2.2</t>
  </si>
  <si>
    <t>LASTRO DE BRITA (OBRAS CIVIS)</t>
  </si>
  <si>
    <t>051027</t>
  </si>
  <si>
    <t>1.4.4.2.2.1</t>
  </si>
  <si>
    <t>CASA PCD</t>
  </si>
  <si>
    <t>1.4.4.2.2.</t>
  </si>
  <si>
    <t>1.4.4.2.1.5</t>
  </si>
  <si>
    <t>1.4.4.2.1.4</t>
  </si>
  <si>
    <t>1.4.4.2.1.3</t>
  </si>
  <si>
    <t>1.4.4.2.1.2</t>
  </si>
  <si>
    <t>1.4.4.2.1.1</t>
  </si>
  <si>
    <t>CASA PADRÃO</t>
  </si>
  <si>
    <t>1.4.4.2.1.</t>
  </si>
  <si>
    <t>1.4.4.2.</t>
  </si>
  <si>
    <t>PINTURA ESMALTE ALQUIDICO ESTRUTURA METALICA 2 DEMAOS</t>
  </si>
  <si>
    <t>261609</t>
  </si>
  <si>
    <t>1.4.4.1.2.4.1</t>
  </si>
  <si>
    <t>PINTURA ESTRUTURA METÁLICA - COBERTURA</t>
  </si>
  <si>
    <t>1.4.4.1.2.4.</t>
  </si>
  <si>
    <t>1.4.4.1.2.3.1</t>
  </si>
  <si>
    <t>1.4.4.1.2.3.</t>
  </si>
  <si>
    <t>PINTURA LATEX ACRILICA 3 DEMAOS C/SELADOR</t>
  </si>
  <si>
    <t>260909</t>
  </si>
  <si>
    <t>1.4.4.1.2.2.1</t>
  </si>
  <si>
    <t>1.4.4.1.2.2.</t>
  </si>
  <si>
    <t>1.4.4.1.2.1.1</t>
  </si>
  <si>
    <t>1.4.4.1.2.1.</t>
  </si>
  <si>
    <t>1.4.4.1.2.</t>
  </si>
  <si>
    <t>1.4.4.1.1.4.1</t>
  </si>
  <si>
    <t>1.4.4.1.1.4.</t>
  </si>
  <si>
    <t>1.4.4.1.1.3.1</t>
  </si>
  <si>
    <t>1.4.4.1.1.3.</t>
  </si>
  <si>
    <t>1.4.4.1.1.2.1</t>
  </si>
  <si>
    <t>1.4.4.1.1.2.</t>
  </si>
  <si>
    <t>1.4.4.1.1.1.1</t>
  </si>
  <si>
    <t>1.4.4.1.1.1.</t>
  </si>
  <si>
    <t>1.4.4.1.1.</t>
  </si>
  <si>
    <t>PINTURAS</t>
  </si>
  <si>
    <t>1.4.4.1.</t>
  </si>
  <si>
    <t>ETAPA 3D - PINTURAS</t>
  </si>
  <si>
    <t>1.4.4.</t>
  </si>
  <si>
    <t xml:space="preserve">BANCO ARTICULADO PARA BANHO, EM ACO INOX POLIDO, 70 X 45 CM - REF.: 230174-230176/GOINFRA - 100875/SINAPI                                                                                                                                                                                             </t>
  </si>
  <si>
    <t>AGE230004</t>
  </si>
  <si>
    <t>1.4.3.6.2.8</t>
  </si>
  <si>
    <t>BARRA DE APOIO EM AÇO INOX - 80 CM</t>
  </si>
  <si>
    <t>230176</t>
  </si>
  <si>
    <t>1.4.3.6.2.7</t>
  </si>
  <si>
    <t>BARRA DE APOIO EM AÇO INOX - 70 CM - REF.: 230174 - 230176/GOINFRA - 100867/SINAPI</t>
  </si>
  <si>
    <t>AGE230001</t>
  </si>
  <si>
    <t>1.4.3.6.2.6</t>
  </si>
  <si>
    <t>BARRA DE APOIO RETA EM AÇO INOX POLIDO, COMPRIMENTO 60 CM, FIXADA NA PAREDE - FORNECIMENTO E INSTALAÇÃO AF_01/2020 - REF.: 100866/SINAPI</t>
  </si>
  <si>
    <t>AGE230007</t>
  </si>
  <si>
    <t>1.4.3.6.2.5</t>
  </si>
  <si>
    <t>BARRA DE APOIO EM AÇO INOX - 40 CM</t>
  </si>
  <si>
    <t>230174</t>
  </si>
  <si>
    <t>1.4.3.6.2.4</t>
  </si>
  <si>
    <t>TORNEIRA DE JARDIM COM BICO PARA MANGUEIRA DIÂMETRO DE 1/2" E 3/4"</t>
  </si>
  <si>
    <t>080811</t>
  </si>
  <si>
    <t>1.4.3.6.2.3</t>
  </si>
  <si>
    <t>TORNEIRA ESFÉRICA PARA MÁQUINA DE LAVAR ROUPA, ACABAMENTO CROMADO, 1/4 DE VOLTA
REF.: 80810/GOINFRA</t>
  </si>
  <si>
    <t>AGE80002</t>
  </si>
  <si>
    <t>1.4.3.6.2.2</t>
  </si>
  <si>
    <t>TORNEIRA DE MESA PARA LAVATÓRIO, PIA E TANQUE, BICA ALTA, COM ALAVANCA (ACESSÍVEL), ACABAMENTO CROMADO, 1/4 DE VOLTA                                                                                                                                                                                                                                             
REF.: 80570/GOINFRA</t>
  </si>
  <si>
    <t>AGE80003</t>
  </si>
  <si>
    <t>1.4.3.6.2.1</t>
  </si>
  <si>
    <t>1.4.3.6.2.</t>
  </si>
  <si>
    <t>1.4.3.6.1.4</t>
  </si>
  <si>
    <t>TORNEIRA DE PAREDE PARA TANQUE COM AREJADOR DIÂMETRO DE 1/2" E 3/4"</t>
  </si>
  <si>
    <t>080810</t>
  </si>
  <si>
    <t>1.4.3.6.1.3</t>
  </si>
  <si>
    <t>TORNEIRA DE MESA PARA PIA DIÂMETRO DE 1/2" - BICA MÓVEL</t>
  </si>
  <si>
    <t>080656</t>
  </si>
  <si>
    <t>1.4.3.6.1.2</t>
  </si>
  <si>
    <t>TORNEIRA DE MESA PARA LAVATÓRIO DIÂMETRO DE 1/2"</t>
  </si>
  <si>
    <t>080570</t>
  </si>
  <si>
    <t>1.4.3.6.1.1</t>
  </si>
  <si>
    <t>1.4.3.6.1.</t>
  </si>
  <si>
    <t>1.4.3.6.</t>
  </si>
  <si>
    <t>cj</t>
  </si>
  <si>
    <t>CONJUNTO DE FIXACAO P/VASO SANITARIO (PAR)</t>
  </si>
  <si>
    <t>080520</t>
  </si>
  <si>
    <t>1.4.3.5.2.15</t>
  </si>
  <si>
    <t>SIFAO PARA LAVATORIO PVC DIAM.1"X1.1/2"</t>
  </si>
  <si>
    <t>080561</t>
  </si>
  <si>
    <t>1.4.3.5.2.14</t>
  </si>
  <si>
    <t>SIFAO PARA PIA 1.1/2" X 2" PVC</t>
  </si>
  <si>
    <t>080671</t>
  </si>
  <si>
    <t>1.4.3.5.2.13</t>
  </si>
  <si>
    <t>SIFAO FLEXIVEL UNIVERSAL (SANFONADO) EM PVC PARA LAVATORIO</t>
  </si>
  <si>
    <t>080562</t>
  </si>
  <si>
    <t>1.4.3.5.2.12</t>
  </si>
  <si>
    <t>VÁLVULA EM PLÁSTICO 1" PARA PIA, TANQUE OU LAVATÓRIO, COM OU SEM LADRÃO - FORNECIMENTO E INSTALAÇÃO. AF_01/2020 REF: 86879 /SINAPI</t>
  </si>
  <si>
    <t>AGE80024</t>
  </si>
  <si>
    <t>1.4.3.5.2.11</t>
  </si>
  <si>
    <t>VÁLVULA EM METAL CROMADO 1.1/2"" x 1.1/2"" PARA TANQUE OU LAVATÓRIO, COM OU SEM LADRÃO - REF.: 86877/SINAPI</t>
  </si>
  <si>
    <t>AGE80027</t>
  </si>
  <si>
    <t>1.4.3.5.2.10</t>
  </si>
  <si>
    <t>LIGAÇÃO FLEXÍVEL PVC DIAM.1/2" (ENGATE)</t>
  </si>
  <si>
    <t>080556</t>
  </si>
  <si>
    <t>1.4.3.5.2.9</t>
  </si>
  <si>
    <t>LIGAÇÃO FLEXÍVEL METÁLICA DIAM.1/2"(ENGATE)</t>
  </si>
  <si>
    <t>080555</t>
  </si>
  <si>
    <t>1.4.3.5.2.8</t>
  </si>
  <si>
    <t>CHUVEIRO ELÉTRICO EM PVC COM BRAÇO METÁLICO</t>
  </si>
  <si>
    <t>080721</t>
  </si>
  <si>
    <t>1.4.3.5.2.7</t>
  </si>
  <si>
    <t>PORTA TOALHA HASTE LONGA EM METAL/ACABAMENTO CROMADO</t>
  </si>
  <si>
    <t>080732</t>
  </si>
  <si>
    <t>1.4.3.5.2.6</t>
  </si>
  <si>
    <t>SABONETEIRA EM METAL / ACABAMENTO CROMADO</t>
  </si>
  <si>
    <t>080741</t>
  </si>
  <si>
    <t>1.4.3.5.2.5</t>
  </si>
  <si>
    <t>PORTA PAPEL HIGIÊNICO EM METAL/ACABAMENTO CROMADO</t>
  </si>
  <si>
    <t>080532</t>
  </si>
  <si>
    <t>1.4.3.5.2.4</t>
  </si>
  <si>
    <t>ASSENTO EM POLIPROPILENO COM SISTEMA DE FECHAMENTO SUAVE PARA VASO SANITÁRIO</t>
  </si>
  <si>
    <t>080526</t>
  </si>
  <si>
    <t>1.4.3.5.2.3</t>
  </si>
  <si>
    <t>CUBA OVAL DE LOUÇA DE EMBUTIR COM DIMENSÕES 39x30x13 cm
REF.: 80590/GOINFRA</t>
  </si>
  <si>
    <t>AGE80012</t>
  </si>
  <si>
    <t>1.4.3.5.2.2</t>
  </si>
  <si>
    <t>VASO SANITÁRIO PARA PcD SEM ABERTURA FRONTAL (1ª LINHA)</t>
  </si>
  <si>
    <t>1.4.3.5.2.1</t>
  </si>
  <si>
    <t>1.4.3.5.2.</t>
  </si>
  <si>
    <t>1.4.3.5.1.16</t>
  </si>
  <si>
    <t>1.4.3.5.1.15</t>
  </si>
  <si>
    <t>1.4.3.5.1.14</t>
  </si>
  <si>
    <t>1.4.3.5.1.13</t>
  </si>
  <si>
    <t>1.4.3.5.1.12</t>
  </si>
  <si>
    <t>1.4.3.5.1.11</t>
  </si>
  <si>
    <t>1.4.3.5.1.10</t>
  </si>
  <si>
    <t>1.4.3.5.1.9</t>
  </si>
  <si>
    <t>1.4.3.5.1.8</t>
  </si>
  <si>
    <t>1.4.3.5.1.7</t>
  </si>
  <si>
    <t>1.4.3.5.1.6</t>
  </si>
  <si>
    <t>1.4.3.5.1.5</t>
  </si>
  <si>
    <t>1.4.3.5.1.4</t>
  </si>
  <si>
    <t>PAR</t>
  </si>
  <si>
    <t>FIXACAO P/LAVATORIO (PAR)</t>
  </si>
  <si>
    <t>080550</t>
  </si>
  <si>
    <t>1.4.3.5.1.3</t>
  </si>
  <si>
    <t>LAVATÓRIO MÉDIO SEM COLUNA</t>
  </si>
  <si>
    <t>080542</t>
  </si>
  <si>
    <t>1.4.3.5.1.2</t>
  </si>
  <si>
    <t>VASO SANITÁRIO COM CAIXA ACOPLADA COM DUPLO ACIONAMENTO (1ª LINHA) - COMPLETO EXCLUSO O ASSENTO</t>
  </si>
  <si>
    <t>080504</t>
  </si>
  <si>
    <t>1.4.3.5.1.1</t>
  </si>
  <si>
    <t>1.4.3.5.1.</t>
  </si>
  <si>
    <t>1.4.3.5.</t>
  </si>
  <si>
    <t>PIA MÁRMORE/GRANITO SINTÉTICO 1,20X0,54 M</t>
  </si>
  <si>
    <t>080651</t>
  </si>
  <si>
    <t>1.4.3.4.2.5</t>
  </si>
  <si>
    <t>TANQUE MARMORE/GRANITO SINTÉTICO  / 1 BATEDOR</t>
  </si>
  <si>
    <t>080803</t>
  </si>
  <si>
    <t>1.4.3.4.2.4</t>
  </si>
  <si>
    <t>BANCADA DE GRANITO C/ ESPELHO</t>
  </si>
  <si>
    <t>271608</t>
  </si>
  <si>
    <t>1.4.3.4.2.3</t>
  </si>
  <si>
    <t>SUPORTE PARA BANCADA EM FERRO "T" 1/8" X 1 1/4"</t>
  </si>
  <si>
    <t>271605</t>
  </si>
  <si>
    <t>1.4.3.4.2.2</t>
  </si>
  <si>
    <t>ELEMENTO VAZADO TIPO COBOGÓ EM CONCRETO NATURAL, TIPO TACO CHINÊS, 39x39x8 cm
REF.: 100501/GOINFRA</t>
  </si>
  <si>
    <t>AGE100021</t>
  </si>
  <si>
    <t>1.4.3.4.2.1</t>
  </si>
  <si>
    <t>1.4.3.4.2.</t>
  </si>
  <si>
    <t>1.4.3.4.1.4</t>
  </si>
  <si>
    <t>1.4.3.4.1.3</t>
  </si>
  <si>
    <t>1.4.3.4.1.2</t>
  </si>
  <si>
    <t>1.4.3.4.1.1</t>
  </si>
  <si>
    <t>1.4.3.4.1.</t>
  </si>
  <si>
    <t>1.4.3.4.</t>
  </si>
  <si>
    <t xml:space="preserve">TUBO, PEX, MULTICAMADA, DN 16MM, INSTALADO EM RAMAL INTERNO DE INSTALAÇÕES DE GÁS - FORNECIMENTO E INSTALAÇÃO - REF.: 100803/SINAPI   </t>
  </si>
  <si>
    <t>AGE91001</t>
  </si>
  <si>
    <t>1.4.3.3.2.3</t>
  </si>
  <si>
    <t>COTOVELO EM BRONZE/LATÃO DN 15MMX1/2"", 90 GRAUS, SEM ANEL DE SOLDA, BOLSAXROSCA, INSTALADO EM RAMAL DE DISTRIBUIÇÃO - REF.: 93075/SINAPI</t>
  </si>
  <si>
    <t>AGE91015</t>
  </si>
  <si>
    <t>1.4.3.3.2.2</t>
  </si>
  <si>
    <t>AGE61110</t>
  </si>
  <si>
    <t>1.4.3.3.2.1</t>
  </si>
  <si>
    <t>1.4.3.3.2.</t>
  </si>
  <si>
    <t>1.4.3.3.1.3</t>
  </si>
  <si>
    <t>1.4.3.3.1.2</t>
  </si>
  <si>
    <t>1.4.3.3.1.1</t>
  </si>
  <si>
    <t>1.4.3.3.1.</t>
  </si>
  <si>
    <t>1.4.3.3.</t>
  </si>
  <si>
    <t>TUBO SOLDAVEL PVC MARROM DIAM. 25 MM</t>
  </si>
  <si>
    <t>081003</t>
  </si>
  <si>
    <t>1.4.3.2.2.1.15</t>
  </si>
  <si>
    <t>ADAPTADOR SOLDÁVEL COM FLANGES LIVRES PARA CAIXA D'ÁGUA 32X1"</t>
  </si>
  <si>
    <t>081056</t>
  </si>
  <si>
    <t>1.4.3.2.2.1.14</t>
  </si>
  <si>
    <t>ADAPTADOR PVC SOLDÁVEL LONGO COM FLANGES LIVRES PARA CAIXA D'ÁGUA 50X1.1/2"</t>
  </si>
  <si>
    <t>081058</t>
  </si>
  <si>
    <t>1.4.3.2.2.1.13</t>
  </si>
  <si>
    <t>ADAPTADOR SOLDÁVEL COM FLANGES LIVRES PARA CAIXA D'ÁGUA 25X3/4"</t>
  </si>
  <si>
    <t>081055</t>
  </si>
  <si>
    <t>1.4.3.2.2.1.12</t>
  </si>
  <si>
    <t>CAIXA D'AGUA POLIETILENO 500 LTS. COM TAMPA</t>
  </si>
  <si>
    <t>081860</t>
  </si>
  <si>
    <t>1.4.3.2.2.1.11</t>
  </si>
  <si>
    <t>TORNEIRA BOIA DIAMETRO (3/4") 20 MM</t>
  </si>
  <si>
    <t>081888</t>
  </si>
  <si>
    <t>1.4.3.2.2.1.10</t>
  </si>
  <si>
    <t>REGISTRO DE GAVETA BRUTO DIAMETRO 1.1/2"</t>
  </si>
  <si>
    <t>080905</t>
  </si>
  <si>
    <t>1.4.3.2.2.1.9</t>
  </si>
  <si>
    <t>REGISTRO DE GAVETA BRUTO DIAMETRO 1"</t>
  </si>
  <si>
    <t>080903</t>
  </si>
  <si>
    <t>1.4.3.2.2.1.8</t>
  </si>
  <si>
    <t>REGISTRO DE GAVETA BRUTO DIAMETRO 3/4"</t>
  </si>
  <si>
    <t>080902</t>
  </si>
  <si>
    <t>1.4.3.2.2.1.7</t>
  </si>
  <si>
    <t>TE 90 GRAUS SOLDAVEL DIAMETRO 25 MM</t>
  </si>
  <si>
    <t>081402</t>
  </si>
  <si>
    <t>1.4.3.2.2.1.6</t>
  </si>
  <si>
    <t>1.4.3.2.2.1.5</t>
  </si>
  <si>
    <t>TE 90 GRAUS SOLDAVEL COM ROSCA NA BOLSA CENTRAL 25 X 25 X 3/4"</t>
  </si>
  <si>
    <t>081442</t>
  </si>
  <si>
    <t>1.4.3.2.2.1.4</t>
  </si>
  <si>
    <t>REGISTRO DE ESFERA DIAMETRO 3/4"</t>
  </si>
  <si>
    <t>080976</t>
  </si>
  <si>
    <t>1.4.3.2.2.1.3</t>
  </si>
  <si>
    <t>KIT CAVALETE D=25MM P/HIDRÔMETRO 1,5-3,0-5,0 M3/MURETA/CAIXA</t>
  </si>
  <si>
    <t>081815</t>
  </si>
  <si>
    <t>1.4.3.2.2.1.2</t>
  </si>
  <si>
    <t>HIDROMETRO DIAM.RAMAL = 25 MM VAZAO =1,5  A 3 M3</t>
  </si>
  <si>
    <t>081811</t>
  </si>
  <si>
    <t>1.4.3.2.2.1.1</t>
  </si>
  <si>
    <t>ALIMENTAÇÃO</t>
  </si>
  <si>
    <t>1.4.3.2.2.1.</t>
  </si>
  <si>
    <t>1.4.3.2.2.</t>
  </si>
  <si>
    <t>1.4.3.2.1.1.15</t>
  </si>
  <si>
    <t>1.4.3.2.1.1.14</t>
  </si>
  <si>
    <t>1.4.3.2.1.1.13</t>
  </si>
  <si>
    <t>1.4.3.2.1.1.12</t>
  </si>
  <si>
    <t>1.4.3.2.1.1.11</t>
  </si>
  <si>
    <t>1.4.3.2.1.1.10</t>
  </si>
  <si>
    <t>1.4.3.2.1.1.9</t>
  </si>
  <si>
    <t>1.4.3.2.1.1.8</t>
  </si>
  <si>
    <t>1.4.3.2.1.1.7</t>
  </si>
  <si>
    <t>1.4.3.2.1.1.6</t>
  </si>
  <si>
    <t>1.4.3.2.1.1.5</t>
  </si>
  <si>
    <t>1.4.3.2.1.1.4</t>
  </si>
  <si>
    <t>1.4.3.2.1.1.3</t>
  </si>
  <si>
    <t>1.4.3.2.1.1.2</t>
  </si>
  <si>
    <t>1.4.3.2.1.1.1</t>
  </si>
  <si>
    <t>1.4.3.2.1.1.</t>
  </si>
  <si>
    <t>1.4.3.2.1.</t>
  </si>
  <si>
    <t>INSTALAÇÕES HIDRAULICAS</t>
  </si>
  <si>
    <t>1.4.3.2.</t>
  </si>
  <si>
    <t>TAMPA CEGA PLASTICA RETANGULAR 4"X2"</t>
  </si>
  <si>
    <t>072425</t>
  </si>
  <si>
    <t>1.4.3.1.2.2.1.2</t>
  </si>
  <si>
    <t>TAMPA CEGA PLÁSTICA 4"X2" COM FURO CENTRAL (PARA TV/SOM...)</t>
  </si>
  <si>
    <t>072397</t>
  </si>
  <si>
    <t>1.4.3.1.2.2.1.1</t>
  </si>
  <si>
    <t>ACABAMENTOS</t>
  </si>
  <si>
    <t>1.4.3.1.2.2.1.</t>
  </si>
  <si>
    <t>1.4.3.1.2.2.</t>
  </si>
  <si>
    <t>PULSADOR CAMPAINHA</t>
  </si>
  <si>
    <t>072160</t>
  </si>
  <si>
    <t>1.4.3.1.2.1.2.15</t>
  </si>
  <si>
    <t>CAMPAINHA CIGARRA (1 MÓDULO), 10A/250V, INCLUINDO SUPORTE E PLACA</t>
  </si>
  <si>
    <t>AGE70041</t>
  </si>
  <si>
    <t>1.4.3.1.2.1.2.14</t>
  </si>
  <si>
    <t>INTERRUPTOR SIMPLES (1 SECAO)</t>
  </si>
  <si>
    <t>071440</t>
  </si>
  <si>
    <t>1.4.3.1.2.1.2.13</t>
  </si>
  <si>
    <t>INTERRUPTOR SIMPLES (2 SECOES)</t>
  </si>
  <si>
    <t>071441</t>
  </si>
  <si>
    <t>1.4.3.1.2.1.2.12</t>
  </si>
  <si>
    <t>INTERRUPTOR PARALELO SIMPLES (1 SECAO)</t>
  </si>
  <si>
    <t>071431</t>
  </si>
  <si>
    <t>1.4.3.1.2.1.2.11</t>
  </si>
  <si>
    <t>TOMADA HEXAGONAL 2P + T - 10A - 250V</t>
  </si>
  <si>
    <t>072578</t>
  </si>
  <si>
    <t>TOMADA HEXAGONAL 2P + T - 20A - 250V</t>
  </si>
  <si>
    <t>072585</t>
  </si>
  <si>
    <t>DISJUNTOR MONOPOLAR DE 10 A 32-A</t>
  </si>
  <si>
    <t>071171</t>
  </si>
  <si>
    <t>1.4.3.1.2.1.2.8</t>
  </si>
  <si>
    <t>DISJUNTOR MONOPOLAR DE 35 A 50-A</t>
  </si>
  <si>
    <t>071172</t>
  </si>
  <si>
    <t>1.4.3.1.2.1.2.7</t>
  </si>
  <si>
    <t>INTERRUPTOR DIFERENCIAL RESIDUAL (D.R.) BIPOLAR DE 40A-30mA</t>
  </si>
  <si>
    <t>071451</t>
  </si>
  <si>
    <t>1.4.3.1.2.1.2.6</t>
  </si>
  <si>
    <t>CABO FLEXÍVEL, PVC (70° C), 450/750 V, 2,5 MM2</t>
  </si>
  <si>
    <t>070563</t>
  </si>
  <si>
    <t>1.4.3.1.2.1.2.5</t>
  </si>
  <si>
    <t>CABO FLEXÍVEL, PVC (70° C), 450/750 V, 4 MM2</t>
  </si>
  <si>
    <t>070564</t>
  </si>
  <si>
    <t>1.4.3.1.2.1.2.4</t>
  </si>
  <si>
    <t>CABO FLEXÍVEL, PVC (70° C), 450/750 V, 10 MM2</t>
  </si>
  <si>
    <t>070570</t>
  </si>
  <si>
    <t>1.4.3.1.2.1.2.3</t>
  </si>
  <si>
    <t>INSTALAÇÃO DE ARANDELA TIPO TARTARUGA, DE SOBREPOR, COM 1 LÂMPADA LED DE 9W, BULBO, USO EXTERNO - REF.: 97607/SINAPI</t>
  </si>
  <si>
    <t>AGE70004</t>
  </si>
  <si>
    <t>1.4.3.1.2.1.2.2</t>
  </si>
  <si>
    <t>INSTALAÇÃO DE LUMINÁRIA TIPO PLAFONIER, DE SOBREPOR, COM 1 LÂMPADA LED 13W, BULBO, USO INTERNO - REF.: 071644/GOINFRA</t>
  </si>
  <si>
    <t>AGE70003</t>
  </si>
  <si>
    <t>1.4.3.1.2.1.2.1</t>
  </si>
  <si>
    <t>ACABAMENTOS, FIAÇÃO E LUMINÁRIAS</t>
  </si>
  <si>
    <t>1.4.3.1.2.1.2.</t>
  </si>
  <si>
    <t>ARMACAO SECUNDARIA LEVE 2 ELEMENTOS</t>
  </si>
  <si>
    <t>070231</t>
  </si>
  <si>
    <t>1.4.3.1.2.1.1.8</t>
  </si>
  <si>
    <t>ALÇA PREFORMADA PARA CABO DE ALUMÍNIO DUPLEX 16MM2 - REF.: 070204/GOINFRA</t>
  </si>
  <si>
    <t>AGE71206</t>
  </si>
  <si>
    <t>1.4.3.1.2.1.1.7</t>
  </si>
  <si>
    <t>CABO DE COBRE NU 16 MM2 (6,94 M/KG)</t>
  </si>
  <si>
    <t>070541</t>
  </si>
  <si>
    <t>1.4.3.1.2.1.1.6</t>
  </si>
  <si>
    <t>HASTE REVESTIDA COBRE(COPPERWELD)  5/8" X 2,40 M C/CONECTOR</t>
  </si>
  <si>
    <t>071380</t>
  </si>
  <si>
    <t>1.4.3.1.2.1.1.5</t>
  </si>
  <si>
    <t>CAIXA DE INSPEÇÃO PARA ATERRAMENTO, CIRCULAR, EM POLIETILENO, DIÂMETRO INTERNO = 0,3 M - REF.: 98111/SINAPI</t>
  </si>
  <si>
    <t>AGE70650</t>
  </si>
  <si>
    <t>1.4.3.1.2.1.1.4</t>
  </si>
  <si>
    <t>MASSA EPOXI CAIXA DE 250 G</t>
  </si>
  <si>
    <t>071768</t>
  </si>
  <si>
    <t>1.4.3.1.2.1.1.3</t>
  </si>
  <si>
    <t>QUADRO DE DISTRIBUIÇÃO DE EMBUTIR EM PVC CB 12E - 80A</t>
  </si>
  <si>
    <t>072170</t>
  </si>
  <si>
    <t>1.4.3.1.2.1.1.2</t>
  </si>
  <si>
    <t>071805</t>
  </si>
  <si>
    <t>1.4.3.1.2.1.1.1</t>
  </si>
  <si>
    <t>1.4.3.1.2.1.1.</t>
  </si>
  <si>
    <t>1.4.3.1.2.1.</t>
  </si>
  <si>
    <t>1.4.3.1.2.</t>
  </si>
  <si>
    <t>1.4.3.1.1.2.1.2</t>
  </si>
  <si>
    <t>1.4.3.1.1.2.1.1</t>
  </si>
  <si>
    <t>1.4.3.1.1.2.1.</t>
  </si>
  <si>
    <t>1.4.3.1.1.2.</t>
  </si>
  <si>
    <t>1.4.3.1.1.1.2.15</t>
  </si>
  <si>
    <t>1.4.3.1.1.1.2.14</t>
  </si>
  <si>
    <t>1.4.3.1.1.1.2.13</t>
  </si>
  <si>
    <t>1.4.3.1.1.1.2.12</t>
  </si>
  <si>
    <t>1.4.3.1.1.1.2.11</t>
  </si>
  <si>
    <t>1.4.3.1.1.1.2.10</t>
  </si>
  <si>
    <t>1.4.3.1.1.1.2.9</t>
  </si>
  <si>
    <t>1.4.3.1.1.1.2.8</t>
  </si>
  <si>
    <t>1.4.3.1.1.1.2.7</t>
  </si>
  <si>
    <t>1.4.3.1.1.1.2.6</t>
  </si>
  <si>
    <t>1.4.3.1.1.1.2.5</t>
  </si>
  <si>
    <t>1.4.3.1.1.1.2.4</t>
  </si>
  <si>
    <t>1.4.3.1.1.1.2.3</t>
  </si>
  <si>
    <t>1.4.3.1.1.1.2.2</t>
  </si>
  <si>
    <t>1.4.3.1.1.1.2.1</t>
  </si>
  <si>
    <t>1.4.3.1.1.1.2.</t>
  </si>
  <si>
    <t>1.4.3.1.1.1.1.8</t>
  </si>
  <si>
    <t>1.4.3.1.1.1.1.7</t>
  </si>
  <si>
    <t>1.4.3.1.1.1.1.6</t>
  </si>
  <si>
    <t>1.4.3.1.1.1.1.5</t>
  </si>
  <si>
    <t>1.4.3.1.1.1.1.4</t>
  </si>
  <si>
    <t>1.4.3.1.1.1.1.3</t>
  </si>
  <si>
    <t>1.4.3.1.1.1.1.2</t>
  </si>
  <si>
    <t>1.4.3.1.1.1.1.1</t>
  </si>
  <si>
    <t>1.4.3.1.1.1.1.</t>
  </si>
  <si>
    <t>1.4.3.1.1.1.</t>
  </si>
  <si>
    <t>1.4.3.1.1.</t>
  </si>
  <si>
    <t>1.4.3.1.</t>
  </si>
  <si>
    <t>ETAPA 3C - DISPOSITIVOS, LOUÇAS E METAIS</t>
  </si>
  <si>
    <t>1.4.3.</t>
  </si>
  <si>
    <t>PISO CERÂMICO 60x60 cm, ACABAMENTO ACETINADO, ANTIDERRAPANTE (COFII), COR CINZA MÉDIO, ASSENTADO COM ARGAMASSA COLANTE, INCLUSO CONTRAPISO E REJUNTAMENTO.                                                                                                                                      
REF.: 220309/GOINFRA</t>
  </si>
  <si>
    <t>AGE220001</t>
  </si>
  <si>
    <t>1.4.2.3.2.3</t>
  </si>
  <si>
    <t>RODAPÉ EM CERÂMICA 60x60 cm, ACABAMENTO ACETINADO, ANTIDERRAPANTE (COFII), COR CINZA MÉDIO, H=10CM, ASSENTADO COM ARGAMASSA COLANTE, INCLUSO REJUNTAMENTO.                                                                                                                  
REF.: 220310/GOINFRA</t>
  </si>
  <si>
    <t>AGE220003</t>
  </si>
  <si>
    <t>1.4.2.3.2.2</t>
  </si>
  <si>
    <t>SOLEIRA EM GRANITO IMPERMEABILIZADA COM CONTRAPISO (1CI:3ARML)</t>
  </si>
  <si>
    <t>220920</t>
  </si>
  <si>
    <t>1.4.2.3.2.1</t>
  </si>
  <si>
    <t>1.4.2.3.2.</t>
  </si>
  <si>
    <t>1.4.2.3.1.3</t>
  </si>
  <si>
    <t>1.4.2.3.1.2</t>
  </si>
  <si>
    <t>1.4.2.3.1.1</t>
  </si>
  <si>
    <t>1.4.2.3.1.</t>
  </si>
  <si>
    <t>REVESTIMENTO CERAMICO DE PISO</t>
  </si>
  <si>
    <t>1.4.2.3.</t>
  </si>
  <si>
    <t>FORRO DE PVC COM ESTRUTURA EM METALON PINTADA COM TINTA EPOXI MASTIC DUPLA FUNÇÃO</t>
  </si>
  <si>
    <t>210462</t>
  </si>
  <si>
    <t>1.4.2.2.2.1</t>
  </si>
  <si>
    <t>1.4.2.2.2.</t>
  </si>
  <si>
    <t>1.4.2.2.1.1</t>
  </si>
  <si>
    <t>1.4.2.2.1.</t>
  </si>
  <si>
    <t>1.4.2.2.</t>
  </si>
  <si>
    <t>REVESTIMENTO COM CERÂMICA</t>
  </si>
  <si>
    <t>201302</t>
  </si>
  <si>
    <t>1.4.2.1.2.2</t>
  </si>
  <si>
    <t>1.4.2.1.2.1</t>
  </si>
  <si>
    <t>1.4.2.1.2.</t>
  </si>
  <si>
    <t>1.4.2.1.1.2</t>
  </si>
  <si>
    <t>1.4.2.1.1.1</t>
  </si>
  <si>
    <t>1.4.2.1.1.</t>
  </si>
  <si>
    <t>REVESTIMENTO CERAMICO DE PAREDE</t>
  </si>
  <si>
    <t>1.4.2.1.</t>
  </si>
  <si>
    <t>ETAPA 3B - REVESTIMENTO CERAMICO</t>
  </si>
  <si>
    <t>1.4.2.</t>
  </si>
  <si>
    <t>1.4.1.2.</t>
  </si>
  <si>
    <t>1.4.1.1.5</t>
  </si>
  <si>
    <t>1.4.1.1.4</t>
  </si>
  <si>
    <t>1.4.1.1.3</t>
  </si>
  <si>
    <t>1.4.1.1.2</t>
  </si>
  <si>
    <t>1.4.1.1.1</t>
  </si>
  <si>
    <t>1.4.1.1.</t>
  </si>
  <si>
    <t>ETAPA 3A - ESQUADRIAS METÁLICAS</t>
  </si>
  <si>
    <t>1.4.1.</t>
  </si>
  <si>
    <t>3a ETAPA</t>
  </si>
  <si>
    <t>1.4.</t>
  </si>
  <si>
    <t>1.3.4.8.2.3</t>
  </si>
  <si>
    <t>PASSEIO PROTECAO EM CONC.DESEMPEN.5 CM 1:2,5:3,5 (INCLUSO ESPELHO DE 30CM/ESCAVAÇÃO/REATERRO/APILOAMENTO/ATERRO INTERNO)</t>
  </si>
  <si>
    <t>220100</t>
  </si>
  <si>
    <t>1.3.4.8.2.2</t>
  </si>
  <si>
    <t>1.3.4.8.2.1</t>
  </si>
  <si>
    <t>1.3.4.8.2.</t>
  </si>
  <si>
    <t>1.3.4.8.1.3</t>
  </si>
  <si>
    <t>1.3.4.8.1.2</t>
  </si>
  <si>
    <t>1.3.4.8.1.1</t>
  </si>
  <si>
    <t>1.3.4.8.1.</t>
  </si>
  <si>
    <t>1.3.4.8.</t>
  </si>
  <si>
    <t>CHAPISCO COMUM EM FACHADA</t>
  </si>
  <si>
    <t>200140</t>
  </si>
  <si>
    <t>1.3.4.7.2.2.3</t>
  </si>
  <si>
    <t>REBOCO (1 CALH:4 ARFC+100kgCI/M3)</t>
  </si>
  <si>
    <t>200403</t>
  </si>
  <si>
    <t>1.3.4.7.2.2.2</t>
  </si>
  <si>
    <t>EMBOÇO (1CI:4 ARML)</t>
  </si>
  <si>
    <t>200201</t>
  </si>
  <si>
    <t>1.3.4.7.2.2.1</t>
  </si>
  <si>
    <t>1.3.4.7.2.2.</t>
  </si>
  <si>
    <t>CHAPISCO COMUM</t>
  </si>
  <si>
    <t>200101</t>
  </si>
  <si>
    <t>1.3.4.7.2.1.4</t>
  </si>
  <si>
    <t>1.3.4.7.2.1.3</t>
  </si>
  <si>
    <t>1.3.4.7.2.1.2</t>
  </si>
  <si>
    <t>PEITORIL DE CONCRETO - 8CM - REF.: 101965/SINAPI</t>
  </si>
  <si>
    <t>AGE200002</t>
  </si>
  <si>
    <t>1.3.4.7.2.1.1</t>
  </si>
  <si>
    <t>1.3.4.7.2.1.</t>
  </si>
  <si>
    <t>1.3.4.7.2.</t>
  </si>
  <si>
    <t>1.3.4.7.1.2.3</t>
  </si>
  <si>
    <t>1.3.4.7.1.2.2</t>
  </si>
  <si>
    <t>1.3.4.7.1.2.1</t>
  </si>
  <si>
    <t>1.3.4.7.1.2.</t>
  </si>
  <si>
    <t>1.3.4.7.1.1.4</t>
  </si>
  <si>
    <t>1.3.4.7.1.1.3</t>
  </si>
  <si>
    <t>1.3.4.7.1.1.2</t>
  </si>
  <si>
    <t>1.3.4.7.1.1.1</t>
  </si>
  <si>
    <t>1.3.4.7.1.1.</t>
  </si>
  <si>
    <t>1.3.4.7.1.</t>
  </si>
  <si>
    <t>1.3.4.7.</t>
  </si>
  <si>
    <t>CURVA 90 GRAUS CURTA DIAM. 50 MM (ESGOTO)</t>
  </si>
  <si>
    <t>081731</t>
  </si>
  <si>
    <t>1.3.4.6.2.5</t>
  </si>
  <si>
    <t>TUBO SOLDAVEL PARA ESGOTO DIAMETRO 50 MM</t>
  </si>
  <si>
    <t>082302</t>
  </si>
  <si>
    <t>1.3.4.6.2.4</t>
  </si>
  <si>
    <t>LUVA SIMPLES DIAMETRO 50 MM - (ESGOTO)</t>
  </si>
  <si>
    <t>082002</t>
  </si>
  <si>
    <t>1.3.4.6.2.3</t>
  </si>
  <si>
    <t>TE SANITARIO DIAMETRO 50 X 50 MM (ESGOTO)</t>
  </si>
  <si>
    <t>082230</t>
  </si>
  <si>
    <t>1.3.4.6.2.2</t>
  </si>
  <si>
    <t>TERMINAL DE VENTILACAO DIAMETRO 50 MM (ESGOTO)</t>
  </si>
  <si>
    <t>081885</t>
  </si>
  <si>
    <t>1.3.4.6.2.1</t>
  </si>
  <si>
    <t>1.3.4.6.2.</t>
  </si>
  <si>
    <t>1.3.4.6.1.5</t>
  </si>
  <si>
    <t>1.3.4.6.1.4</t>
  </si>
  <si>
    <t>1.3.4.6.1.3</t>
  </si>
  <si>
    <t>1.3.4.6.1.2</t>
  </si>
  <si>
    <t>1.3.4.6.1.1</t>
  </si>
  <si>
    <t>1.3.4.6.1.</t>
  </si>
  <si>
    <t>VENTILAÇÃO</t>
  </si>
  <si>
    <t>1.3.4.6.</t>
  </si>
  <si>
    <t>JOELHO 45 GRAUS DIAMETRO 40 MM (ESGOTO)</t>
  </si>
  <si>
    <t>081921</t>
  </si>
  <si>
    <t>1.3.4.5.2.16</t>
  </si>
  <si>
    <t>JOELHO 45 GRAUS DIAMETRO 50 MM (ESGOTO)</t>
  </si>
  <si>
    <t>081922</t>
  </si>
  <si>
    <t>1.3.4.5.2.15</t>
  </si>
  <si>
    <t>CURVA 90 GRAUS CURTA DIAM. 40 MM (ESGOTO)</t>
  </si>
  <si>
    <t>081730</t>
  </si>
  <si>
    <t>1.3.4.5.2.14</t>
  </si>
  <si>
    <t>CURVA 90 GRAUS CURTA DIAM. 100 MM (ESGOTO)</t>
  </si>
  <si>
    <t>081733</t>
  </si>
  <si>
    <t>1.3.4.5.2.13</t>
  </si>
  <si>
    <t>JOELHO 90 GRAUS DIAMETRO 50 MM (ESGOTO)</t>
  </si>
  <si>
    <t>081936</t>
  </si>
  <si>
    <t>1.3.4.5.2.12</t>
  </si>
  <si>
    <t>JOELHO 90 GRAUS C/ANEL 40 MM</t>
  </si>
  <si>
    <t>081927</t>
  </si>
  <si>
    <t>1.3.4.5.2.11</t>
  </si>
  <si>
    <t>JUNCAO SIMPLES DIAM. 100 X 50 MM (ESGOTO)</t>
  </si>
  <si>
    <t>081973</t>
  </si>
  <si>
    <t>1.3.4.5.2.10</t>
  </si>
  <si>
    <t>JUNCAO SIMPLES DIAMETRO 50 X 50 MM (ESGOTO)</t>
  </si>
  <si>
    <t>081970</t>
  </si>
  <si>
    <t>1.3.4.5.2.9</t>
  </si>
  <si>
    <t>LUVA SIMPLES DIAMETRO 100 mm - (ESGOTO)</t>
  </si>
  <si>
    <t>082004</t>
  </si>
  <si>
    <t>1.3.4.5.2.8</t>
  </si>
  <si>
    <t>1.3.4.5.2.7</t>
  </si>
  <si>
    <t>LUVA SIMPLES DIAMETRO 40 MM - (ESGOTO)</t>
  </si>
  <si>
    <t>082001</t>
  </si>
  <si>
    <t>1.3.4.5.2.6</t>
  </si>
  <si>
    <t>1.3.4.5.2.5</t>
  </si>
  <si>
    <t>TUBO SOLDAVEL PARA ESGOTO DIAMETRO 75 MM</t>
  </si>
  <si>
    <t>082303</t>
  </si>
  <si>
    <t>1.3.4.5.2.4</t>
  </si>
  <si>
    <t>TUBO SOLDAVEL PARA ESGOTO DIAMETRO 100 MM</t>
  </si>
  <si>
    <t>082304</t>
  </si>
  <si>
    <t>1.3.4.5.2.3</t>
  </si>
  <si>
    <t>1.3.4.5.2.2</t>
  </si>
  <si>
    <t>TUBO SOLDAVEL PARA ESGOTO DIAMETRO 40 MM</t>
  </si>
  <si>
    <t>082301</t>
  </si>
  <si>
    <t>1.3.4.5.2.1</t>
  </si>
  <si>
    <t>1.3.4.5.2.</t>
  </si>
  <si>
    <t>1.3.4.5.1.16</t>
  </si>
  <si>
    <t>1.3.4.5.1.15</t>
  </si>
  <si>
    <t>1.3.4.5.1.14</t>
  </si>
  <si>
    <t>1.3.4.5.1.13</t>
  </si>
  <si>
    <t>1.3.4.5.1.12</t>
  </si>
  <si>
    <t>1.3.4.5.1.11</t>
  </si>
  <si>
    <t>1.3.4.5.1.10</t>
  </si>
  <si>
    <t>1.3.4.5.1.9</t>
  </si>
  <si>
    <t>1.3.4.5.1.8</t>
  </si>
  <si>
    <t>1.3.4.5.1.7</t>
  </si>
  <si>
    <t>1.3.4.5.1.6</t>
  </si>
  <si>
    <t>1.3.4.5.1.5</t>
  </si>
  <si>
    <t>1.3.4.5.1.4</t>
  </si>
  <si>
    <t>1.3.4.5.1.3</t>
  </si>
  <si>
    <t>1.3.4.5.1.2</t>
  </si>
  <si>
    <t>1.3.4.5.1.1</t>
  </si>
  <si>
    <t>1.3.4.5.1.</t>
  </si>
  <si>
    <t>ESGOTO EMBUTIDO NA PAREDE</t>
  </si>
  <si>
    <t>1.3.4.5.</t>
  </si>
  <si>
    <t>TUBO SOLDAVEL PVC MARROM DIAM. 50 MM</t>
  </si>
  <si>
    <t>081006</t>
  </si>
  <si>
    <t>1.3.4.4.2.22</t>
  </si>
  <si>
    <t>TUBO SOLDAVEL PVC MARROM DIAM. 32 MM</t>
  </si>
  <si>
    <t>081004</t>
  </si>
  <si>
    <t>1.3.4.4.2.21</t>
  </si>
  <si>
    <t>1.3.4.4.2.20</t>
  </si>
  <si>
    <t>LUVA DE REDUÇÃO SOLDÁVEL COM BUCHA LATAO 25X1/2"</t>
  </si>
  <si>
    <t>081145</t>
  </si>
  <si>
    <t>1.3.4.4.2.19</t>
  </si>
  <si>
    <t>JOELHO 90 GRAUS SOLDAVEL COM BUCHA DE LATAO 25 X 3/4"</t>
  </si>
  <si>
    <t>081369</t>
  </si>
  <si>
    <t>TE 90 GRAUS SOLDAVEL COM BUCHA DE LATAO NA BOLSA CENTRAL 25X25X3/4"</t>
  </si>
  <si>
    <t>081444</t>
  </si>
  <si>
    <t>1.3.4.4.2.17</t>
  </si>
  <si>
    <t>TE REDUCAO 90 GRAUS SOLDAVEL 32 X 25 mm</t>
  </si>
  <si>
    <t>081421</t>
  </si>
  <si>
    <t>1.3.4.4.2.15</t>
  </si>
  <si>
    <t>TE REDUCAO 90 GRAUS SOLDAVEL 50 X 25 mm</t>
  </si>
  <si>
    <t>081424</t>
  </si>
  <si>
    <t>1.3.4.4.2.14</t>
  </si>
  <si>
    <t>TE 90 GRAUS SOLDAVEL DIAMETRO 50 MM</t>
  </si>
  <si>
    <t>081405</t>
  </si>
  <si>
    <t>1.3.4.4.2.13</t>
  </si>
  <si>
    <t>1.3.4.4.2.12</t>
  </si>
  <si>
    <t>LUVA SOLDAVEL C/ROSCA DIAMETRO 25 X 3/4"</t>
  </si>
  <si>
    <t>081131</t>
  </si>
  <si>
    <t>1.3.4.4.2.11</t>
  </si>
  <si>
    <t>LUVA SOLDAVEL C/ROSCA DIAMETRO 20 X 1/2"</t>
  </si>
  <si>
    <t>081130</t>
  </si>
  <si>
    <t>JOELHO 45 GRAUS SOLDAVEL 25 MM</t>
  </si>
  <si>
    <t>081302</t>
  </si>
  <si>
    <t>1.3.4.4.2.9</t>
  </si>
  <si>
    <t>JOELHO 90 GRAUS SOLDAVEL 50 mm (MARROM)</t>
  </si>
  <si>
    <t>081324</t>
  </si>
  <si>
    <t>JOELHO 90 GRAUS SOLDAVEL DIAMETRO 32 MM (1")</t>
  </si>
  <si>
    <t>081322</t>
  </si>
  <si>
    <t>JOELHO 90 GRAUS SOLDAVEL DIAMETRO 25 MM</t>
  </si>
  <si>
    <t>081321</t>
  </si>
  <si>
    <t>BUCHA DE REDUCAO SOLDAVEL LONGA 50 X 25 mm</t>
  </si>
  <si>
    <t>081179</t>
  </si>
  <si>
    <t>1.3.4.4.2.5</t>
  </si>
  <si>
    <t>BUCHA DE REDUCAO SOLDAVEL LONGA 50 X 32 mm</t>
  </si>
  <si>
    <t>081180</t>
  </si>
  <si>
    <t>BUCHA DE REDUCAO SOLDÁVEL CURTA 32 X 25 MM</t>
  </si>
  <si>
    <t>081162</t>
  </si>
  <si>
    <t>1.3.4.4.2.3</t>
  </si>
  <si>
    <t>ADAPTADOR SOLDÁVEL CURTO C/ BOLSA E ROSCA PARA REGISTRO 25X3/4"</t>
  </si>
  <si>
    <t>081066</t>
  </si>
  <si>
    <t>1.3.4.4.2.2</t>
  </si>
  <si>
    <t>ADAPTADOR SOLDÁVEL CURTO COM BOLSA E ROSCA PARA REGISTRO 50MMX1.1/2"</t>
  </si>
  <si>
    <t>081069</t>
  </si>
  <si>
    <t>1.3.4.4.2.1</t>
  </si>
  <si>
    <t>1.3.4.4.2.</t>
  </si>
  <si>
    <t>1.3.4.4.1.22</t>
  </si>
  <si>
    <t>1.3.4.4.1.21</t>
  </si>
  <si>
    <t>1.3.4.4.1.20</t>
  </si>
  <si>
    <t>1.3.4.4.1.19</t>
  </si>
  <si>
    <t>1.3.4.4.1.18</t>
  </si>
  <si>
    <t>1.3.4.4.1.17</t>
  </si>
  <si>
    <t>1.3.4.4.1.16</t>
  </si>
  <si>
    <t>1.3.4.4.1.15</t>
  </si>
  <si>
    <t>1.3.4.4.1.14</t>
  </si>
  <si>
    <t>1.3.4.4.1.13</t>
  </si>
  <si>
    <t>1.3.4.4.1.12</t>
  </si>
  <si>
    <t>1.3.4.4.1.11</t>
  </si>
  <si>
    <t>1.3.4.4.1.10</t>
  </si>
  <si>
    <t>1.3.4.4.1.9</t>
  </si>
  <si>
    <t>1.3.4.4.1.8</t>
  </si>
  <si>
    <t>1.3.4.4.1.6</t>
  </si>
  <si>
    <t>1.3.4.4.1.5</t>
  </si>
  <si>
    <t>1.3.4.4.1.4</t>
  </si>
  <si>
    <t>1.3.4.4.1.3</t>
  </si>
  <si>
    <t>1.3.4.4.1.2</t>
  </si>
  <si>
    <t>1.3.4.4.1.1</t>
  </si>
  <si>
    <t>1.3.4.4.1.</t>
  </si>
  <si>
    <t>ÁGUA FRIA EMBUTIDA NA PAREDE</t>
  </si>
  <si>
    <t>1.3.4.4.</t>
  </si>
  <si>
    <t>CAIXA PVC RETANGULAR 4"X2", INSTALADA EM PAREDE</t>
  </si>
  <si>
    <t>AGE70601</t>
  </si>
  <si>
    <t>1.3.4.3.2.2</t>
  </si>
  <si>
    <t>ELETRODUTO PVC FLEXÍVEL - MANGUEIRA CORRUGADA LEVE - DIAM. 25MM</t>
  </si>
  <si>
    <t>071194</t>
  </si>
  <si>
    <t>1.3.4.3.2.1</t>
  </si>
  <si>
    <t>1.3.4.3.2.</t>
  </si>
  <si>
    <t>1.3.4.3.1.2</t>
  </si>
  <si>
    <t>1.3.4.3.1.1</t>
  </si>
  <si>
    <t>1.3.4.3.1.</t>
  </si>
  <si>
    <t>TELECOMUNICAÇÕES EMBUTIDA NA PAREDE</t>
  </si>
  <si>
    <t>1.3.4.3.</t>
  </si>
  <si>
    <t>1.3.4.2.2.5</t>
  </si>
  <si>
    <t>CAIXA PVC RETANGULAR 4"X4", INSTALADA EM PAREDE</t>
  </si>
  <si>
    <t>AGE70602</t>
  </si>
  <si>
    <t>1.3.4.2.2.4</t>
  </si>
  <si>
    <t>FIXAÇÃO DE TUBOS HORIZONTAIS DE PEX OU MULTICAMADAS, DIÂMETROS IGUAIS OU INFERIORES A 40 MM, COM ABRAÇADEIRA PLÁSTICA FIXADA EM LAJE - REF. SINAPI 91166</t>
  </si>
  <si>
    <t>AGE70600</t>
  </si>
  <si>
    <t>1.3.4.2.2.3</t>
  </si>
  <si>
    <t>CAIXA PVC OCTOGONAL 4"X4", INSTALADA EM TETO</t>
  </si>
  <si>
    <t>AGE70604</t>
  </si>
  <si>
    <t>1.3.4.2.2.2</t>
  </si>
  <si>
    <t>1.3.4.2.2.1</t>
  </si>
  <si>
    <t>1.3.4.2.2.</t>
  </si>
  <si>
    <t>1.3.4.2.1.5</t>
  </si>
  <si>
    <t>1.3.4.2.1.4</t>
  </si>
  <si>
    <t>1.3.4.2.1.3</t>
  </si>
  <si>
    <t>1.3.4.2.1.2</t>
  </si>
  <si>
    <t>1.3.4.2.1.1</t>
  </si>
  <si>
    <t>1.3.4.2.1.</t>
  </si>
  <si>
    <t>ELETRICA EMBUTIDA NA PAREDE</t>
  </si>
  <si>
    <t>1.3.4.2.</t>
  </si>
  <si>
    <t>IMPERMEABILIZACAO VIGAS BALDRAMES E=2,0 CM</t>
  </si>
  <si>
    <t>120902</t>
  </si>
  <si>
    <t>1.3.4.1.2.3</t>
  </si>
  <si>
    <t>1.3.4.1.2.2</t>
  </si>
  <si>
    <t>IMPERMEABILIZAÇÃO-REBAIXO BANHEIRO COM 4 DEMÃOS DE EMULSÃO ASFÁLTICA</t>
  </si>
  <si>
    <t>121001</t>
  </si>
  <si>
    <t>1.3.4.1.2.1</t>
  </si>
  <si>
    <t>1.3.4.1.2.</t>
  </si>
  <si>
    <t>1.3.4.1.1.3</t>
  </si>
  <si>
    <t>1.3.4.1.1.2</t>
  </si>
  <si>
    <t>1.3.4.1.1.1</t>
  </si>
  <si>
    <t>1.3.4.1.1.</t>
  </si>
  <si>
    <t>1.3.4.1.</t>
  </si>
  <si>
    <t>ETAPA 2D - REBOCO, CONTRA-PISO E ACESSÓRIOS</t>
  </si>
  <si>
    <t>1.3.4.</t>
  </si>
  <si>
    <t>CORPO DE PROVA</t>
  </si>
  <si>
    <t>050251</t>
  </si>
  <si>
    <t>1.3.3.4.1</t>
  </si>
  <si>
    <t>CORPOS DE PROVA DE CONCRETO</t>
  </si>
  <si>
    <t>1.3.3.4.</t>
  </si>
  <si>
    <t>Kg</t>
  </si>
  <si>
    <t>ESTRUTURA METÁLICA CONVENCIONAL EM AÇO DO TIPO USI SAC-300 COM FUNDO ANTICORROSIVO</t>
  </si>
  <si>
    <t>1.3.3.3.2.6</t>
  </si>
  <si>
    <t>COBERTURA COM TELHA AMERICANA  RESINADA COR VERMELHA</t>
  </si>
  <si>
    <t>160100</t>
  </si>
  <si>
    <t>1.3.3.3.2.5</t>
  </si>
  <si>
    <t>CUMEEIRA  P/ TELHA PLAN RESINADA COR VERMELHA</t>
  </si>
  <si>
    <t>160402</t>
  </si>
  <si>
    <t>1.3.3.3.2.4</t>
  </si>
  <si>
    <t>RUFO DE CHAPA GALVANIZADA</t>
  </si>
  <si>
    <t>160602</t>
  </si>
  <si>
    <t>1.3.3.3.2.3</t>
  </si>
  <si>
    <t>AMARRAÇÃO DE TELHAS CERÂMICAS OU DE CONCRETO - REF.: 94232/SINAPI</t>
  </si>
  <si>
    <t>AGE160015</t>
  </si>
  <si>
    <t>1.3.3.3.2.2</t>
  </si>
  <si>
    <t>MOLDURA TIPO "U" INVERTIDO EM ARGAMASSA COM 2CM DE ESPESSURA TIPO PINGADEIRA EM MURO/PLATIBANDA ( A PARTE VERTICAL DESCE 2,5CM)</t>
  </si>
  <si>
    <t>201410</t>
  </si>
  <si>
    <t>1.3.3.3.2.1</t>
  </si>
  <si>
    <t>1.3.3.3.2.</t>
  </si>
  <si>
    <t>1.3.3.3.1.6</t>
  </si>
  <si>
    <t>1.3.3.3.1.5</t>
  </si>
  <si>
    <t>1.3.3.3.1.4</t>
  </si>
  <si>
    <t>1.3.3.3.1.3</t>
  </si>
  <si>
    <t>1.3.3.3.1.2</t>
  </si>
  <si>
    <t>1.3.3.3.1.1</t>
  </si>
  <si>
    <t>1.3.3.3.1.</t>
  </si>
  <si>
    <t>COBERTURA / TELHAMENTO</t>
  </si>
  <si>
    <t>1.3.3.3.</t>
  </si>
  <si>
    <t>TE SANITARIO DIAMETRO 100 X 100 MM (ESGOTO)</t>
  </si>
  <si>
    <t>082235</t>
  </si>
  <si>
    <t>1.3.3.2.6</t>
  </si>
  <si>
    <t>1.3.3.2.5</t>
  </si>
  <si>
    <t>CAP DIAMETRO 100 MM ESGOTO PRIMARIO</t>
  </si>
  <si>
    <t>081643</t>
  </si>
  <si>
    <t>1.3.3.2.4</t>
  </si>
  <si>
    <t>1.3.3.2.3</t>
  </si>
  <si>
    <t>1.3.3.2.2</t>
  </si>
  <si>
    <t>1.3.3.2.1</t>
  </si>
  <si>
    <t>1.3.3.2.</t>
  </si>
  <si>
    <t>CAIXA DE GORDURA E INSPEÇÃO EM PVC/ABS 19 LITROS COM TAMPA E PORTA TAMPA E CESTO DE LIMPEZA REMOVÍVEL</t>
  </si>
  <si>
    <t>081846</t>
  </si>
  <si>
    <t>1.3.3.1.2.9</t>
  </si>
  <si>
    <t>CAIXA DE PASSAGEM - ESCAVAÇÃO MANUAL / REATERRO/ APILOAMENTO DO FUNDO</t>
  </si>
  <si>
    <t>070633</t>
  </si>
  <si>
    <t>1.3.3.1.2.8</t>
  </si>
  <si>
    <t>CAIXA DE PASSAGEM 60X60X80 CM (MEDIDAS INTERNAS) SEM TAMPA</t>
  </si>
  <si>
    <t>081825</t>
  </si>
  <si>
    <t>1.3.3.1.2.7</t>
  </si>
  <si>
    <t>TAMPA EM CONCRETO ARMADO 25 MPA E=5CM PARA A CAIXA DE PASSAGEM 60X60CM</t>
  </si>
  <si>
    <t>081826</t>
  </si>
  <si>
    <t>1.3.3.1.2.6</t>
  </si>
  <si>
    <t>CORPO CAIXA SIFONADA DIAM. 150 X 150 X 50</t>
  </si>
  <si>
    <t>081663</t>
  </si>
  <si>
    <t>CORPO CAIXA SIFONADA DIAM. 150 X 185 X 75</t>
  </si>
  <si>
    <t>081664</t>
  </si>
  <si>
    <t>1.3.3.1.2.4</t>
  </si>
  <si>
    <t>GRELHA REDONDA BRANCA DIAM. 150 MM</t>
  </si>
  <si>
    <t>081791</t>
  </si>
  <si>
    <t>1.3.3.1.2.3</t>
  </si>
  <si>
    <t>CORPO RALO SIFONADO CONICO DIAM. 100 X 40</t>
  </si>
  <si>
    <t>081679</t>
  </si>
  <si>
    <t>1.3.3.1.2.2</t>
  </si>
  <si>
    <t>GRELHA QUADRADA ACO INOX SIMP. DIAM. 100 MM</t>
  </si>
  <si>
    <t>081760</t>
  </si>
  <si>
    <t>1.3.3.1.2.1</t>
  </si>
  <si>
    <t>1.3.3.1.2.</t>
  </si>
  <si>
    <t>1.3.3.1.1.4</t>
  </si>
  <si>
    <t>1.3.3.1.1.3</t>
  </si>
  <si>
    <t>1.3.3.1.1.2</t>
  </si>
  <si>
    <t>1.3.3.1.1.1</t>
  </si>
  <si>
    <t>1.3.3.1.1.</t>
  </si>
  <si>
    <t>CAIXAS E RALOS</t>
  </si>
  <si>
    <t>1.3.3.1.</t>
  </si>
  <si>
    <t>ETAPA 2C - CAIXAS, RALOS, ESGOTAMENTO SANITÁRIO E COBERTURA</t>
  </si>
  <si>
    <t>1.3.3.</t>
  </si>
  <si>
    <t>ALVENARIA DE TIJOLO FURADO 1/2 VEZ 11,5 X 19 X 19 - ARG. ( 1 CALH:4ARML + 100 KG DE CI/M3)</t>
  </si>
  <si>
    <t>100155</t>
  </si>
  <si>
    <t>1.3.2.3.2.2</t>
  </si>
  <si>
    <t>ALVENARIA DE TIJOLO COMUM 1/4 VEZ - ARGAMASSA (1CI : 2CH : 8ARML)</t>
  </si>
  <si>
    <t>100101</t>
  </si>
  <si>
    <t>1.3.2.3.2.</t>
  </si>
  <si>
    <t>1.3.2.3.1.1</t>
  </si>
  <si>
    <t>1.3.2.3.1.</t>
  </si>
  <si>
    <t>ALVENARIA</t>
  </si>
  <si>
    <t>1.3.2.3.</t>
  </si>
  <si>
    <t>tkm</t>
  </si>
  <si>
    <t>TRANSPORTE DE MATERIAIS/EQUIPAMENTOS/OUTROS ( INCLUSIVE OS DA MOBILIZAÇÃO E DESMOBILIZAÇÃO ) - CAMINHÃO CARROCERIA MADEIRA 15 T ( INCLUSO NO VALOR O RETORNO )</t>
  </si>
  <si>
    <t>030110</t>
  </si>
  <si>
    <t>1.3.2.2.2</t>
  </si>
  <si>
    <t>TXKm</t>
  </si>
  <si>
    <t>TRANSPORTE COM CAMINHÃO BETONEIRA - RODOVIA PAVIMENTADA</t>
  </si>
  <si>
    <t>AGE2</t>
  </si>
  <si>
    <t>1.3.2.2.1</t>
  </si>
  <si>
    <t>TRANSPORTE INSUMOS LAJE PRÉ-MOLDADA E PLATIBANDA</t>
  </si>
  <si>
    <t>1.3.2.2.</t>
  </si>
  <si>
    <t>FORMA CHAPA DE COMPENSADO RESINADO 12MM-VIGA/PILAR U=4V - (OBRAS CIVIS)</t>
  </si>
  <si>
    <t>060209</t>
  </si>
  <si>
    <t>1.3.2.1.7</t>
  </si>
  <si>
    <t>ACO CA-50 A - 8,0 MM (5/16") - (OBRAS CIVIS)</t>
  </si>
  <si>
    <t>060304</t>
  </si>
  <si>
    <t>1.3.2.1.6</t>
  </si>
  <si>
    <t>ACO CA-50A - 10,0 MM (3/8") - (OBRAS CIVIS)</t>
  </si>
  <si>
    <t>060305</t>
  </si>
  <si>
    <t>1.3.2.1.5</t>
  </si>
  <si>
    <t>ACO CA - 60 - 5,0 MM - (OBRAS CIVIS)</t>
  </si>
  <si>
    <t>060314</t>
  </si>
  <si>
    <t>1.3.2.1.4</t>
  </si>
  <si>
    <t>PISO EM LAJE PRÉ-MOLDADA INCLUSO CAPEAMENTO/ARMADURA DE DISTRIBUIÇÃO/ESCORAMENTO E FORMA/DESFORMA</t>
  </si>
  <si>
    <t>061102</t>
  </si>
  <si>
    <t>1.3.2.1.3</t>
  </si>
  <si>
    <t>CONCRETO USINADO CONVENCIONAL FCK=25 MPA COM TRANSPORTE MANUAL - (O.C.)</t>
  </si>
  <si>
    <t>060520</t>
  </si>
  <si>
    <t>1.3.2.1.2</t>
  </si>
  <si>
    <t>LANÇAMENTO/APLICAÇÃO/ADENSAMENTO MANUAL DE CONCRETO - (OBRAS CIVIS)</t>
  </si>
  <si>
    <t>060801</t>
  </si>
  <si>
    <t>1.3.2.1.1</t>
  </si>
  <si>
    <t>LAJE PRÉ-MODADA E PLATIBANDA</t>
  </si>
  <si>
    <t>1.3.2.1.</t>
  </si>
  <si>
    <t>ETAPA 2B - LAJE E PLATIBANDA</t>
  </si>
  <si>
    <t>1.3.2.</t>
  </si>
  <si>
    <t>VERGA/CONTRAVERGA EM CONCRETO ARMADO FCK = 20 MPA</t>
  </si>
  <si>
    <t>060010</t>
  </si>
  <si>
    <t>1.3.1.3.2.3</t>
  </si>
  <si>
    <t>1.3.1.3.2.2</t>
  </si>
  <si>
    <t>1.3.1.3.2.1</t>
  </si>
  <si>
    <t>1.3.1.3.2.</t>
  </si>
  <si>
    <t>1.3.1.3.1.2</t>
  </si>
  <si>
    <t>1.3.1.3.1.1</t>
  </si>
  <si>
    <t>1.3.1.3.1.</t>
  </si>
  <si>
    <t>ALVENARIAS</t>
  </si>
  <si>
    <t>1.3.1.3.</t>
  </si>
  <si>
    <t>1.3.1.2.2</t>
  </si>
  <si>
    <t>1.3.1.2.1</t>
  </si>
  <si>
    <t>TRANSPORTE INSUMOS ESTRUTURA</t>
  </si>
  <si>
    <t>1.3.1.2.</t>
  </si>
  <si>
    <t>1.3.1.1.7</t>
  </si>
  <si>
    <t>1.3.1.1.6</t>
  </si>
  <si>
    <t>1.3.1.1.4</t>
  </si>
  <si>
    <t>1.3.1.1.3</t>
  </si>
  <si>
    <t>1.3.1.1.2</t>
  </si>
  <si>
    <t>1.3.1.1.1</t>
  </si>
  <si>
    <t>1.3.1.1.</t>
  </si>
  <si>
    <t>ETAPA 2A - ALVENARIA ESTRUTURAL E INSTALAÇÕES EMBUTIDAS</t>
  </si>
  <si>
    <t>1.3.1.</t>
  </si>
  <si>
    <t>2A ETAPA</t>
  </si>
  <si>
    <t>1.3.</t>
  </si>
  <si>
    <t>1.2.2.4.4.1</t>
  </si>
  <si>
    <t>TRANSPORTE INSUMOS FUNDAÇÃO</t>
  </si>
  <si>
    <t>1.2.2.4.4.</t>
  </si>
  <si>
    <t>051030</t>
  </si>
  <si>
    <t>1.2.2.4.3.9</t>
  </si>
  <si>
    <t>LANÇAMENTO/APLICAÇÃO/ADENSAMENTO DE CONCRETO EM FUNDAÇÃO- (O.C.)</t>
  </si>
  <si>
    <t>051026</t>
  </si>
  <si>
    <t>1.2.2.4.3.8</t>
  </si>
  <si>
    <t>FORMA DE TABUA CINTA BALDRAME U=8 VEZES</t>
  </si>
  <si>
    <t>060191</t>
  </si>
  <si>
    <t>1.2.2.4.3.7</t>
  </si>
  <si>
    <t>ESCAVACAO MANUAL DE VALAS (SAPATAS/BLOCOS)</t>
  </si>
  <si>
    <t>050901</t>
  </si>
  <si>
    <t>1.2.2.4.3.6</t>
  </si>
  <si>
    <t>1.2.2.4.3.5</t>
  </si>
  <si>
    <t>040902</t>
  </si>
  <si>
    <t>1.2.2.4.3.4</t>
  </si>
  <si>
    <t>APILOAMENTO MECÂNICO (BLOCOS/SAPATAS)</t>
  </si>
  <si>
    <t>050907</t>
  </si>
  <si>
    <t>1.2.2.4.3.3</t>
  </si>
  <si>
    <t>1.2.2.4.3.2</t>
  </si>
  <si>
    <t>ACO CA 50-A - 8,0 MM (5/16") - (OBRAS CIVIS)</t>
  </si>
  <si>
    <t>052004</t>
  </si>
  <si>
    <t>1.2.2.4.3.1</t>
  </si>
  <si>
    <t>1.2.2.4.3.</t>
  </si>
  <si>
    <t>1.2.2.4.2.8</t>
  </si>
  <si>
    <t>1.2.2.4.2.7</t>
  </si>
  <si>
    <t>1.2.2.4.2.6</t>
  </si>
  <si>
    <t>1.2.2.4.2.5</t>
  </si>
  <si>
    <t>1.2.2.4.2.4</t>
  </si>
  <si>
    <t>1.2.2.4.2.3</t>
  </si>
  <si>
    <t>1.2.2.4.2.2</t>
  </si>
  <si>
    <t>1.2.2.4.2.1</t>
  </si>
  <si>
    <t>1.2.2.4.2.</t>
  </si>
  <si>
    <t>ESTACA A TRADO Ø 30CM SEM FERRO ESCAVADA MECANICAMENTE - REF.: 100896 - 100897/SINAPI</t>
  </si>
  <si>
    <t>AGE50010</t>
  </si>
  <si>
    <t>1.2.2.4.1.3</t>
  </si>
  <si>
    <t>1.2.2.4.1.2</t>
  </si>
  <si>
    <t>1.2.2.4.1.1</t>
  </si>
  <si>
    <t>1.2.2.4.1.</t>
  </si>
  <si>
    <t>1.2.2.4.</t>
  </si>
  <si>
    <t>LOCAÇÃO DA OBRA, EXECUÇÃO DE GABARITO SEM REAPROVEITAMENTO, INCLUSO PINTURA (FACE INTERNA DO RIPÃO 15CM) E PIQUETE COM TESTEMUNHA</t>
  </si>
  <si>
    <t>020701</t>
  </si>
  <si>
    <t>1.2.2.3.2.1</t>
  </si>
  <si>
    <t>1.2.2.3.2.</t>
  </si>
  <si>
    <t>1.2.2.3.1.1</t>
  </si>
  <si>
    <t>1.2.2.3.1.</t>
  </si>
  <si>
    <t>LOCAÇÃO DA OBRA</t>
  </si>
  <si>
    <t>1.2.2.3.</t>
  </si>
  <si>
    <t>1.2.2.2.2</t>
  </si>
  <si>
    <t>1.2.2.2.1</t>
  </si>
  <si>
    <t>TRANSPORTE INSUMOS MURO DE ARRIMO</t>
  </si>
  <si>
    <t>1.2.2.2.</t>
  </si>
  <si>
    <t>ESPELHO DE 30CM EM CONC.DESEMPEN.5 CM 1:2,5:3,5 - REF. 220100 - GOINFRA</t>
  </si>
  <si>
    <t>AGE220012</t>
  </si>
  <si>
    <t>AGE50003</t>
  </si>
  <si>
    <t>1.2.2.1.13</t>
  </si>
  <si>
    <t>1.2.2.1.12</t>
  </si>
  <si>
    <t>1.2.2.1.11</t>
  </si>
  <si>
    <t>ESCAVACAO MANUAL DE VALAS &lt; 1 MTS. (OBRAS CIVIS)</t>
  </si>
  <si>
    <t>040101</t>
  </si>
  <si>
    <t>1.2.2.1.10</t>
  </si>
  <si>
    <t>1.2.2.1.9</t>
  </si>
  <si>
    <t>TUBO RÍGIDO CORRUGADO PARA DRENAGEM DIAMETRO 100 MM</t>
  </si>
  <si>
    <t>082365</t>
  </si>
  <si>
    <t>1.2.2.1.8</t>
  </si>
  <si>
    <t>CAIXA DE AREIA 60X60X80CM (MEDIDAS INTERNAS) FUNDO DE BRITA COM GRELHA METÁLICA FERRO CHATO PADRÃO GOINFRA</t>
  </si>
  <si>
    <t>081828</t>
  </si>
  <si>
    <t>1.2.2.1.7</t>
  </si>
  <si>
    <t>AGE61149</t>
  </si>
  <si>
    <t>1.2.2.1.6</t>
  </si>
  <si>
    <t>1.2.2.1.5</t>
  </si>
  <si>
    <t>IMPERMEABILIZAÇÃO  MURO DE ARRIMO COM 4 DEMÃOS DE EMULSÃO ASFÁLTICA</t>
  </si>
  <si>
    <t>121101</t>
  </si>
  <si>
    <t>1.2.2.1.4</t>
  </si>
  <si>
    <t>1.2.2.1.3</t>
  </si>
  <si>
    <t>AGE61129</t>
  </si>
  <si>
    <t>1.2.2.1.2</t>
  </si>
  <si>
    <t>AGE61137</t>
  </si>
  <si>
    <t>1.2.2.1.1</t>
  </si>
  <si>
    <t>MURO DE ARRIMO/  DRENAGEM</t>
  </si>
  <si>
    <t>1.2.2.1.</t>
  </si>
  <si>
    <t>ETAPA 1B - MURRO DE ARRIMO, DRENAGEM E FUNDAÇÃO</t>
  </si>
  <si>
    <t>1.2.2.</t>
  </si>
  <si>
    <t>km</t>
  </si>
  <si>
    <t>TRATOR ESTEIRAS COM LÂMINA - CAT D4 OU EQUIVALENTE (MOBILIZAÇÃO/DESMOBILIZAÇÃO)</t>
  </si>
  <si>
    <t>AGE9</t>
  </si>
  <si>
    <t>1.2.1.3.7</t>
  </si>
  <si>
    <t>MOTONIVELADORA - CAT 120K OU EQUIVALENTE ou  ESCAVADEIRA HIDRÁULICA - 320DL OU EQUIVALENTE (MOBILIZAÇÃO/DESMOBILIZAÇÃO)</t>
  </si>
  <si>
    <t>AGE8</t>
  </si>
  <si>
    <t>1.2.1.3.6</t>
  </si>
  <si>
    <t>1.2.1.3.5</t>
  </si>
  <si>
    <t>CAMINHÃO BASCULANTE 10M3 - 15T (MOBILIZAÇÃO/DESMOBILIZAÇÃO)</t>
  </si>
  <si>
    <t>AGE6</t>
  </si>
  <si>
    <t>1.2.1.3.4</t>
  </si>
  <si>
    <t>CARREGADEIRA DE PNEUS CAT - 924 H OU EQUIVALENTE (MOBILIZAÇÃO/DESMOBILIZAÇÃO)</t>
  </si>
  <si>
    <t>AGE5</t>
  </si>
  <si>
    <t>1.2.1.3.3</t>
  </si>
  <si>
    <t>1.2.1.3.2</t>
  </si>
  <si>
    <t>1.2.1.3.1</t>
  </si>
  <si>
    <t>TRANSPORTE MOVIMENTO DE TERRA</t>
  </si>
  <si>
    <t>1.2.1.3.</t>
  </si>
  <si>
    <t>1.2.1.2.6</t>
  </si>
  <si>
    <t>1.2.1.2.5</t>
  </si>
  <si>
    <t>1.2.1.2.4</t>
  </si>
  <si>
    <t>1.2.1.2.3</t>
  </si>
  <si>
    <t>1.2.1.2.2</t>
  </si>
  <si>
    <t>1.2.1.2.1</t>
  </si>
  <si>
    <t>MOVIMENTO DE TERRA</t>
  </si>
  <si>
    <t>1.2.1.2.</t>
  </si>
  <si>
    <t>CERCA PROVISÓRIA EM MADEIRA ROLIÇA ( EUCALIPTO SEM TRATAMENTO) H = 1,70M, COM 9 FIOS DE ARAME FARPADO - POSTE ESTICADOR A CADA 25 M E ESPAÇAMENTO ENTRE POSTES = 2,50 M</t>
  </si>
  <si>
    <t>270704</t>
  </si>
  <si>
    <t>1.2.1.1.6</t>
  </si>
  <si>
    <t>PLACA DE OBRA PLOTADA EM CHAPA METÁLICA 26 , AFIXADA EM CAVALETES DE MADEIRA DE LEI (VIGOTAS 6X12CM) - PADRÃO GOINFRA</t>
  </si>
  <si>
    <t>021301</t>
  </si>
  <si>
    <t>1.2.1.1.5</t>
  </si>
  <si>
    <t>LIGAÇÃO PROVISÓRIA LUZ E FORÇA - PD. GOINFRA</t>
  </si>
  <si>
    <t>020501</t>
  </si>
  <si>
    <t>1.2.1.1.4</t>
  </si>
  <si>
    <t>LIGAÇÃO PROVISÓRIA DE ÁGUA (INCLUSO RETIRADA DO ESGOTO SANITÁRIO) - PD. GOINFRA</t>
  </si>
  <si>
    <t>020400</t>
  </si>
  <si>
    <t>1.2.1.1.3</t>
  </si>
  <si>
    <t>1.2.1.1.2</t>
  </si>
  <si>
    <t>1.2.1.1.1</t>
  </si>
  <si>
    <t>1.2.1.1.</t>
  </si>
  <si>
    <t>ETAPA 1A - LIMPEZA E PATAMARIZAÇÃO</t>
  </si>
  <si>
    <t>1.2.1.</t>
  </si>
  <si>
    <t>1a ETAPA</t>
  </si>
  <si>
    <t>1.2.</t>
  </si>
  <si>
    <t>RE</t>
  </si>
  <si>
    <t>CAFE DA MANHA</t>
  </si>
  <si>
    <t>271500</t>
  </si>
  <si>
    <t>1.1.2.11</t>
  </si>
  <si>
    <t>CANTINA - (OBRAS CIVIS)</t>
  </si>
  <si>
    <t>271502</t>
  </si>
  <si>
    <t>1.1.2.10</t>
  </si>
  <si>
    <t>EPI/PGR/PCMSO/EXAMES/TREINAMENTOS/VISITAS - ÁREAS EDIFICADAS/COBERTAS/FECHADAS</t>
  </si>
  <si>
    <t>021602</t>
  </si>
  <si>
    <t>1.1.2.9</t>
  </si>
  <si>
    <t>FERRAMENTAS (MANUAIS/ELÉTRICAS) E MATERIAL DE LIMPEZA PERMANENTE DA OBRA - ÁREAS EDIFICADAS/COBERTAS/FECHADAS</t>
  </si>
  <si>
    <t>020200</t>
  </si>
  <si>
    <t>1.1.2.8</t>
  </si>
  <si>
    <t>h</t>
  </si>
  <si>
    <t>VIGIA DE OBRAS - (NOTURNO  E NO SÁBADO/DOMINGO DIURNO) - O.C.</t>
  </si>
  <si>
    <t>250110</t>
  </si>
  <si>
    <t>1.1.2.7</t>
  </si>
  <si>
    <t>APONTADOR - (OBRAS CIVIS)</t>
  </si>
  <si>
    <t>250109</t>
  </si>
  <si>
    <t>1.1.2.6</t>
  </si>
  <si>
    <t>ALMOXARIFE - (OBRAS CIVIS)</t>
  </si>
  <si>
    <t>250105</t>
  </si>
  <si>
    <t>1.1.2.5</t>
  </si>
  <si>
    <t>ADMINISTRATIVO DE OBRAS - ( OBRAS CIVIS )</t>
  </si>
  <si>
    <t>250112</t>
  </si>
  <si>
    <t>1.1.2.4</t>
  </si>
  <si>
    <t>MESTRE DE OBRA - (OBRAS CIVIS)</t>
  </si>
  <si>
    <t>250102</t>
  </si>
  <si>
    <t>1.1.2.3</t>
  </si>
  <si>
    <t>TÉCNICO EM SEGURANÇA DO TRABALHO (O. CIVIS)</t>
  </si>
  <si>
    <t>250113</t>
  </si>
  <si>
    <t>1.1.2.2</t>
  </si>
  <si>
    <t>ENGENHEIRO - (OBRAS CIVIS)</t>
  </si>
  <si>
    <t>250101</t>
  </si>
  <si>
    <t>1.1.2.1</t>
  </si>
  <si>
    <t>1.1.2.</t>
  </si>
  <si>
    <t>1.1.1.4</t>
  </si>
  <si>
    <t>ANDAIME METALICO FACHADEIRO (ALUGUEL/MES)</t>
  </si>
  <si>
    <t>060105</t>
  </si>
  <si>
    <t>1.1.1.3</t>
  </si>
  <si>
    <t>KWH</t>
  </si>
  <si>
    <t>CONSUMO DE ENERGIA ELÉTRICA</t>
  </si>
  <si>
    <t>021401</t>
  </si>
  <si>
    <t>1.1.1.2</t>
  </si>
  <si>
    <t>CONSUMO DE ÁGUA</t>
  </si>
  <si>
    <t>021400</t>
  </si>
  <si>
    <t>1.1.1.1</t>
  </si>
  <si>
    <t>1.1.1.</t>
  </si>
  <si>
    <t>CUSTOS MENSAIS</t>
  </si>
  <si>
    <t>1.1.</t>
  </si>
  <si>
    <t>MATRINCHÃ MOD. I RETOMADA - GOIÁS SOCIAL - 31 UH - 47,43 M2</t>
  </si>
  <si>
    <t>1.</t>
  </si>
  <si>
    <t>Matrinchã</t>
  </si>
  <si>
    <t>Cidade</t>
  </si>
  <si>
    <t>Obra</t>
  </si>
  <si>
    <t>Titulo</t>
  </si>
  <si>
    <t>QUANTITATIVO</t>
  </si>
  <si>
    <t>Processo: 202400031003175</t>
  </si>
  <si>
    <t>Casa Padrão</t>
  </si>
  <si>
    <t>Casa PCD</t>
  </si>
  <si>
    <t>Casa Total</t>
  </si>
  <si>
    <t>Unitária</t>
  </si>
  <si>
    <t>Orçamentária</t>
  </si>
  <si>
    <t>Área Unitária</t>
  </si>
  <si>
    <t>MEMÓRIA DE CÁLCULO - TRANSPORTE DE AÇO - REFERENTE AO ITEM 'FUNDAÇÃO''</t>
  </si>
  <si>
    <t>(OPÇÃO E) FOSSA SÉPTICA/SUMIDOURO EM CONCRETO PRÉ-MOLDADO, DIAM. 1,20M, SUMIDOURO PROF. 3,50M (PROJETO PADRÃO AGEHAB)</t>
  </si>
  <si>
    <t>081938</t>
  </si>
  <si>
    <t>JOELHO 90 GRAUS DIAMETRO 100 MM (ESGOTO)</t>
  </si>
  <si>
    <t>AGE81845</t>
  </si>
  <si>
    <t xml:space="preserve">TANQUE SÉPTICO CIRCULAR, EM CONCRETO PRÉ-MOLDADO, DIÂMETRO INTERNO = 1,20M, ALTURA INTERNA = 2,50 M (ADAPTADO PROJETO PADRÃO AGEHAB) </t>
  </si>
  <si>
    <t>AGE81846</t>
  </si>
  <si>
    <t>SUMIDOURO CIRCULAR, EM CONCRETO PRÉ-MOLDADO, DIÂMETRO INTERNO = 1,20 M, ALTURA INTERNA = 3,50 M (ADAPTADO PROJETO PADRÃO AGEHAB)</t>
  </si>
  <si>
    <t>1.3.3.2.7</t>
  </si>
  <si>
    <t>AGE81063</t>
  </si>
  <si>
    <t>CURVA 45º LONGA, 100MM, PARA ESGOTO, SÉRIE NORMAL</t>
  </si>
  <si>
    <t>Platibanda</t>
  </si>
  <si>
    <t>Casa</t>
  </si>
  <si>
    <t>INTERRUPTOR SIMPLES 1 SEÇÃO E 1 TOMADA HEXAGONAL 2P + T - 10A CONJUGADOS</t>
  </si>
  <si>
    <t>casa padrão</t>
  </si>
  <si>
    <t>casa pcd</t>
  </si>
  <si>
    <t>TOMADA HEXAGONAL DUPLA 2P + T - 10A - 250V</t>
  </si>
  <si>
    <t>AGE70067</t>
  </si>
  <si>
    <t>PONTO DE ENERGIA NÃO PLUGÁVEL - CHUVEIRO, INCLUSO SUPORTE, PLACA COM FURO CENTRAL E CONECTOR TRIPOLAR EM PORCELANA. EXCLUSIVE FIAÇÃO - REF.: 071043/GOINFRA - 91946/SINAPI - 00627/ORSE</t>
  </si>
  <si>
    <t>AGE70017</t>
  </si>
  <si>
    <t>CONJUNTO 4X4'' MONOBLOCO COM 04 TOMADAS 10A 2P+T - REF.: 91998 - 91951/SINAPI</t>
  </si>
  <si>
    <t>AGE70055</t>
  </si>
  <si>
    <t>DISJUNTOR MONOPOLAR DE 63-A</t>
  </si>
  <si>
    <t>INTERRUPTOR DIFERENCIAL RESIDUAL (D.R.) BIPOLAR DE 63A-30mA</t>
  </si>
  <si>
    <t>DISPOSITIVO DE PROTEÇÃO CONTRA SURTOS (D.P.S.) 275V DE 8 A 40KA</t>
  </si>
  <si>
    <t>CABO FLEXÍVEL, PVC (70° C), 450/750 V, 1,5 MM2</t>
  </si>
  <si>
    <t>CABO ISOLADO PVC 750 V. No. 6 MM2</t>
  </si>
  <si>
    <t>CABO PVC (70ºC) 1 KV No. 16 MM2</t>
  </si>
  <si>
    <t>QUADRO DE DISTRIBUIÇÃO DE EMBUTIR SEM PARRAMENTO, CAP. 8 DISJUNTORES - REF.: 072170/GOINFRA</t>
  </si>
  <si>
    <t>AGE71208</t>
  </si>
  <si>
    <t>Alvenaria total</t>
  </si>
  <si>
    <t>Alvenaria Executada</t>
  </si>
  <si>
    <t>PLANILHA DE LEVANTAMENTO DE QUANTITATIVOS - DEMOLIÇÃO</t>
  </si>
  <si>
    <t>Lotes a serem demolidos: 01. 14 e 15</t>
  </si>
  <si>
    <t>DEMOLIÇÃO DE ALVENARIA CONSTRUÍDA</t>
  </si>
  <si>
    <t>ESPESSURA (M)</t>
  </si>
  <si>
    <t>TOTAL (M3)</t>
  </si>
  <si>
    <t>DEMOLIÇÃO DE ALVENARIA CONSTRUÍDA - CASA 1</t>
  </si>
  <si>
    <t>DEMOLIÇÃO DE ALVENARIA CONSTRUÍDA - CASA 14</t>
  </si>
  <si>
    <t>DEMOLIÇÃO DE ALVENARIA CONSTRUÍDA - CASA 15</t>
  </si>
  <si>
    <t>DEMOLIÇÃO DE ALVENARIA CONSTRUÍDA - SOMA</t>
  </si>
  <si>
    <t>DEMOLIÇÃO DE ALVENARIA</t>
  </si>
  <si>
    <t>DEMOLIÇÃO DE BALDRAME</t>
  </si>
  <si>
    <t>Quantidade de viga baldrame por UH</t>
  </si>
  <si>
    <t>QTDE DE UH</t>
  </si>
  <si>
    <t>DEMOLIÇÃO DE VIGAS</t>
  </si>
  <si>
    <t>DEMOLIÇÃO DE PILAR</t>
  </si>
  <si>
    <t>DEMOLIÇÃO DE LAJE</t>
  </si>
  <si>
    <t>Quantidade de vigas por UH</t>
  </si>
  <si>
    <t>OBSERVAÇÃO:</t>
  </si>
  <si>
    <t>DEMOLIÇÃO DE ALVENARIA - REFORÇO ESTRUTURAL</t>
  </si>
  <si>
    <t>1. DESPACHO 58732080 E 59216483</t>
  </si>
  <si>
    <t>intervenção em 232 pilares</t>
  </si>
  <si>
    <t>uhs a serem reconstruídas</t>
  </si>
  <si>
    <t>Referencia</t>
  </si>
  <si>
    <t>m³ Total</t>
  </si>
  <si>
    <t>Massa do concreto usinado</t>
  </si>
  <si>
    <t>Kg  Total</t>
  </si>
  <si>
    <t>MEMÓRIA DE CÁLCULO - TRANSPORTE DE AÇO - REFERENTE AO ITEM "ESTRUTURA CONCRETO ARMADO"</t>
  </si>
  <si>
    <t>MEMÓRIA DE CÁLCULO - TRANSPORTE DE AÇO - REFERENTE AO ITEM "ESTRUTURA DE CONCRETO ARMADO"</t>
  </si>
  <si>
    <t>MEMÓRIA DE CÁLCULO - TRANSPORTE DE AÇO - REFERENTE AO ITEM "PLATIBANDA"</t>
  </si>
  <si>
    <t>6 CORPOS DE PROVA A CADA 25 M3 OU MINIMO 6</t>
  </si>
  <si>
    <t>uhs a serem construídas</t>
  </si>
  <si>
    <t>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t>
  </si>
  <si>
    <t>PORTA (60x80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t>
  </si>
  <si>
    <t>PORTA (60x60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t>
  </si>
  <si>
    <t xml:space="preserve">JANELA (120x100 cm) DE CORRER 4 FOLHAS COM GRADE QUADRICULADA NA CHAPA 12x2mm E REQUADROS LATERAL E SUPERIOR COM 12cm NA CHAPA 0,5mm, SENDO 2 FOLHAS FIXAS E 2 FOLHAS MÓVEIS EM VIDRO LISO INCOLOR 4mm. 100% AÇO GALVANIZADO CERTIFICADO COM PINTURA ELETROSTÁTICA A PO NA COR BRANCA COM 90-120 MÍCRONS, TRATAMENTO ANTICORROSIVO COM FOSFATIZAÇÃO A BASE DE ZINCO E FECHO CROMADO PARA FECHAMENTO            </t>
  </si>
  <si>
    <t>JANELA (150x100 cm) DE CORRER 6 FOLHAS COM GRADE QUADRICULADA NA CHAPA 12x2mm E REQUADROS LATERAL E SUPERIOR COM 12cm NA CHAPA 0,5mm, SENDO 2 FOLHAS VENEZIANAS FIXAS EM CHAPA 0,3mm, 2 FOLHAS VENEZIANAS MÓVEIS EM CHAPA 0,3mm, E 2 FOLHAS MÓVEIS EM VIDRO LISO INCOLOR 4mm. 100% AÇO GALVANIZADO CERTIFICADO COM PINTURA ELETROSTÁTICA A PO NA COR BRANCA COM 90-120 MÍCRONS, TRATAMENTO ANTICORROSIVO COM FOSFATIZAÇÃO A BASE DE ZINCO E FECHO CROMADO PARA FECHAMENTO</t>
  </si>
  <si>
    <t xml:space="preserve">JANELA MAXIM-AR (60x40 cm) COM GRADE QUADRICULADA NA CHAPA 14x2,5mm E REQUADROS LATERAL E SUPERIOR COM 12cm NA CHAPA 0,5mm, COM VIDRO MINI-BOREAL 4mm. 100% AÇO GALVANIZADO CERTIFICADO COM PINTURA ELETROSTÁTICA A PO NA COR BRANCA COM 90-120 MÍCRONS, TRATAMENTO ANTICORROSIVO COM FOSFATIZAÇÃO A BASE DE ZINCO E FECHO CROMADO PARA FECHAMENTO, BORRACHA EPDM </t>
  </si>
  <si>
    <t>AGE180004</t>
  </si>
  <si>
    <t>AGE180005</t>
  </si>
  <si>
    <t>AGE180058</t>
  </si>
  <si>
    <t>AGE180059</t>
  </si>
  <si>
    <t>AGE180054</t>
  </si>
  <si>
    <t>un.</t>
  </si>
  <si>
    <t>ELETRODUTO PVC FLEXÍVEL - MANGUEIRA CORRUGADA LEVE - DIAM. 20MM</t>
  </si>
  <si>
    <t>ELETRODUTO PVC FLEXÍVEL - MANGUEIRA CORRUGADA LEVE - DIAM. 32MM</t>
  </si>
  <si>
    <t>LUVA SOLDAVEL DIAMETRO 25 mm</t>
  </si>
  <si>
    <t>LUVA SOLDAVEL DIAMETRO 32 mm</t>
  </si>
  <si>
    <t>TE RED.SOLD.90GR.BUC.LATAO BOLSA CENT.25X25X1/2"</t>
  </si>
  <si>
    <t>TE REDUCAO 90 GRAUS SOLDAVEL 50 X 32 mm</t>
  </si>
  <si>
    <t>TE 90 GRAUS SOLDAVEL DIAMETRO 32 mm</t>
  </si>
  <si>
    <t>JOELHO 90 GRAUS SOLD. C/BUCHA LATAO 25 X 3/4"</t>
  </si>
  <si>
    <t>JOELHO REDUCAO 90 GRAUS SOLD./ROSCA 25 X 1/2"</t>
  </si>
  <si>
    <t>JOELHO RED.90 GRAUS SOLD.C/BUCHA LATAO 25X1/2"</t>
  </si>
  <si>
    <t>CURVA 90 GRAUS SOLDAVEL DIAMETRO 25 mm</t>
  </si>
  <si>
    <t>CURVA 90 GRAUS SOLDAVEL DIAMETRO 32 mm</t>
  </si>
  <si>
    <t>CURVA 90 GRAUS SOLDAVEL DIAMETRO 50 mm</t>
  </si>
  <si>
    <t>ADAPTAD.SOLD.CURTO C/BOLSA E ROSCA P/REG.32X1"</t>
  </si>
  <si>
    <t>REDUCAO EXCENTRICA 75 X 50 MM</t>
  </si>
  <si>
    <t>LUVA SIMPLES DIAMETRO 75 MM</t>
  </si>
  <si>
    <t>JUNCAO SIMPLES DIAM. 75 X 50 MM</t>
  </si>
  <si>
    <t>JOELHO 90 GRAUS DIAMETRO 100 MM</t>
  </si>
  <si>
    <t>AGE81061</t>
  </si>
  <si>
    <t>AGE81062</t>
  </si>
  <si>
    <t>CURVA 45º LONGA, 50MM, PARA ESGOTO, SÉRIE NORMAL                                                                                                                                                                                                                                                                                                                                                    REF.: GOINFRA 81735</t>
  </si>
  <si>
    <t>CURVA 45º LONGA, 75MM, PARA ESGOTO, SÉRIE NORMAL                                                                                                                                                                                                                                                                                                                                                     REF.: GOINFRA 81736</t>
  </si>
  <si>
    <t>JOELHO 45 GRAUS DIAMETRO 50 MM</t>
  </si>
  <si>
    <t>JOELHO 90 GRAUS DIAMETRO 50 MM</t>
  </si>
  <si>
    <t>TE SANITARIO DIAMETRO 75 X 50 MM</t>
  </si>
  <si>
    <t>REVESTIMENTO COM CERÂMICA INTERNO</t>
  </si>
  <si>
    <t>REVESTIMENTO COM CERÂMICA EXTERNO</t>
  </si>
  <si>
    <t>AGE70009</t>
  </si>
  <si>
    <t>INTERRUPTOR SIMPLES 2 SEÇÃO E 1 TOMADA HEXAGONAL 2P + T - 10A CONJUGADOS</t>
  </si>
  <si>
    <t>AGE70008</t>
  </si>
  <si>
    <t>INTERRUPTOR PARALELO SIMPLES 1 SEÇÃO E 1 TOMADA HEXAGONAL 2P + T - 10A CONJUGADOS</t>
  </si>
  <si>
    <t>VALVULA P/LAVATORIO OU BEBEDOURO METALICO DIAMETRO 1"</t>
  </si>
  <si>
    <t>CORPO CX. SIFONADA DIAM. 150 X 150 X 50</t>
  </si>
  <si>
    <t>CORPO CX. SIFONADA DIAM. 150 X 185 X 75</t>
  </si>
  <si>
    <t>CORPO CX. SIFONADA DIAM. 100 X 150 X 50</t>
  </si>
  <si>
    <t>PROLONGAMENTO PARA CAIXA SIFONADA 100 MM</t>
  </si>
  <si>
    <t>GRELHA QUADRADA ACO INOX ROTATIVO DIAM.100 MM</t>
  </si>
  <si>
    <t>PORTA GRELHA QUADRADO P/GREL.QUADRADA DIAM. 100 MM</t>
  </si>
  <si>
    <t>REGISTRO DE GAVETA C/CANOPLA DIAMETRO 3/4"</t>
  </si>
  <si>
    <t>REGISTRO DE GAVETA C/CANOPLA DIAMETRO 1"</t>
  </si>
  <si>
    <t>REGISTRO DE PRESSAO C/CANOPLA CROMADA DIAM.3/4"</t>
  </si>
  <si>
    <t>Tempo Obra (mês):</t>
  </si>
  <si>
    <t>AGE180061</t>
  </si>
  <si>
    <t>1.3.4.5.2.17</t>
  </si>
  <si>
    <t>DEMOLIÇÃO DE BLOCOS</t>
  </si>
  <si>
    <t xml:space="preserve">COM DESONERAÇÃO </t>
  </si>
  <si>
    <r>
      <t xml:space="preserve">Cálculo do BDI - Com desoneração sobre a folha de pagamento
</t>
    </r>
    <r>
      <rPr>
        <sz val="12"/>
        <rFont val="Calibri"/>
        <family val="2"/>
        <charset val="1"/>
      </rPr>
      <t>Fórmula e parâmetros estabelecidos pelo Acórdão 2622/2013-TCU-Plenário</t>
    </r>
  </si>
  <si>
    <r>
      <t>←</t>
    </r>
    <r>
      <rPr>
        <b/>
        <sz val="13"/>
        <color rgb="FFFF0000"/>
        <rFont val="Calibri"/>
        <family val="2"/>
        <charset val="1"/>
      </rPr>
      <t xml:space="preserve"> BDI A SER ADOTADO (Com desoneração)</t>
    </r>
  </si>
  <si>
    <r>
      <t xml:space="preserve">Declaramos que, conforme </t>
    </r>
    <r>
      <rPr>
        <b/>
        <sz val="9"/>
        <rFont val="Calibri"/>
        <family val="2"/>
        <charset val="1"/>
      </rPr>
      <t>legislação tributária dos Municípios de Goiás,</t>
    </r>
    <r>
      <rPr>
        <sz val="9"/>
        <rFont val="Calibri"/>
        <family val="2"/>
        <charset val="1"/>
      </rPr>
      <t xml:space="preserve"> a menor alíquota do ISS dentre os </t>
    </r>
  </si>
  <si>
    <t>Municípios abrangidos pelas obras é</t>
  </si>
  <si>
    <t>MATRINCHÃ MOD. I RETOMADA - GOIÁS SOCIAL - 29 UH - PADRÃO: 47,43 M2 E PCD: 51,07 M2 - 6 MESES</t>
  </si>
  <si>
    <t>C</t>
  </si>
  <si>
    <t>JARDINEIRO</t>
  </si>
  <si>
    <t>0019</t>
  </si>
  <si>
    <t>AJUDANTE DE CARPINTEIRO</t>
  </si>
  <si>
    <t>0030</t>
  </si>
  <si>
    <t>MONTADOR DE ESTRUTURA METALICA</t>
  </si>
  <si>
    <t>0015</t>
  </si>
  <si>
    <t xml:space="preserve">OPERADOR DE BETONEIRA </t>
  </si>
  <si>
    <t>0032</t>
  </si>
  <si>
    <t>TÉCNICO EM SEGURANÇA DO TRABALHO</t>
  </si>
  <si>
    <t>0038</t>
  </si>
  <si>
    <t>OFICIAL "B"</t>
  </si>
  <si>
    <t>0025</t>
  </si>
  <si>
    <t>ARMADOR</t>
  </si>
  <si>
    <t>0006</t>
  </si>
  <si>
    <t>B</t>
  </si>
  <si>
    <t>ADMINISTRATIVO DE OBRAS</t>
  </si>
  <si>
    <t>0035</t>
  </si>
  <si>
    <t>AZULEJISTA</t>
  </si>
  <si>
    <t>0028</t>
  </si>
  <si>
    <t>VIGIA DE OBRA NOTURNO-SÁBADO/DOMINGO DIURNO (SALÁRIO X 1,5864)</t>
  </si>
  <si>
    <t>0037</t>
  </si>
  <si>
    <t>ALMOXARIFE/APONTADOR</t>
  </si>
  <si>
    <t>0017</t>
  </si>
  <si>
    <t>ELETRICISTA</t>
  </si>
  <si>
    <t>0012</t>
  </si>
  <si>
    <t>A</t>
  </si>
  <si>
    <t>PINTOR</t>
  </si>
  <si>
    <t>0018</t>
  </si>
  <si>
    <t>CARPINTEIRO</t>
  </si>
  <si>
    <t>0010</t>
  </si>
  <si>
    <t>MESTRE DE OBRAS</t>
  </si>
  <si>
    <t>0003</t>
  </si>
  <si>
    <t>Unitário</t>
  </si>
  <si>
    <t>Faixa</t>
  </si>
  <si>
    <t>Percentual</t>
  </si>
  <si>
    <t>Preço</t>
  </si>
  <si>
    <t>INSUMOS</t>
  </si>
  <si>
    <t>15 INSUMOS MAIS CAROS</t>
  </si>
  <si>
    <t>GRÁFICO DE PARETO</t>
  </si>
  <si>
    <t>GO</t>
  </si>
  <si>
    <t>UF</t>
  </si>
  <si>
    <t>GO-2023-DEZEMBRO-NÃO DESONERADO-SINAPI</t>
  </si>
  <si>
    <t>Tabela</t>
  </si>
  <si>
    <t>Endereço</t>
  </si>
  <si>
    <t>Cliente</t>
  </si>
  <si>
    <t>DADOS</t>
  </si>
  <si>
    <t>Div. 8,8</t>
  </si>
  <si>
    <t>Mult 0,85</t>
  </si>
  <si>
    <t>Refeições (und)</t>
  </si>
  <si>
    <t>COMP EXCEL</t>
  </si>
  <si>
    <t>ENDURECEDOR DE SUPERFÍCIE E AGENTE DE CURA SIKAFLOOR CUREHARD 24 ( 2 APLICAÇÕES)</t>
  </si>
  <si>
    <t>MERCADO</t>
  </si>
  <si>
    <t>M010</t>
  </si>
  <si>
    <t>DESMOLDANTE PROTETOR DE FORMA METÁLICA SEPAROL METAL</t>
  </si>
  <si>
    <t>M009</t>
  </si>
  <si>
    <t>UN</t>
  </si>
  <si>
    <t>DISTANCIADOR GTD-100 (PAREDE)</t>
  </si>
  <si>
    <t>M008</t>
  </si>
  <si>
    <t xml:space="preserve">DISTANCIADOR PT 3/4X20 (ELETRODUTO) </t>
  </si>
  <si>
    <t>M007</t>
  </si>
  <si>
    <t>GABARITO REDONDO PARA PAREDE GAP 10 (PAREDE)</t>
  </si>
  <si>
    <t>M006</t>
  </si>
  <si>
    <t>PAINÉL METÁLICO EM ALUMÍNIO PARA FORMA</t>
  </si>
  <si>
    <t>M005</t>
  </si>
  <si>
    <t>AMERICANAS</t>
  </si>
  <si>
    <t>EXTRA</t>
  </si>
  <si>
    <t>MAGAZINE LUIZA</t>
  </si>
  <si>
    <t>CAIXA DE CORREIO DE EMBUTIR DE INOX 30x10x20 cm</t>
  </si>
  <si>
    <t>DIV001</t>
  </si>
  <si>
    <t>LEROY MERLIN</t>
  </si>
  <si>
    <t>TELHA NORTE</t>
  </si>
  <si>
    <t>IRMÃOS SOARES</t>
  </si>
  <si>
    <t>PISO CERÂMICO 60x60 cm, ACABAMENTO ACETINADO, ANTIDERRAPANTE (COFII), COR CINZA MÉDIO</t>
  </si>
  <si>
    <t>PISO CERÂMICO</t>
  </si>
  <si>
    <t>PIS001</t>
  </si>
  <si>
    <t>SODIMAC</t>
  </si>
  <si>
    <t>COPAFER</t>
  </si>
  <si>
    <t>ÁGUA FRIA
CONEXÕES</t>
  </si>
  <si>
    <t>HIDROJÁ</t>
  </si>
  <si>
    <t xml:space="preserve">CURVA 45º LONGA, 75MM, PARA ESGOTO, SÉRIE NORMAL  </t>
  </si>
  <si>
    <t>HS072</t>
  </si>
  <si>
    <t xml:space="preserve">CURVA 45º LONGA, 50MM, PARA ESGOTO, SÉRIE NORMAL  </t>
  </si>
  <si>
    <t>HS071</t>
  </si>
  <si>
    <t>METAL</t>
  </si>
  <si>
    <t>ABC</t>
  </si>
  <si>
    <t>HIDROMAR</t>
  </si>
  <si>
    <t>CUBA OVAL DE LOUÇA DE EMBUTIR COM DIMENSÕES 39x30x13 cm</t>
  </si>
  <si>
    <t>LOUÇA</t>
  </si>
  <si>
    <t>HS003</t>
  </si>
  <si>
    <t>NICHELLE</t>
  </si>
  <si>
    <t xml:space="preserve">TORNEIRA PARA MÁQUINA DE LAVAR ROUPA  </t>
  </si>
  <si>
    <t>HS001</t>
  </si>
  <si>
    <t>ZEMA</t>
  </si>
  <si>
    <t>RAMASSOL</t>
  </si>
  <si>
    <t>MIC PORTAS E JANELAS</t>
  </si>
  <si>
    <t>HAIALA</t>
  </si>
  <si>
    <t>JANELA MAXIM-AR (60x40 cm) COM GRADE QUADRICULADA NA CHAPA 14x2,5mm E REQUADROS LATERAL E SUPERIOR COM 12cm NA CHAPA 0,5mm, COM VIDRO MINI-BOREAL 4mm. 100% AÇO GALVANIZADO CERTIFICADO COM PINTURA ELETROSTÁTICA A PO NA COR BRANCA COM 90-120 MÍCRONS, TRATAMENTO ANTICORROSIVO COM FOSFATIZAÇÃO A BASE DE ZINCO E FECHO CROMADO PARA FECHAMENTO, BORRACHA EPDM</t>
  </si>
  <si>
    <t>ESQUADRIA METÁLICA</t>
  </si>
  <si>
    <t>ESQ017</t>
  </si>
  <si>
    <t>JANELA (120x100 cm) DE CORRER 4 FOLHAS COM GRADE QUADRICULADA NA CHAPA 12x2mm E REQUADROS LATERAL E SUPERIOR COM 12cm NA CHAPA 0,5mm, SENDO 2 FOLHAS VENEZIANAS FIXAS E 2 FOLHAS MÓVEIS EM VIDRO LISO INCOLOR 4mm. 100% AÇO GALVANIZADO CERTIFICADO COM PINTURA ELETROSTÁTICA A PO NA COR BRANCA COM 90-120 MÍCRONS, TRATAMENTO ANTICORROSIVO COM FOSFATIZAÇÃO A BASE DE ZINCO E FECHO CROMADO PARA FECHAMENTO</t>
  </si>
  <si>
    <t>ESQ016</t>
  </si>
  <si>
    <t>PORTA (60x60 cm) DE GIRO LAMINADA PARA ALÇAPÃO, VENZIANA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t>
  </si>
  <si>
    <t>ESQ015</t>
  </si>
  <si>
    <t>JANELA (150x100 cm) CORRER 6 FOLHAS COM GRADE QUADRICULADA NA CHAPA 12x2mm E REQUADROS LATERAL E SUPERIOR COM 12cm NA CHAPA 0,5mm, SENDO 2 FOLHAS VENEZIANAS FIXAS EM CHAPA 0,3mm, 2 FOLHAS VENEZIANAS MÓVEIS EM CHAPA 0,3mm, E 2 FOLHAS MÓVEIS EM VIDRO LISO INCOLOR 4mm OU VIDRO FANTASIA SIMPLES MINI-BOREAL, FECHO CROMADO PARA FECHAMENTO E BORRACHA EPDM PARA FIXAÇÃO DO VIDRO. 100% AÇO GALVANIZADO CERTIFICADO COM PINTURA ELETROSTÁTICA A PÓ DE FÁBRICA NA COR BRANCA COM 90-120 MÍCRONS, TRATAMENTO ANTICORROSIVO COM FOSFATIZAÇÃO A BASE DE ZINCO</t>
  </si>
  <si>
    <t>ESQ008</t>
  </si>
  <si>
    <t>PORTA (60x80 cm) DE GIRO LAMINADA PARA ALÇAPÃO, VENZIANA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t>
  </si>
  <si>
    <t>ESQ007</t>
  </si>
  <si>
    <t>ESQ006</t>
  </si>
  <si>
    <t>DATA PESQUISA DE PREÇO</t>
  </si>
  <si>
    <t>VALOR 4</t>
  </si>
  <si>
    <t>FORNECEDOR 4</t>
  </si>
  <si>
    <t>VALOR 3</t>
  </si>
  <si>
    <t>FORNECEDOR 3</t>
  </si>
  <si>
    <t>VALOR 2</t>
  </si>
  <si>
    <t>FORNECEDOR 2</t>
  </si>
  <si>
    <t>VALOR 1</t>
  </si>
  <si>
    <t>FORNECEDOR 1</t>
  </si>
  <si>
    <t>DESCRIÇÃO DO MATERIAL</t>
  </si>
  <si>
    <t>CATEGORIA</t>
  </si>
  <si>
    <t>CÓDIGO</t>
  </si>
  <si>
    <t>COTAÇÕES</t>
  </si>
  <si>
    <t>080946</t>
  </si>
  <si>
    <t>1.4.3.6.2.11</t>
  </si>
  <si>
    <t>080927</t>
  </si>
  <si>
    <t>1.4.3.6.2.10</t>
  </si>
  <si>
    <t>080926</t>
  </si>
  <si>
    <t>1.4.3.6.2.9</t>
  </si>
  <si>
    <t>1.4.3.6.1.6</t>
  </si>
  <si>
    <t>1.4.3.6.1.5</t>
  </si>
  <si>
    <t>PORTA GRELHA QUADRADO PARA GRELHA QUADRADA DIAM. 100 MM</t>
  </si>
  <si>
    <t>082053</t>
  </si>
  <si>
    <t>1.4.3.5.2.20</t>
  </si>
  <si>
    <t>081751</t>
  </si>
  <si>
    <t>1.4.3.5.2.19</t>
  </si>
  <si>
    <t>1.4.3.5.2.18</t>
  </si>
  <si>
    <t>081695</t>
  </si>
  <si>
    <t>1.4.3.5.2.17</t>
  </si>
  <si>
    <t>CORPO CAIXA SIFONADA DIAM. 100 X 150 X 50</t>
  </si>
  <si>
    <t>081662</t>
  </si>
  <si>
    <t>1.4.3.5.2.16</t>
  </si>
  <si>
    <t>VALVULA PARA LAVATORIO OU BEBEDOURO METALICO DIAMETRO 1"</t>
  </si>
  <si>
    <t>080580</t>
  </si>
  <si>
    <t>VASO SANITÁRIO PARA PcD COM CAIXA ACOPLADA COM DUPLO ACIONAMENTO (1ª LINHA) - COMPLETO EXCLUSO O ASSENTO</t>
  </si>
  <si>
    <t>080505</t>
  </si>
  <si>
    <t>1.4.3.5.1.21</t>
  </si>
  <si>
    <t>1.4.3.5.1.20</t>
  </si>
  <si>
    <t>1.4.3.5.1.19</t>
  </si>
  <si>
    <t>1.4.3.5.1.18</t>
  </si>
  <si>
    <t>1.4.3.5.1.17</t>
  </si>
  <si>
    <t>1.4.3.1.2.1.2.20</t>
  </si>
  <si>
    <t>1.4.3.1.2.1.2.19</t>
  </si>
  <si>
    <t>1.4.3.1.2.1.2.18</t>
  </si>
  <si>
    <t>1.4.3.1.2.1.2.17</t>
  </si>
  <si>
    <t>1.4.3.1.2.1.2.16</t>
  </si>
  <si>
    <t>071443</t>
  </si>
  <si>
    <t>INTERRUPTOR SIMPLES (1 SEÇÃO) COM 1 TOMADA HEXAGONAL 2P+T - 10A CONJUGADOS, SEM SUPORTE E SEM PLACA, PARA INSTALAÇÃO EM CONDULETE - REF.: 92022/SINAPI</t>
  </si>
  <si>
    <t>INTERRUPTOR SIMPLES (2 SEÇÕES) E 1 TOMADA HEXAGONAL 2P+T - 10A CONJUGADOS, INCLUSO SUPORTE E PLACA - REF.: 91952 - 91998 - 91946/SINAPI</t>
  </si>
  <si>
    <t>072579</t>
  </si>
  <si>
    <t>1.4.3.1.2.1.2.10</t>
  </si>
  <si>
    <t>DISJUNTOR MONOPOLAR DE 63-A - REF.: 071172/GOINFRA</t>
  </si>
  <si>
    <t>1.4.3.1.2.1.2.9</t>
  </si>
  <si>
    <t>071184</t>
  </si>
  <si>
    <t>071452</t>
  </si>
  <si>
    <t>FIO ISOLADO PVC 750 V,  1,5 MM2</t>
  </si>
  <si>
    <t>071290</t>
  </si>
  <si>
    <t>CABO FLEXÍVEL, PVC (70° C), 450/750 V, 6 MM2</t>
  </si>
  <si>
    <t>070565</t>
  </si>
  <si>
    <t>CABO FLEXÍVEL PVC (70° C), 0,6/1 KV, 16 MM2</t>
  </si>
  <si>
    <t>070585</t>
  </si>
  <si>
    <t>PADRAO MONOFASICO 10 MM2 H=5 METROS</t>
  </si>
  <si>
    <t>071801</t>
  </si>
  <si>
    <t>1.4.3.1.1.1.2.16</t>
  </si>
  <si>
    <t>1.4.3.1.1.1.1.9</t>
  </si>
  <si>
    <t>"PORTA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
REF.: 94807/SINAPI"</t>
  </si>
  <si>
    <t>1.4.1.2.6</t>
  </si>
  <si>
    <t>PORTA (60x80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                                                                                                                                
REF.: 94807/SINAPI</t>
  </si>
  <si>
    <t>1.4.1.2.5</t>
  </si>
  <si>
    <t>PORTA (60x60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 - REF.: 94807/SINAPI</t>
  </si>
  <si>
    <t>1.4.1.2.4</t>
  </si>
  <si>
    <t>JANELA (120x100 cm) DE CORRER 4 FOLHAS COM GRADE QUADRICULADA NA CHAPA 12x2mm E REQUADROS LATERAL E SUPERIOR COM 12cm NA CHAPA 0,5mm, SENDO 2 FOLHAS FIXAS E 2 FOLHAS MÓVEIS EM VIDRO LISO INCOLOR 4mm. 100% AÇO GALVANIZADO CERTIFICADO COM PINTURA ELETROSTÁTICA A PO NA COR BRANCA COM 90-120 MÍCRONS, TRATAMENTO ANTICORROSIVO COM FOSFATIZAÇÃO A BASE DE ZINCO E FECHO CROMADO PARA FECHAMENTO - REF.: 94807/SINAPI</t>
  </si>
  <si>
    <t>1.4.1.2.3</t>
  </si>
  <si>
    <t>1.4.1.2.2</t>
  </si>
  <si>
    <t>JANELA MAXIM-AR (60x40 cm) COM GRADE QUADRICULADA NA CHAPA 14x2,5mm E REQUADROS LATERAL E SUPERIOR COM 12cm NA CHAPA 0,5mm, COM VIDRO MINI-BOREAL 4mm. 100% AÇO GALVANIZADO CERTIFICADO COM PINTURA ELETROSTÁTICA A PO NA COR BRANCA COM 90-120 MÍCRONS, TRATAMENTO ANTICORROSIVO COM FOSFATIZAÇÃO A BASE DE ZINCO E FECHO CROMADO PARA FECHAMENTO, BORRACHA EPDM - REF.: 94807/SINAPI</t>
  </si>
  <si>
    <t>1.4.1.2.1</t>
  </si>
  <si>
    <t>1.4.1.1.6</t>
  </si>
  <si>
    <t>TE SANITARIO DIAMETRO 75 X 50 MM (ESGOTO)</t>
  </si>
  <si>
    <t>082231</t>
  </si>
  <si>
    <t>CURVA 45º LONGA, 75MM, PARA ESGOTO, SÉRIE NORMAL
REF.: 81736/GOINFRA</t>
  </si>
  <si>
    <t>CURVA 45º LONGA, 50MM, PARA ESGOTO, SÉRIE NORMAL
REF.: 81735/GOINFRA</t>
  </si>
  <si>
    <t>JUNCAO SIMPLES DIAM. 75 X 50 MM (ESGOTO)</t>
  </si>
  <si>
    <t>081971</t>
  </si>
  <si>
    <t>1.3.4.6.2.8</t>
  </si>
  <si>
    <t>LUVA SIMPLES DIAMETRO 75 MM - (ESGOTO)</t>
  </si>
  <si>
    <t>082003</t>
  </si>
  <si>
    <t>1.3.4.6.2.7</t>
  </si>
  <si>
    <t>1.3.4.6.2.6</t>
  </si>
  <si>
    <t>REDUCAO EXCENTRICA 75 X 50 MM (ESGOTO)</t>
  </si>
  <si>
    <t>082101</t>
  </si>
  <si>
    <t>081103</t>
  </si>
  <si>
    <t>081102</t>
  </si>
  <si>
    <t>TE 90 GRAUS SOLDAVEL COM BUCHA DE LATÃO NA BOLSA CENTRAL 25 X 25 X 1/2"</t>
  </si>
  <si>
    <t>081445</t>
  </si>
  <si>
    <t>081425</t>
  </si>
  <si>
    <t>TE 90 GRAUS SOLDAVEL DIAMETRO 32 MM</t>
  </si>
  <si>
    <t>081403</t>
  </si>
  <si>
    <t>JOELHO DE REDUCAO 90 GRAUS SOLDÁVEL COM BUCHA LATAO 25X1/2"</t>
  </si>
  <si>
    <t>081360</t>
  </si>
  <si>
    <t>JOELHO DE REDUCAO 90 GRAUS SOLDAVEL/ROSCAVEL DIAM. 25X1/2"</t>
  </si>
  <si>
    <t>081361</t>
  </si>
  <si>
    <t>CURVA 90 GRAUS SOLDAVEL DIAMETRO 50 MM</t>
  </si>
  <si>
    <t>081540</t>
  </si>
  <si>
    <t>CURVA 90 GRAUS SOLDAVEL DIAMETRO 32 MM</t>
  </si>
  <si>
    <t>081538</t>
  </si>
  <si>
    <t>CURVA 90 GRAUS SOLDAVEL DIAMETRO 25 MM</t>
  </si>
  <si>
    <t>081537</t>
  </si>
  <si>
    <t>ADAPTADOR SOLDÁVEL CURTO C/ BOLSA E ROSCA PARA REGISTRO 32X1"</t>
  </si>
  <si>
    <t>081067</t>
  </si>
  <si>
    <t>071193</t>
  </si>
  <si>
    <t>071195</t>
  </si>
  <si>
    <t>1.3.4.3.2.3</t>
  </si>
  <si>
    <t>ESTRUTURA METÁLICA CONVENCIONAL EM AÇO TIPO AR-350 COR / ASTM A588 COM FUNDO ANTICORROSIVO</t>
  </si>
  <si>
    <t>150206</t>
  </si>
  <si>
    <t>1.3.2.3.2.1</t>
  </si>
  <si>
    <t>1.3.1.5.2.3</t>
  </si>
  <si>
    <t>1.3.1.5.2.2</t>
  </si>
  <si>
    <t>1.3.1.5.2.1</t>
  </si>
  <si>
    <t>1.3.1.5.2.</t>
  </si>
  <si>
    <t>1.3.1.5.1.2</t>
  </si>
  <si>
    <t>1.3.1.5.1.1</t>
  </si>
  <si>
    <t>1.3.1.5.1.</t>
  </si>
  <si>
    <t>1.3.1.5.</t>
  </si>
  <si>
    <t>1.3.1.4.2</t>
  </si>
  <si>
    <t>1.3.1.4.1</t>
  </si>
  <si>
    <t>1.3.1.4.</t>
  </si>
  <si>
    <t>1.3.1.3.6</t>
  </si>
  <si>
    <t>1.3.1.3.5</t>
  </si>
  <si>
    <t>1.3.1.3.4</t>
  </si>
  <si>
    <t>1.3.1.3.3</t>
  </si>
  <si>
    <t>1.3.1.3.2</t>
  </si>
  <si>
    <t>1.3.1.3.1</t>
  </si>
  <si>
    <t>kg</t>
  </si>
  <si>
    <t xml:space="preserve">ESTOPA                                                                                                                                                                                                                                                                                                                                                                                                                                                                                                    </t>
  </si>
  <si>
    <t>1.3.1.2.6</t>
  </si>
  <si>
    <t xml:space="preserve">ADESIVO ESTRUTURAL A BASE DE RESINA EPOXI, BICOMPONENTE, PASTOSO (TIXOTROPICO)                                                                                                                                                                                                                                                                                                                                                                                                                            </t>
  </si>
  <si>
    <t>131</t>
  </si>
  <si>
    <t>1.3.1.2.5</t>
  </si>
  <si>
    <t>1.3.1.2.4</t>
  </si>
  <si>
    <t>1.3.1.2.3</t>
  </si>
  <si>
    <t>GRAUTE FGK=25 MPA; TRAÇO 1:0,02:1,3:1,6 (EM MASSA SECA DE CIMENTO/ CAL/ AREIA GROSSA/ BRITA 0) - PREPARO MECÂNICO COM BETONEIRA 400 L. AF_09/2021 - REF. 90280 SINAPI</t>
  </si>
  <si>
    <t>AGE60017</t>
  </si>
  <si>
    <t>REFORÇO ESTRUTURAL</t>
  </si>
  <si>
    <t>ARGAMASSA POLIMERICA DE REPARO ESTRUTURAL</t>
  </si>
  <si>
    <t>AGE81913</t>
  </si>
  <si>
    <t>PROTEÇÃO DE ARMADURA CONTRA CORROSÃO A BASE DE ZINCO - 2 DEMÃOS</t>
  </si>
  <si>
    <t>067026</t>
  </si>
  <si>
    <t>RECUPERAÇÃO ESTRUTURAL</t>
  </si>
  <si>
    <t>ETAPA 2A - ESTRUTURA E ALVENARIA</t>
  </si>
  <si>
    <t>1.2.1.4.4</t>
  </si>
  <si>
    <t>1.2.1.4.3</t>
  </si>
  <si>
    <t>1.2.1.4.2</t>
  </si>
  <si>
    <t>1.2.1.4.1</t>
  </si>
  <si>
    <t>1.2.1.4.</t>
  </si>
  <si>
    <t>DEMOLIÇÃO MANUAL DE BLOCO DE FUNDAÇÃO EM CONCRETO ARMADO COM TRANSPORTE ATÉ CAÇAMBA E CARGA - REF. 20129 GOINFRA</t>
  </si>
  <si>
    <t>AGE20012</t>
  </si>
  <si>
    <t>DEMOLIÇÃO MANUAL DE LAJE PRÉ-MOLDADA COM TRANSPORTE ATÉ CAÇAMBA E CARGA</t>
  </si>
  <si>
    <t>020125</t>
  </si>
  <si>
    <t>DEMOLIÇÃO MANUAL DE VIGA EM CONCRETO ARMADO COM TRANSPORTE ATÉ CAÇAMBA E CARGA</t>
  </si>
  <si>
    <t>020129</t>
  </si>
  <si>
    <t>DEMOLIÇÃO MANUAL DE PILAR EM CONCRETO ARMADO COM TRANSPORTE ATE A CAÇAMBA E CARGA</t>
  </si>
  <si>
    <t>020128</t>
  </si>
  <si>
    <t>DEMOLIÇÃO MANUAL ALVENARIA TIJOLO SEM REAPROVEITAMENTO COM TRANSPORTE ATE CAÇAMBA E CARGA</t>
  </si>
  <si>
    <t>020118</t>
  </si>
  <si>
    <t>DEMOLIÇÕES</t>
  </si>
  <si>
    <t>Custo Unitário</t>
  </si>
  <si>
    <t>RT Orçamento</t>
  </si>
  <si>
    <t>Valor UH Médio</t>
  </si>
  <si>
    <t>Data</t>
  </si>
  <si>
    <t>Empresa</t>
  </si>
  <si>
    <t>Preço Não Desonerado</t>
  </si>
  <si>
    <t>Preço Desonerado</t>
  </si>
  <si>
    <t>João Luiz Azevedo Nora Júnior - 11.490/D-GO</t>
  </si>
  <si>
    <t>16 dias</t>
  </si>
  <si>
    <t>37 dias</t>
  </si>
  <si>
    <t>1 dias</t>
  </si>
  <si>
    <t>48 dias</t>
  </si>
  <si>
    <t>30 dias</t>
  </si>
  <si>
    <t>142 dias</t>
  </si>
  <si>
    <t>Preço
Total</t>
  </si>
  <si>
    <t>Fim
Planejado</t>
  </si>
  <si>
    <t>Inicio
Planejado</t>
  </si>
  <si>
    <t>Dias Corridos</t>
  </si>
  <si>
    <t>Dias Trabalhados</t>
  </si>
  <si>
    <t>PLANEJAMENTO</t>
  </si>
  <si>
    <t>PINTURA LÁTEX ACRÍLICA ECONÔMICA, APLICAÇÃO MANUAL EM PAREDES, DUAS DEMÃOS. AF_04/2023</t>
  </si>
  <si>
    <t>1.1.1.5</t>
  </si>
  <si>
    <t>10777</t>
  </si>
  <si>
    <t xml:space="preserve">LOCACAO DE CONTAINER 2,30 X 4,30 M, ALT. 2,50 M, PARA SANITARIO, COM 3 BACIAS, 4 CHUVEIROS, 1 LAVATORIO E 1 MICTORIO (NAO INCLUI MOBILIZACAO/DESMOBILIZACAO)                                                                                                                                                                                                                                                                                                                                              </t>
  </si>
  <si>
    <t>mês</t>
  </si>
  <si>
    <t>BRITA Nº 1</t>
  </si>
  <si>
    <t>Original</t>
  </si>
  <si>
    <t>2386</t>
  </si>
  <si>
    <t>BRITA Nº 2</t>
  </si>
  <si>
    <t>2497</t>
  </si>
  <si>
    <t>CIMENTO PORTLAND CPII-32</t>
  </si>
  <si>
    <t>1215</t>
  </si>
  <si>
    <t>AREIA GROSSA</t>
  </si>
  <si>
    <t>2804</t>
  </si>
  <si>
    <t>PREPARO COM BETONEIRA E TRANSPORTE MANUAL DE CONCRETO FCK-20 - (O.C.)</t>
  </si>
  <si>
    <t>060507</t>
  </si>
  <si>
    <t xml:space="preserve">SUPORTE DE FIXACAO PARA ESPELHO / PLACA 4" X 4", PARA 6 MODULOS, PARA INSTALACAO DE TOMADAS E INTERRUPTORES (SOMENTE SUPORTE)                                                                                                                                                                                                                                                                                                                                                                             </t>
  </si>
  <si>
    <t>38100</t>
  </si>
  <si>
    <t xml:space="preserve">ESPELHO / PLACA DE 6 POSTOS 4" X 4", PARA INSTALACAO DE TOMADAS E INTERRUPTORES                                                                                                                                                                                                                                                                                                                                                                                                                           </t>
  </si>
  <si>
    <t>38098</t>
  </si>
  <si>
    <t>Geral</t>
  </si>
  <si>
    <t>SUPORTE PARAFUSADO COM PLACA DE ENCAIXE 4"" X 4"" PARA PONTO ELÉTRICO (6 POSTOS)</t>
  </si>
  <si>
    <t>AGE70022</t>
  </si>
  <si>
    <t xml:space="preserve">TOMADA 2P+T 10A, 250V  (APENAS MODULO)                                                                                                                                                                                                                                                                                                                                                                                                                                                                    </t>
  </si>
  <si>
    <t>38101</t>
  </si>
  <si>
    <t>TOMADA 10A 2P+T, SEM SUPORTE E SEM PLACA</t>
  </si>
  <si>
    <t>AGE70018</t>
  </si>
  <si>
    <t xml:space="preserve">INTERRUPTOR SIMPLES 10A, 250V (APENAS MODULO)                                                                                                                                                                                                                                                                                                                                                                                                                                                             </t>
  </si>
  <si>
    <t>38112</t>
  </si>
  <si>
    <t>INTERRUPTOR SIMPLES, SEM SUPORTE E SEM PLACA - REF.: 91952/SINAPI</t>
  </si>
  <si>
    <t>AGE70019</t>
  </si>
  <si>
    <t xml:space="preserve">CAMPAINHA CIGARRA 127 V / 220 V (APENAS MODULO)                                                                                                                                                                                                                                                                                                                                                                                                                                                           </t>
  </si>
  <si>
    <t>38106</t>
  </si>
  <si>
    <t>CAMPAINHA CIGARRA (1 MÓDULO), 10A/250V, SEM SUPORTE E SEM PLACA - REF.: 91986/SINAPI</t>
  </si>
  <si>
    <t>AGE70040</t>
  </si>
  <si>
    <t xml:space="preserve">SUPORTE DE FIXACAO PARA ESPELHO / PLACA 4" X 2", PARA 3 MODULOS, PARA INSTALACAO DE TOMADAS E INTERRUPTORES (SOMENTE SUPORTE)                                                                                                                                                                                                                                                                                                                                                                             </t>
  </si>
  <si>
    <t>38099</t>
  </si>
  <si>
    <t xml:space="preserve">ESPELHO / PLACA DE 3 POSTOS 4" X 2", PARA INSTALACAO DE TOMADAS E INTERRUPTORES                                                                                                                                                                                                                                                                                                                                                                                                                           </t>
  </si>
  <si>
    <t>38094</t>
  </si>
  <si>
    <t>SUPORTE PARAFUSADO COM PLACA DE ENCAIXE 4" X 2" PARA PONTO ELÉTRICO (3 POSTOS) - REF.: 91946/SINAPI</t>
  </si>
  <si>
    <t>AGE70021</t>
  </si>
  <si>
    <t>LASTRO DE AREIA - REF.: 51027/GOINFRA</t>
  </si>
  <si>
    <t>AGE50002</t>
  </si>
  <si>
    <t xml:space="preserve">ENERGIA ELETRICA ATE 2000 KWH INDUSTRIAL, SEM DEMANDA                                                                                                                                                                                                                                                                                                                                                                                                                                                     </t>
  </si>
  <si>
    <t>2705</t>
  </si>
  <si>
    <t>Depreciação, Juros, Impostos e Seguros, Manutenção e Materiais na Operação dos Equipamentos</t>
  </si>
  <si>
    <t>SERRA CIRCULAR DE BANCADA COM MOTOR ELÉTRICO POTÊNCIA DE 5HP, COM COIFA PARA DISCO 10" - MATERIAIS NA OPERAÇÃO. AF_08/2015</t>
  </si>
  <si>
    <t>91691</t>
  </si>
  <si>
    <t xml:space="preserve">SERRA CIRCULAR DE BANCADA COM MOTOR ELETRICO, POTENCIA DE *1600* W, PARA DISCO DE DIAMETRO DE 10" (250 MM)                                                                                                                                                                                                                                                                                                                                                                                                </t>
  </si>
  <si>
    <t>14618</t>
  </si>
  <si>
    <t>SERRA CIRCULAR DE BANCADA COM MOTOR ELÉTRICO POTÊNCIA DE 5HP, COM COIFA PARA DISCO 10" - MANUTENÇÃO. AF_08/2015</t>
  </si>
  <si>
    <t>91690</t>
  </si>
  <si>
    <t>SERRA CIRCULAR DE BANCADA COM MOTOR ELÉTRICO POTÊNCIA DE 5HP, COM COIFA PARA DISCO 10" - JUROS. AF_08/2015</t>
  </si>
  <si>
    <t>91689</t>
  </si>
  <si>
    <t>SERRA CIRCULAR DE BANCADA COM MOTOR ELÉTRICO POTÊNCIA DE 5HP, COM COIFA PARA DISCO 10" - DEPRECIAÇÃO. AF_08/2015</t>
  </si>
  <si>
    <t>91688</t>
  </si>
  <si>
    <t>VIBRADOR DE IMERSÃO, DIÂMETRO DE PONTEIRA 45MM, MOTOR ELÉTRICO TRIFÁSICO POTÊNCIA DE 2 CV - MATERIAIS NA OPERAÇÃO. AF_06/2015</t>
  </si>
  <si>
    <t>90585</t>
  </si>
  <si>
    <t xml:space="preserve">VIBRADOR DE IMERSAO, DIAMETRO DA PONTEIRA DE *45* MM, COM MOTOR ELETRICO TRIFASICO DE 2 HP (2 CV)                                                                                                                                                                                                                                                                                                                                                                                                         </t>
  </si>
  <si>
    <t>13896</t>
  </si>
  <si>
    <t>VIBRADOR DE IMERSÃO, DIÂMETRO DE PONTEIRA 45MM, MOTOR ELÉTRICO TRIFÁSICO POTÊNCIA DE 2 CV - MANUTENÇÃO. AF_06/2015</t>
  </si>
  <si>
    <t>90584</t>
  </si>
  <si>
    <t>VIBRADOR DE IMERSÃO, DIÂMETRO DE PONTEIRA 45MM, MOTOR ELÉTRICO TRIFÁSICO POTÊNCIA DE 2 CV - JUROS. AF_06/2015</t>
  </si>
  <si>
    <t>90583</t>
  </si>
  <si>
    <t>VIBRADOR DE IMERSÃO, DIÂMETRO DE PONTEIRA 45MM, MOTOR ELÉTRICO TRIFÁSICO POTÊNCIA DE 2 CV - DEPRECIAÇÃO. AF_06/2015</t>
  </si>
  <si>
    <t>90582</t>
  </si>
  <si>
    <t>Custos Horários Produtivo e Improdutivo dos Equipamentos</t>
  </si>
  <si>
    <t>CHI</t>
  </si>
  <si>
    <t>SERRA CIRCULAR DE BANCADA COM MOTOR ELÉTRICO POTÊNCIA DE 5HP, COM COIFA PARA DISCO 10" - CHI DIURNO. AF_08/2015</t>
  </si>
  <si>
    <t>91693</t>
  </si>
  <si>
    <t>CHP</t>
  </si>
  <si>
    <t>SERRA CIRCULAR DE BANCADA COM MOTOR ELÉTRICO POTÊNCIA DE 5HP, COM COIFA PARA DISCO 10" - CHP DIURNO. AF_08/2015</t>
  </si>
  <si>
    <t>91692</t>
  </si>
  <si>
    <t>VIBRADOR DE IMERSÃO, DIÂMETRO DE PONTEIRA 45MM, MOTOR ELÉTRICO TRIFÁSICO POTÊNCIA DE 2 CV - CHI DIURNO. AF_06/2015</t>
  </si>
  <si>
    <t>90587</t>
  </si>
  <si>
    <t>VIBRADOR DE IMERSÃO, DIÂMETRO DE PONTEIRA 45MM, MOTOR ELÉTRICO TRIFÁSICO POTÊNCIA DE 2 CV - CHP DIURNO. AF_06/2015</t>
  </si>
  <si>
    <t>90586</t>
  </si>
  <si>
    <t>PREPARO COM BETONEIRA E TRANSPORTE MANUAL DE CONCRETO FCK=30 MPA</t>
  </si>
  <si>
    <t>051029</t>
  </si>
  <si>
    <t>ARAME RECOZIDO 18 BWG</t>
  </si>
  <si>
    <t>0102</t>
  </si>
  <si>
    <t>AÇO CA-60 - 4,2 MM</t>
  </si>
  <si>
    <t>2446</t>
  </si>
  <si>
    <t>ACO CA 60-B 4,2 MM - (OBRAS CIVIS)</t>
  </si>
  <si>
    <t>052012</t>
  </si>
  <si>
    <t xml:space="preserve">SARRAFO *2,5 X 7,5* CM EM PINUS, MISTA OU EQUIVALENTE DA REGIAO - BRUTA                                                                                                                                                                                                                                                                                                                                                                                                                                   </t>
  </si>
  <si>
    <t>4517</t>
  </si>
  <si>
    <t xml:space="preserve">CHAPA/PAINEL DE MADEIRA COMPENSADA RESINADA (MADEIRITE RESINADO ROSA) PARA FORMA DE CONCRETO, DE 2200 x 1100 MM, E = 17 MM                                                                                                                                                                                                                                                                                                                                                                                </t>
  </si>
  <si>
    <t>1358</t>
  </si>
  <si>
    <t>PREGO 15x15</t>
  </si>
  <si>
    <t>1860</t>
  </si>
  <si>
    <t>l</t>
  </si>
  <si>
    <t>DESMOLDANTE PARA CONCRETO</t>
  </si>
  <si>
    <t>1263</t>
  </si>
  <si>
    <t xml:space="preserve">PEÇA RETANGULAR PRÉ-MOLDADA, VOLUME DE CONCRETO DE 30 A 100 LITROS, TAXA DE AÇO APROXIMADA DE 30KG/M³ - REF.: 97735/SINAPI     </t>
  </si>
  <si>
    <t>AGE60004</t>
  </si>
  <si>
    <t xml:space="preserve">AREIA MÉDIA </t>
  </si>
  <si>
    <t>0104</t>
  </si>
  <si>
    <t>ARGAMASSA TRAÇO 1:3 (EM VOLUME DE CIMENTO E AREIA MÉDIA ÚMIDA), PREPARO MANUAL</t>
  </si>
  <si>
    <t>AGE100002</t>
  </si>
  <si>
    <t>BETONEIRA CAPACIDADE NOMINAL DE 400 L, CAPACIDADE DE MISTURA 280 L, MOTOR ELÉTRICO TRIFÁSICO POTÊNCIA DE 2 CV, SEM CARREGADOR - CHI DIURNO. AF_05/2023</t>
  </si>
  <si>
    <t>88831</t>
  </si>
  <si>
    <t>BETONEIRA CAPACIDADE NOMINAL DE 400 L, CAPACIDADE DE MISTURA 280 L, MOTOR ELÉTRICO TRIFÁSICO POTÊNCIA DE 2 CV, SEM CARREGADOR - CHP DIURNO. AF_05/2023</t>
  </si>
  <si>
    <t>88830</t>
  </si>
  <si>
    <t>ARGAMASSA TRAÇO 1:3 (EM VOLUME DE CIMENTO E AREIA MÉDIA ÚMIDA), PREPARO MECÂNICO COM BETONEIRA 400 L.                                                                                                                                                        
REF.: 88628/SINAPI</t>
  </si>
  <si>
    <t>AGE100006</t>
  </si>
  <si>
    <t xml:space="preserve">RETROESCAVADEIRA SOBRE RODAS COM CARREGADEIRA, TRACAO 4 X 4, POTENCIA LIQUIDA 88 HP, PESO OPERACIONAL MINIMO DE 6674 KG, CAPACIDADE DA CARREGADEIRA DE 1,00 M3 E DA  RETROESCAVADEIRA MINIMA DE 0,26 M3, PROFUNDIDADE DE ESCAVACAO MAXIMA DE 4,37 M                                                                                                                                                                                                                                                       </t>
  </si>
  <si>
    <t>36531</t>
  </si>
  <si>
    <t>RETROESCAVADEIRA SOBRE RODAS COM CARREGADEIRA, TRAÇÃO 4X4, POTÊNCIA LÍQ. 88 HP, CAÇAMBA CARREG. CAP. MÍN. 1 M3, CAÇAMBA RETRO CAP. 0,26 M3, PESO OPERACIONAL MÍN. 6.674 KG, PROFUNDIDADE ESCAVAÇÃO MÁX. 4,37 M - JUROS. AF_06/2014</t>
  </si>
  <si>
    <t>88858</t>
  </si>
  <si>
    <t>RETROESCAVADEIRA SOBRE RODAS COM CARREGADEIRA, TRAÇÃO 4X4, POTÊNCIA LÍQ. 88 HP, CAÇAMBA CARREG. CAP. MÍN. 1 M3, CAÇAMBA RETRO CAP. 0,26 M3, PESO OPERACIONAL MÍN. 6.674 KG, PROFUNDIDADE ESCAVAÇÃO MÁX. 4,37 M - DEPRECIAÇÃO. AF_06/2014</t>
  </si>
  <si>
    <t>88857</t>
  </si>
  <si>
    <t xml:space="preserve">OLEO DIESEL COMBUSTIVEL COMUM METROPOLITANO S-10 OU S-500                                                                                                                                                                                                                                                                                                                                                                                                                                                 </t>
  </si>
  <si>
    <t>4221</t>
  </si>
  <si>
    <t>RETROESCAVADEIRA SOBRE RODAS COM CARREGADEIRA, TRAÇÃO 4X4, POTÊNCIA LÍQ. 88 HP, CAÇAMBA CARREG. CAP. MÍN. 1 M3, CAÇAMBA RETRO CAP. 0,26 M3, PESO OPERACIONAL MÍN. 6.674 KG, PROFUNDIDADE ESCAVAÇÃO MÁX. 4,37 M - MATERIAIS NA OPERAÇÃO. AF_06/2014</t>
  </si>
  <si>
    <t>53786</t>
  </si>
  <si>
    <t>RETROESCAVADEIRA SOBRE RODAS COM CARREGADEIRA, TRAÇÃO 4X4, POTÊNCIA LÍQ. 88 HP, CAÇAMBA CARREG. CAP. MÍN. 1 M3, CAÇAMBA RETRO CAP. 0,26 M3, PESO OPERACIONAL MÍN. 6.674 KG, PROFUNDIDADE ESCAVAÇÃO MÁX. 4,37 M - MANUTENÇÃO. AF_06/2014</t>
  </si>
  <si>
    <t>5664</t>
  </si>
  <si>
    <t>ADITIVO IMPERMEABILIZANTE DE PEGA NORMAL PARA ARGAMASSA E CONCRETO REF.: SIKA 1 / VEDACIT (D=1,00) OU EQUIVALENTE</t>
  </si>
  <si>
    <t>1973</t>
  </si>
  <si>
    <t>ARGAMASSA TRAÇO 1:3 (EM VOLUME DE CIMENTO E AREIA MÉDIA ÚMIDA) COM ADIÇÃO DE IMPERMEABILIZANTE, PREPARO MECÂNICO COM BETONEIRA 400 L. - REF.: 100475/SINAP</t>
  </si>
  <si>
    <t>AGE100007</t>
  </si>
  <si>
    <t>RETROESCAVADEIRA SOBRE RODAS COM CARREGADEIRA, TRAÇÃO 4X4, POTÊNCIA LÍQ. 88 HP, CAÇAMBA CARREG. CAP. MÍN. 1 M3, CAÇAMBA RETRO CAP. 0,26 M3, PESO OPERACIONAL MÍN. 6.674 KG, PROFUNDIDADE ESCAVAÇÃO MÁX. 4,37 M - CHI DIURNO. AF_06/2014</t>
  </si>
  <si>
    <t>5679</t>
  </si>
  <si>
    <t>RETROESCAVADEIRA SOBRE RODAS COM CARREGADEIRA, TRAÇÃO 4X4, POTÊNCIA LÍQ. 88 HP, CAÇAMBA CARREG. CAP. MÍN. 1 M3, CAÇAMBA RETRO CAP. 0,26 M3, PESO OPERACIONAL MÍN. 6.674 KG, PROFUNDIDADE ESCAVAÇÃO MÁX. 4,37 M - CHP DIURNO. AF_06/2014</t>
  </si>
  <si>
    <t>5678</t>
  </si>
  <si>
    <t>PREPARO COM BETONEIRA E TRANSPORTE MANUAL DE CONCRETO PARA LASTRO  - (O.C.)</t>
  </si>
  <si>
    <t>051024</t>
  </si>
  <si>
    <t>PREPARO COM BETONEIRA E TRANSPORTE MANUAL DE CONCRETO FCK=20 MPA - (O.C.)</t>
  </si>
  <si>
    <t>051017</t>
  </si>
  <si>
    <t>COMPENSADO RESINADO COLA FENÓLICA 6 MM 2,20X1,10 M</t>
  </si>
  <si>
    <t>1695</t>
  </si>
  <si>
    <t>TABUA PARA FORMA (30CM)</t>
  </si>
  <si>
    <t>2023</t>
  </si>
  <si>
    <t>PREGO 18x24</t>
  </si>
  <si>
    <t>1861</t>
  </si>
  <si>
    <t>FORMA CHAPA DE COMPENSADO RESINADO 6 MM U=3V (PARA PLACAS/TAMPAS E DIVISÓRIAS PRÉ-MOLDADAS EM CONCRETO)</t>
  </si>
  <si>
    <t>060180</t>
  </si>
  <si>
    <t xml:space="preserve">PA CARREGADEIRA SOBRE RODAS, POTENCIA LIQUIDA 128 HP, CAPACIDADE DA CACAMBA DE 1,7 A 2,8 M3, PESO OPERACIONAL MAXIMO DE 11632 KG                                                                                                                                                                                                                                                                                                                                                                          </t>
  </si>
  <si>
    <t>4262</t>
  </si>
  <si>
    <t>PÁ CARREGADEIRA SOBRE RODAS, POTÊNCIA LÍQUIDA 128 HP, CAPACIDADE DA CAÇAMBA 1,7 A 2,8 M3, PESO OPERACIONAL 11632 KG - JUROS. AF_06/2014</t>
  </si>
  <si>
    <t>89129</t>
  </si>
  <si>
    <t>PÁ CARREGADEIRA SOBRE RODAS, POTÊNCIA LÍQUIDA 128 HP, CAPACIDADE DA CAÇAMBA 1,7 A 2,8 M3, PESO OPERACIONAL 11632 KG - DEPRECIAÇÃO. AF_06/2014</t>
  </si>
  <si>
    <t>89128</t>
  </si>
  <si>
    <t>PÁ CARREGADEIRA SOBRE RODAS, POTÊNCIA LÍQUIDA 128 HP, CAPACIDADE DA CAÇAMBA 1,7 A 2,8 M3, PESO OPERACIONAL 11632 KG - MATERIAIS NA OPERAÇÃO. AF_06/2014</t>
  </si>
  <si>
    <t>53858</t>
  </si>
  <si>
    <t>PÁ CARREGADEIRA SOBRE RODAS, POTÊNCIA LÍQUIDA 128 HP, CAPACIDADE DA CAÇAMBA 1,7 A 2,8 M3, PESO OPERACIONAL 11632 KG - MANUTENÇÃO. AF_06/2014</t>
  </si>
  <si>
    <t>53857</t>
  </si>
  <si>
    <t xml:space="preserve">CAMINHAO TOCO, PESO BRUTO TOTAL 16000 KG, CARGA UTIL MAXIMA 11030 KG, DISTANCIA ENTRE EIXOS 5,41 M, POTENCIA 185 CV (INCLUI CABINE E CHASSI, NAO INCLUI CARROCERIA)                                                                                                                                                                                                                                                                                                                                       </t>
  </si>
  <si>
    <t>37752</t>
  </si>
  <si>
    <t xml:space="preserve">CACAMBA METALICA BASCULANTE COM CAPACIDADE DE 6 M3 (INCLUI MONTAGEM, NAO INCLUI CAMINHAO)                                                                                                                                                                                                                                                                                                                                                                                                                 </t>
  </si>
  <si>
    <t>37733</t>
  </si>
  <si>
    <t>CAMINHÃO BASCULANTE 6 M3 TOCO, PESO BRUTO TOTAL 16.000 KG, CARGA ÚTIL MÁXIMA 11.130 KG, DISTÂNCIA ENTRE EIXOS 5,36 M, POTÊNCIA 185 CV, INCLUSIVE CAÇAMBA METÁLICA - IMPOSTOS E SEGUROS. AF_06/2014</t>
  </si>
  <si>
    <t>91402</t>
  </si>
  <si>
    <t>CAMINHÃO BASCULANTE 6 M3 TOCO, PESO BRUTO TOTAL 16.000 KG, CARGA ÚTIL MÁXIMA 11.130 KG, DISTÂNCIA ENTRE EIXOS 5,36 M, POTÊNCIA 185 CV, INCLUSIVE CAÇAMBA METÁLICA - MATERIAIS NA OPERAÇÃO. AF_06/2014</t>
  </si>
  <si>
    <t>7061</t>
  </si>
  <si>
    <t>CAMINHÃO BASCULANTE 6 M3 TOCO, PESO BRUTO TOTAL 16.000 KG, CARGA ÚTIL MÁXIMA 11.130 KG, DISTÂNCIA ENTRE EIXOS 5,36 M, POTÊNCIA 185 CV, INCLUSIVE CAÇAMBA METÁLICA - MANUTENÇÃO. AF_06/2014</t>
  </si>
  <si>
    <t>7060</t>
  </si>
  <si>
    <t>CAMINHÃO BASCULANTE 6 M3 TOCO, PESO BRUTO TOTAL 16.000 KG, CARGA ÚTIL MÁXIMA 11.130 KG, DISTÂNCIA ENTRE EIXOS 5,36 M, POTÊNCIA 185 CV, INCLUSIVE CAÇAMBA METÁLICA - JUROS. AF_06/2014</t>
  </si>
  <si>
    <t>7059</t>
  </si>
  <si>
    <t>CAMINHÃO BASCULANTE 6 M3 TOCO, PESO BRUTO TOTAL 16.000 KG, CARGA ÚTIL MÁXIMA 11.130 KG, DISTÂNCIA ENTRE EIXOS 5,36 M, POTÊNCIA 185 CV, INCLUSIVE CAÇAMBA METÁLICA - DEPRECIAÇÃO. AF_06/2014</t>
  </si>
  <si>
    <t>7058</t>
  </si>
  <si>
    <t>PÁ CARREGADEIRA SOBRE RODAS, POTÊNCIA LÍQUIDA 128 HP, CAPACIDADE DA CAÇAMBA 1,7 A 2,8 M3, PESO OPERACIONAL 11632 KG - CHI DIURNO. AF_06/2014</t>
  </si>
  <si>
    <t>5942</t>
  </si>
  <si>
    <t>PÁ CARREGADEIRA SOBRE RODAS, POTÊNCIA LÍQUIDA 128 HP, CAPACIDADE DA CAÇAMBA 1,7 A 2,8 M3, PESO OPERACIONAL 11632 KG - CHP DIURNO. AF_06/2014</t>
  </si>
  <si>
    <t>5940</t>
  </si>
  <si>
    <t>CAMINHÃO BASCULANTE 6 M3 TOCO, PESO BRUTO TOTAL 16.000 KG, CARGA ÚTIL MÁXIMA 11.130 KG, DISTÂNCIA ENTRE EIXOS 5,36 M, POTÊNCIA 185 CV, INCLUSIVE CAÇAMBA METÁLICA - CHI DIURNO. AF_06/2014</t>
  </si>
  <si>
    <t>67827</t>
  </si>
  <si>
    <t>CAMINHÃO BASCULANTE 6 M3 TOCO, PESO BRUTO TOTAL 16.000 KG, CARGA ÚTIL MÁXIMA 11.130 KG, DISTÂNCIA ENTRE EIXOS 5,36 M, POTÊNCIA 185 CV, INCLUSIVE CAÇAMBA METÁLICA - CHP DIURNO. AF_06/2014</t>
  </si>
  <si>
    <t>67826</t>
  </si>
  <si>
    <t xml:space="preserve">CAMINHAO TRUCADO, PESO BRUTO TOTAL 23000 KG, CARGA UTIL MAXIMA 16540 KG, DISTANCIA ENTRE EIXOS 4,80 M, POTENCIA 256 CV (INCLUI CABINE E CHASSI, NAO INCLUI CARROCERIA)                                                                                                                                                                                                                                                                                                                                    </t>
  </si>
  <si>
    <t>44061</t>
  </si>
  <si>
    <t xml:space="preserve">PERFURATRIZ HIDRAULICA COM TRADO CURTO ACOPLADO, PROFUNDIDADE MAXIMA DE 20 M, DIAMETRO MAXIMO DE 1500 MM, POTENCIA INSTALADA DE 137 HP, MESA ROTATIVA COM TORQUE MAXIMO DE 30 KNM (INCLUI MONTAGEM, NAO INCLUI CAMINHAO)                                                                                                                                                                                                                                                                                  </t>
  </si>
  <si>
    <t>38543</t>
  </si>
  <si>
    <t>PERFURATRIZ HIDRÁULICA SOBRE CAMINHÃO COM TRADO CURTO ACOPLADO, PROFUNDIDADE MÁXIMA DE 20 M, DIÂMETRO MÁXIMO DE 1500 MM, POTÊNCIA INSTALADA DE 137 HP, MESA ROTATIVA COM TORQUE MÁXIMO DE 30 KNM - IMPOSTOS E SEGUROS. AF_06/2015</t>
  </si>
  <si>
    <t>91021</t>
  </si>
  <si>
    <t>PERFURATRIZ HIDRÁULICA SOBRE CAMINHÃO COM TRADO CURTO ACOPLADO, PROFUNDIDADE MÁXIMA DE 20 M, DIÂMETRO MÁXIMO DE 1500 MM, POTÊNCIA INSTALADA DE 137 HP, MESA ROTATIVA COM TORQUE MÁXIMO DE 30 KNM - MATERIAIS NA OPERAÇÃO. AF_06/2015</t>
  </si>
  <si>
    <t>90679</t>
  </si>
  <si>
    <t>PERFURATRIZ HIDRÁULICA SOBRE CAMINHÃO COM TRADO CURTO ACOPLADO, PROFUNDIDADE MÁXIMA DE 20 M, DIÂMETRO MÁXIMO DE 1500 MM, POTÊNCIA INSTALADA DE 137 HP, MESA ROTATIVA COM TORQUE MÁXIMO DE 30 KNM - MANUTENÇÃO. AF_06/2015</t>
  </si>
  <si>
    <t>90678</t>
  </si>
  <si>
    <t>PERFURATRIZ HIDRÁULICA SOBRE CAMINHÃO COM TRADO CURTO ACOPLADO, PROFUNDIDADE MÁXIMA DE 20 M, DIÂMETRO MÁXIMO DE 1500 MM, POTÊNCIA INSTALADA DE 137 HP, MESA ROTATIVA COM TORQUE MÁXIMO DE 30 KNM - JUROS. AF_06/2015</t>
  </si>
  <si>
    <t>90677</t>
  </si>
  <si>
    <t>PERFURATRIZ HIDRÁULICA SOBRE CAMINHÃO COM TRADO CURTO ACOPLADO, PROFUNDIDADE MÁXIMA DE 20 M, DIÂMETRO MÁXIMO DE 1500 MM, POTÊNCIA INSTALADA DE 137 HP, MESA ROTATIVA COM TORQUE MÁXIMO DE 30 KNM - DEPRECIAÇÃO. AF_06/2015</t>
  </si>
  <si>
    <t>90676</t>
  </si>
  <si>
    <t>Transporte, Carga e Descarga de materiais</t>
  </si>
  <si>
    <t>CARGA, MANOBRA E DESCARGA DE SOLOS E MATERIAIS GRANULARES EM CAMINHÃO BASCULANTE 6 M³ - CARGA COM PÁ CARREGADEIRA (CAÇAMBA DE 1,7 A 2,8 M³ / 128 HP) E DESCARGA LIVRE (UNIDADE: M3). AF_07/2020</t>
  </si>
  <si>
    <t>100973</t>
  </si>
  <si>
    <t>m³XKm</t>
  </si>
  <si>
    <t>TRANSPORTE COM CAMINHÃO BASCULANTE DE 6 M³, EM VIA URBANA EM REVESTIMENTO PRIMÁRIO (UNIDADE: M3XKM). AF_07/2020</t>
  </si>
  <si>
    <t>97913</t>
  </si>
  <si>
    <t>PERFURATRIZ HIDRÁULICA SOBRE CAMINHÃO COM TRADO CURTO ACOPLADO, PROFUNDIDADE MÁXIMA DE 20 M, DIÂMETRO MÁXIMO DE 1500 MM, POTÊNCIA INSTALADA DE 137 HP, MESA ROTATIVA COM TORQUE MÁXIMO DE 30 KNM - CHI DIURNO. AF_06/2015</t>
  </si>
  <si>
    <t>90681</t>
  </si>
  <si>
    <t>PERFURATRIZ HIDRÁULICA SOBRE CAMINHÃO COM TRADO CURTO ACOPLADO, PROFUNDIDADE MÁXIMA DE 20 M, DIÂMETRO MÁXIMO DE 1500 MM, POTÊNCIA INSTALADA DE 137 HP, MESA ROTATIVA COM TORQUE MÁXIMO DE 30 KNM - CHP DIURNO. AF_06/2015</t>
  </si>
  <si>
    <t>90680</t>
  </si>
  <si>
    <t xml:space="preserve">GRAUTE FGK=15 MPA; TRAÇO 1:0,04:2,2:2,5 (EM MASSA SECA DE CIMENTO/CAL/AREIA GROSSA/BRITA 0) - PREPARO MECÂNICO COM BETONEIRA 400 L - REF.: 90278/SINAPI                            </t>
  </si>
  <si>
    <t>AGE60010</t>
  </si>
  <si>
    <t>GRAUTEAMENTO EM ALVENARIA ESTRUTURAL (15MPA)</t>
  </si>
  <si>
    <t>AGE60012</t>
  </si>
  <si>
    <t>BRITA Nº 0</t>
  </si>
  <si>
    <t>2387</t>
  </si>
  <si>
    <t>CAL HIDRATADA</t>
  </si>
  <si>
    <t>1221</t>
  </si>
  <si>
    <t>ESTACA A TRADO DIAM.25 CM SEM FERRO</t>
  </si>
  <si>
    <t>050301</t>
  </si>
  <si>
    <t>BETONEIRA CAPACIDADE NOMINAL DE 400 L, CAPACIDADE DE MISTURA 280 L, MOTOR ELÉTRICO TRIFÁSICO POTÊNCIA DE 2 CV, SEM CARREGADOR - MATERIAIS NA OPERAÇÃO. AF_05/2023</t>
  </si>
  <si>
    <t>88829</t>
  </si>
  <si>
    <t xml:space="preserve">BETONEIRA CAPACIDADE NOMINAL 400 L, CAPACIDADE DE MISTURA  280 L, MOTOR ELETRICO TRIFASICO 220/380 V POTENCIA 2 CV, SEM CARREGADOR                                                                                                                                                                                                                                                                                                                                                                        </t>
  </si>
  <si>
    <t>10535</t>
  </si>
  <si>
    <t>BETONEIRA CAPACIDADE NOMINAL DE 400 L, CAPACIDADE DE MISTURA 280 L, MOTOR ELÉTRICO TRIFÁSICO POTÊNCIA DE 2 CV, SEM CARREGADOR - MANUTENÇÃO. AF_05/2023</t>
  </si>
  <si>
    <t>88828</t>
  </si>
  <si>
    <t>BETONEIRA CAPACIDADE NOMINAL DE 400 L, CAPACIDADE DE MISTURA 280 L, MOTOR ELÉTRICO TRIFÁSICO POTÊNCIA DE 2 CV, SEM CARREGADOR - JUROS. AF_05/2023</t>
  </si>
  <si>
    <t>88827</t>
  </si>
  <si>
    <t>BETONEIRA CAPACIDADE NOMINAL DE 400 L, CAPACIDADE DE MISTURA 280 L, MOTOR ELÉTRICO TRIFÁSICO POTÊNCIA DE 2 CV, SEM CARREGADOR - DEPRECIAÇÃO. AF_05/2023</t>
  </si>
  <si>
    <t>88826</t>
  </si>
  <si>
    <t>VIBRADOR 2 HP COM MANGOTE 32MM E MANGUEIRA DE 5M ( MANUTENÇÃO E DEPRECIAÇÃO DO EQUIPAMENTO) - PREÇO DO EQUIPAMENTO NOVO DIVIDIDO POR 1.000</t>
  </si>
  <si>
    <t>2149</t>
  </si>
  <si>
    <t>LANÇAMENTO/APLICAÇÃO/ADENSAMENTO DE CONCRETO EM ESTRUTURA - (O.C.)</t>
  </si>
  <si>
    <t>060802</t>
  </si>
  <si>
    <t>COMPENSADO RESINADO COLA FENÓLICA 12 MM 2,20X1,10 M</t>
  </si>
  <si>
    <t>1696</t>
  </si>
  <si>
    <t>ESCORA ROLIÇA (TIPO EUCALIPTO)</t>
  </si>
  <si>
    <t>2380</t>
  </si>
  <si>
    <t>SARRAFO DE MADEIRA 10 CM</t>
  </si>
  <si>
    <t>1968</t>
  </si>
  <si>
    <t>FORMA CHAPA DE COMPENSADO RESINADO 12 MM U=3 V (OBRAS CIVIS)</t>
  </si>
  <si>
    <t>060203</t>
  </si>
  <si>
    <t>AÇO CA-60 B - 5,0 MM</t>
  </si>
  <si>
    <t>2448</t>
  </si>
  <si>
    <t>ACO CA-60 - 5,0 MM - (OBRAS CIVIS)</t>
  </si>
  <si>
    <t>052014</t>
  </si>
  <si>
    <t>060517</t>
  </si>
  <si>
    <t>APILOAMENTO (BLOCOS/SAPATAS)</t>
  </si>
  <si>
    <t>050902</t>
  </si>
  <si>
    <t>ESTACA A TRADO DIAM.30 CM SEM FERRO</t>
  </si>
  <si>
    <t>050302</t>
  </si>
  <si>
    <t xml:space="preserve">ARGAMASSA TRAÇO 1:2:9 (EM VOLUME DE CIMENTO, CAL E AREIA MÉDIA ÚMIDA) PARA EMBOÇO/MASSA ÚNICA/ASSENTAMENTO DE ALVENARIA DE VEDAÇÃO, PREPARO MECÂNICO COM BETONEIRA 400L                                </t>
  </si>
  <si>
    <t>AGE100001</t>
  </si>
  <si>
    <t>FABRICAÇÃO / MONTAGEM</t>
  </si>
  <si>
    <t>2960</t>
  </si>
  <si>
    <t>MESA VIBRATÓRIA DE 2X1M, MOTOR DE 1,5CV 2 POLOS COM 3.500 RPM, COM REGULAGEM DA VIBRAÇÃO. (MANUTENÇÃO E DEPRECIAÇÃO DO EQUIPAMENTO) - PREÇO DO EQUIPAMENTO NOVO DIVIDIDO POR 1000</t>
  </si>
  <si>
    <t>2399</t>
  </si>
  <si>
    <t>DISCO DE DESBASTE 7/8" PARA CONCRETO/FERRO (1/4" X 7")</t>
  </si>
  <si>
    <t>1264</t>
  </si>
  <si>
    <t>DISCO DE CORTE DIAM. 5/8"- 10"</t>
  </si>
  <si>
    <t>1334</t>
  </si>
  <si>
    <t>ELETRODO 2.5 OK</t>
  </si>
  <si>
    <t>2246</t>
  </si>
  <si>
    <t>FERRO CHATO 3/16" X 3/4"</t>
  </si>
  <si>
    <t>2726</t>
  </si>
  <si>
    <t>CHAPA PERFILADA Nº 14</t>
  </si>
  <si>
    <t>2370</t>
  </si>
  <si>
    <t>MASSA PLASTICA</t>
  </si>
  <si>
    <t>2417</t>
  </si>
  <si>
    <t>LIXA PARA FERRO Nº 100</t>
  </si>
  <si>
    <t>1672</t>
  </si>
  <si>
    <t>TUBO INDUSTRIAL 1.1/2" CHAPA 13 (2,25 MM)</t>
  </si>
  <si>
    <t>2421</t>
  </si>
  <si>
    <t>TERRA VEGETAL</t>
  </si>
  <si>
    <t>2057</t>
  </si>
  <si>
    <t>CALCÁRIO</t>
  </si>
  <si>
    <t>2792</t>
  </si>
  <si>
    <t>ADUBO MINERAL NPK 10/10/10</t>
  </si>
  <si>
    <t>2791</t>
  </si>
  <si>
    <t>ADUBO MINERAL NPK (4/14/8)</t>
  </si>
  <si>
    <t>1440</t>
  </si>
  <si>
    <t>GRAMA BATATAIS EM PLAQUETAS</t>
  </si>
  <si>
    <t>1433</t>
  </si>
  <si>
    <t>CAIBRO 5x6 CM</t>
  </si>
  <si>
    <t>1218</t>
  </si>
  <si>
    <t>RIPA DE MADEIRA 5x1</t>
  </si>
  <si>
    <t>1964</t>
  </si>
  <si>
    <t>2390</t>
  </si>
  <si>
    <t xml:space="preserve">PISO DE LADRILHO HIDRÁULICO COLORIDO MODELO TÁTIL ( ALERTA OU DIRECIONAL) </t>
  </si>
  <si>
    <t>2799</t>
  </si>
  <si>
    <t>PONTALETE 3x3"</t>
  </si>
  <si>
    <t>1858</t>
  </si>
  <si>
    <t>GRAMA PLACA BATATAIS PARA CAMPO DE FUTEBOL (PREPARO/PLANTIO C/IRRIGAÇÃO/ROLO/ADUBO)</t>
  </si>
  <si>
    <t>2701</t>
  </si>
  <si>
    <t>BUCHA DE NYLON COM PARAFUSO - S6</t>
  </si>
  <si>
    <t>1174</t>
  </si>
  <si>
    <t>PLACA DE INAUGURACAO ACO ESCOVADO 60X120CM</t>
  </si>
  <si>
    <t>2822</t>
  </si>
  <si>
    <t>AREIA FINA</t>
  </si>
  <si>
    <t>2502</t>
  </si>
  <si>
    <t>LIXA PARA PAREDE Nº 100</t>
  </si>
  <si>
    <t>1674</t>
  </si>
  <si>
    <t>SELADOR ACRILICO</t>
  </si>
  <si>
    <t>2294</t>
  </si>
  <si>
    <t>PEDRA MARROADA</t>
  </si>
  <si>
    <t>1867</t>
  </si>
  <si>
    <t>TINTA PVA LATEX</t>
  </si>
  <si>
    <t>2052</t>
  </si>
  <si>
    <t>TIJOLO COMUM MACIÇO (4,5x9x19cm)</t>
  </si>
  <si>
    <t>2033</t>
  </si>
  <si>
    <t>HORA IMPRODUTIVA DO CAMINHÃO CARROCERIA MADEIRA 15 T (O. RODOV. )</t>
  </si>
  <si>
    <t>2872</t>
  </si>
  <si>
    <t xml:space="preserve">CAIXA DE CORREIO DE EMBUTIR DE INOX 30x10x20 cm
</t>
  </si>
  <si>
    <t>BRACADEIRA METALICA TIPO "D" DIÂMETRO 3"</t>
  </si>
  <si>
    <t>3064</t>
  </si>
  <si>
    <t>PLACA DE OBRA PLOTADA NA CHAPA 26 (0,50 MM)</t>
  </si>
  <si>
    <t>1890</t>
  </si>
  <si>
    <t>ÁCIDO MURIÁTICO (D=1,2 KG/L)</t>
  </si>
  <si>
    <t>0110</t>
  </si>
  <si>
    <t>SABAO EM PO</t>
  </si>
  <si>
    <t>1971</t>
  </si>
  <si>
    <t>DETERGENTE AMONIACAL (D=1,01 KG/L)</t>
  </si>
  <si>
    <t>2840</t>
  </si>
  <si>
    <t>DILUENTE NR 938 SUMARE/ DILUENTE NR410 RENNER  OU EQUIVALENTE</t>
  </si>
  <si>
    <t>2073</t>
  </si>
  <si>
    <t>TINTA ADMIRAL ESMALTE SUMARE / REKOMAR FBR RENNER - (AMARELO/AZUL/VERDE) OU EQUIVALENTE</t>
  </si>
  <si>
    <t>2072</t>
  </si>
  <si>
    <t>COMPRESSOR DE 1,5HP-70L-140LB COM PISTOLA DE RESERVATÓRIO SUPERIOR E MANGUEIRA (MANUTENÇÃO E DEPRECIAÇÃO DO EQUIPAMENTO) - PREÇO DO EQUIPAMENTO NOVO DIVIDIDO POR 1.000</t>
  </si>
  <si>
    <t>2788</t>
  </si>
  <si>
    <t>TINTA LATEX ACRILICA - SEMI BRILHO</t>
  </si>
  <si>
    <t>2051</t>
  </si>
  <si>
    <t>FITA VEDAROSCA 18 MM</t>
  </si>
  <si>
    <t>H689</t>
  </si>
  <si>
    <t>REGISTRO DE GAVETA C/CANOPLA DIAM. 1"</t>
  </si>
  <si>
    <t>H196</t>
  </si>
  <si>
    <t xml:space="preserve">BANCO ARTICULADO PARA BANHO, EM ACO INOX POLIDO, 70* CM X 45* CM                                                                                                                                                                                                                                                                                                                                                                                                                                          </t>
  </si>
  <si>
    <t>36215</t>
  </si>
  <si>
    <t xml:space="preserve">PARAFUSO NIQUELADO 3 1/2" COM ACABAMENTO CROMADO PARA FIXAR PECA SANITARIA, INCLUI PORCA CEGA, ARRUELA E BUCHA DE NYLON TAMANHO S-8                                                                                                                                                                                                                                                                                                                                                                       </t>
  </si>
  <si>
    <t>4351</t>
  </si>
  <si>
    <t>BARRA DE APOIO EM AÇO INOX - 80 CM COM PARAFUSOS E BUCHAS PARA FIXAÇÃO</t>
  </si>
  <si>
    <t>H706</t>
  </si>
  <si>
    <t xml:space="preserve">BARRA DE APOIO RETA, EM ACO INOX POLIDO, COMPRIMENTO 70CM, DIAMETRO MINIMO 3 CM                                                                                                                                                                                                                                                                                                                                                                                                                           </t>
  </si>
  <si>
    <t>36205</t>
  </si>
  <si>
    <t xml:space="preserve">BARRA DE APOIO RETA, EM ACO INOX POLIDO, COMPRIMENTO 60CM, DIAMETRO MINIMO 3 CM                                                                                                                                                                                                                                                                                                                                                                                                                           </t>
  </si>
  <si>
    <t>36204</t>
  </si>
  <si>
    <t>BARRA DE APOIO EM AÇO INOX - 40 CM COM PARAFUSOS E BUCHAS PARA FIXAÇÃO</t>
  </si>
  <si>
    <t>H705</t>
  </si>
  <si>
    <t>TORNEIRA DE MESA PARA LAVATÓRIO, BICA ALTA, COM ALAVANCA, LINHA CONFORTO</t>
  </si>
  <si>
    <t>12611</t>
  </si>
  <si>
    <t>REGISTRO DE PRESSAO C/CANOPLA DIAM. 3/4"</t>
  </si>
  <si>
    <t>H209</t>
  </si>
  <si>
    <t xml:space="preserve">REGISTRO DE GAVETA C/CANOPLA DIAM.3/4" </t>
  </si>
  <si>
    <t>H200</t>
  </si>
  <si>
    <t>TORNEIRA DE JARDIM DIAMETRO 1/2 E 3/4" COM BICO</t>
  </si>
  <si>
    <t>H484</t>
  </si>
  <si>
    <t>TORNEIRA DE PAREDE COM AREJADOR PARA TANQUE DIAM. 1/2" E 3/4"</t>
  </si>
  <si>
    <t>H236</t>
  </si>
  <si>
    <t>TORNEIRA DE MESA PARA PIA DIAMETRO 1/2 - BICA MÓVEL</t>
  </si>
  <si>
    <t>H696</t>
  </si>
  <si>
    <t>TORNEIRA DE MESA PARA LAVATORIO DIAMETRO 1/2"</t>
  </si>
  <si>
    <t>H237</t>
  </si>
  <si>
    <t>PORTA GRELHA QUADRADA PARA GRELHA QUADRADA CROMADA 100 MM (ESGOTO)</t>
  </si>
  <si>
    <t>H400</t>
  </si>
  <si>
    <t>GRELHA QUADRADA ACO INOX ROTATIVA 100 mm (ESGOTO)</t>
  </si>
  <si>
    <t>H366</t>
  </si>
  <si>
    <t>H284</t>
  </si>
  <si>
    <t>CORPO CAIXA SIFONADA 100 X 150 X 50 MM</t>
  </si>
  <si>
    <t>H335</t>
  </si>
  <si>
    <t>H260</t>
  </si>
  <si>
    <t>VASO SANITÁRIO PARA PcD COM CAIXA ACOPLADA COM DUPLO ACIONAMENTO</t>
  </si>
  <si>
    <t>H712</t>
  </si>
  <si>
    <t>ANEL DE VEDAÇÃO PARA VASO SANITÁRIO</t>
  </si>
  <si>
    <t>H181</t>
  </si>
  <si>
    <t>LIGACAO FLEXIVEL METÁLICO DIAMETRO 1/2" (ENGATE)</t>
  </si>
  <si>
    <t>H179</t>
  </si>
  <si>
    <t>CONJUNTO DE FIXAÇÃO COM BUCHA PLÁSTICA 10MM PARA VASO SANITÁRIO</t>
  </si>
  <si>
    <t>H147</t>
  </si>
  <si>
    <t>GRELHA QUADRADA ACO INOX SIMPLES 100 MM (ESGOTO)</t>
  </si>
  <si>
    <t>H365</t>
  </si>
  <si>
    <t>CORPO RALO SIFONADO CONICO 100 X 40 MM</t>
  </si>
  <si>
    <t>H340</t>
  </si>
  <si>
    <t>GRELHA REDONDA BRANCA DIAMETRO 150 MM (ESGOTO)</t>
  </si>
  <si>
    <t>H355</t>
  </si>
  <si>
    <t>CORPO CAIXA SIFONADA 150 X 185 X 75 MM</t>
  </si>
  <si>
    <t>H337</t>
  </si>
  <si>
    <t>CORPO CAIXA SIFONADA 150 X 150 X 50 MM</t>
  </si>
  <si>
    <t>H336</t>
  </si>
  <si>
    <t>LIGACAO FLEXIVEL (ENGATE) PVC 1/2"</t>
  </si>
  <si>
    <t>H178</t>
  </si>
  <si>
    <t xml:space="preserve">ADAPTADOR PVC SOLDAVEL, COM FLANGE E ANEL DE VEDACAO, 25 MM X 3/4", PARA CAIXA D'AGUA                                                                                                                                                                                                                                                                                                                                                                                                                     </t>
  </si>
  <si>
    <t>96</t>
  </si>
  <si>
    <t>VALVULA PARA LAVATORIO PVC 1"</t>
  </si>
  <si>
    <t>H261</t>
  </si>
  <si>
    <t>H539</t>
  </si>
  <si>
    <t>SIFAO PARA PIA 1.1/2" X 2" - PVC</t>
  </si>
  <si>
    <t>H536</t>
  </si>
  <si>
    <t>SIFAO PARA LAVATORIO DIAMETRO 1" X 1.1/2" - PVC</t>
  </si>
  <si>
    <t>H578</t>
  </si>
  <si>
    <t>BRAÇO METÁLICO PARA CHUVEIRO 30 CM</t>
  </si>
  <si>
    <t>H117</t>
  </si>
  <si>
    <t>CHUVEIRO ELETRICO EM PVC (3 TEMPERATURAS)</t>
  </si>
  <si>
    <t>H145</t>
  </si>
  <si>
    <t>PORTA TOALHA HASTE LONGA EM METAL/ACABAMENTO CROMADO C/ BUCHA E PARAFUSO</t>
  </si>
  <si>
    <t>H545</t>
  </si>
  <si>
    <t>SABONETEIRA EM METAL / ACABAMENTO CROMADO C/ BUCHA/PARAFUSO</t>
  </si>
  <si>
    <t>H544</t>
  </si>
  <si>
    <t>PORTA PAPEL HIGIENICO EM METAL/ACABAMENTO CROMADO C/BUCHAS/PARAFUSOS</t>
  </si>
  <si>
    <t>H546</t>
  </si>
  <si>
    <t>ASSENTO EM POLIPROPILENO E INJETADO DE ALTA DURABILIDADE COM SISTEMA DE FECHAMENTO SUAVE (TIPO SLOW CLOSE OU EQUIVALENTE) PARA VASO SANITÁRIO</t>
  </si>
  <si>
    <t>H586</t>
  </si>
  <si>
    <t>PR</t>
  </si>
  <si>
    <t>PARAFUSO DE FIXACAO PARA LAVATORIO COM BUCHA PLASTICA 8 MM</t>
  </si>
  <si>
    <t>H265</t>
  </si>
  <si>
    <t>H177</t>
  </si>
  <si>
    <t xml:space="preserve">VASO SANITARIO COM CAIXA ACOPLADA COM DUPLO ACIONAMENTO </t>
  </si>
  <si>
    <t>H513</t>
  </si>
  <si>
    <t>ELEMENTO VAZADO DE CONCRETO - TIPO TACO CHINÊS</t>
  </si>
  <si>
    <t>2984</t>
  </si>
  <si>
    <t>FERRO T 1/8" X 1 1/4"</t>
  </si>
  <si>
    <t>2768</t>
  </si>
  <si>
    <t>GRANITO POLIDO PARA BANCADA 2 CM</t>
  </si>
  <si>
    <t>1421</t>
  </si>
  <si>
    <t>TANQUE MARMORE/GRANITO SINTÉTICO 1 BATEDOR</t>
  </si>
  <si>
    <t>H515</t>
  </si>
  <si>
    <t>PIA MARMORE/GRANITO SINTÉTICO 1,20 X 0,54 (DIMENSÕES APROXIMADAS)</t>
  </si>
  <si>
    <t>H477</t>
  </si>
  <si>
    <t xml:space="preserve">SOLDA ESTANHO/COBRE PARA CONEXOES DE COBRE, FIO 2,5 MM, CARRETEL 500 GR (SEM CHUMBO)                                                                                                                                                                                                                                                                                                                                                                                                                      </t>
  </si>
  <si>
    <t>12732</t>
  </si>
  <si>
    <t xml:space="preserve">COTOVELO BRONZE/LATAO (REF 707-3) SEM ANEL DE SOLDA, BOLSA X ROSCA F, 15MM X 1/2"                                                                                                                                                                                                                                                                                                                                                                                                                         </t>
  </si>
  <si>
    <t>39869</t>
  </si>
  <si>
    <t xml:space="preserve">PASTA PARA SOLDA DE TUBOS E CONEXOES DE COBRE (EMBALAGEM COM 250 G)                                                                                                                                                                                                                                                                                                                                                                                                                                       </t>
  </si>
  <si>
    <t>39897</t>
  </si>
  <si>
    <t xml:space="preserve">TUBO MULTICAMADA PEX, DN 16 MM, PARA INSTALACOES A GAS (AMARELO)                                                                                                                                                                                                                                                                                                                                                                                                                                          </t>
  </si>
  <si>
    <t>38828</t>
  </si>
  <si>
    <t>HIDROMETRO 3 M3, DIAM. RAMAL = 25 MM</t>
  </si>
  <si>
    <t>H424</t>
  </si>
  <si>
    <t>TINTA GRAFITE</t>
  </si>
  <si>
    <t>2054</t>
  </si>
  <si>
    <t>TIJOLO FURADO 9x19x19 CM</t>
  </si>
  <si>
    <t>2034</t>
  </si>
  <si>
    <t>DILUENTE AGUARRÁS</t>
  </si>
  <si>
    <t>1970</t>
  </si>
  <si>
    <t>KIT CAVALETE (D=25MM P/ HIDRÔMETROS 1,5 M3; 3 M3 E 5 M3) +  CAIXA PADRÃO "A" DA SANEAGO</t>
  </si>
  <si>
    <t>H665</t>
  </si>
  <si>
    <t>REGISTRO DE ESFERA DIAM.3/4" (METAL)</t>
  </si>
  <si>
    <t>H558</t>
  </si>
  <si>
    <t>H305</t>
  </si>
  <si>
    <t>H192</t>
  </si>
  <si>
    <t>H201</t>
  </si>
  <si>
    <t>H202</t>
  </si>
  <si>
    <t>TORNEIRA DE BOIA DIAMETRO 3/4" (20 MM)</t>
  </si>
  <si>
    <t>H440</t>
  </si>
  <si>
    <t>CAIXA D'ÁGUA POLIETILENO 500 LTS. COM TAMPA</t>
  </si>
  <si>
    <t>H675</t>
  </si>
  <si>
    <t>H517</t>
  </si>
  <si>
    <t>ADAPTADOR SOLDÁVEL COM FLANGES LIVRES PARA CAIXA D'ÁGUA 50X1.1/2</t>
  </si>
  <si>
    <t>H520</t>
  </si>
  <si>
    <t>H518</t>
  </si>
  <si>
    <t>INTERRUPTOR SIMPLES 1 SEÇÃO E 1 TOMADA HEXAGONAL 2P + T - 10A CONJUGADOS - (SUPORTE+MÓDULOS+ESPELHO)</t>
  </si>
  <si>
    <t>3340</t>
  </si>
  <si>
    <t>TOMADA HEXAGONAL DUPLA 2P + T - 10A - 250V (SUPORTE+MÓDULOS+ESPELHO)</t>
  </si>
  <si>
    <t>3949</t>
  </si>
  <si>
    <t xml:space="preserve">DISJUNTOR TERMOMAGNETICO PARA TRILHO DIN (IEC), MONOPOLAR, 63 A                                                                                                                                                                                                                                                                                                                                                                                                                                           </t>
  </si>
  <si>
    <t>34688</t>
  </si>
  <si>
    <t>DISPOSITIVO DE PROTEÇÃO CONTRA SURTOS(DPS) 275V DE 8 A 40KA</t>
  </si>
  <si>
    <t>3939</t>
  </si>
  <si>
    <t>INTERRUPTOR DIFERENCIAL RESIDUAL (DR) BIPOLAR DE 63A-30MA</t>
  </si>
  <si>
    <t>3946</t>
  </si>
  <si>
    <t>FIO ISOLADO 750 V, PIRASTIC 1,5 MM2</t>
  </si>
  <si>
    <t>3312</t>
  </si>
  <si>
    <t>4016</t>
  </si>
  <si>
    <t>CABO FLEXÍVEL PVC (70° C), 0,6/1 KV, SINTENAX 16 MM2</t>
  </si>
  <si>
    <t>3117</t>
  </si>
  <si>
    <t xml:space="preserve">QUADRO DE DISTRIBUICAO, SEM BARRAMENTO, EM PVC, DE EMBUTIR, PARA 12 DISJUNTORES NEMA OU 16 DISJUNTORES DIN                                                                                                                                                                                                                                                                                                                                                                                                </t>
  </si>
  <si>
    <t>39796</t>
  </si>
  <si>
    <t>3975</t>
  </si>
  <si>
    <t>3450</t>
  </si>
  <si>
    <t>FITA ISOLANTE, ROLO DE 5,00 M</t>
  </si>
  <si>
    <t>3321</t>
  </si>
  <si>
    <t>CONECTOR TRIPOLAR EM PORCELANA PARA FIOS DE ATÉ 10MM2 (BORNES) 50A-250V (CHUVEIRO)</t>
  </si>
  <si>
    <t>3973</t>
  </si>
  <si>
    <t xml:space="preserve">LUMINARIA DE TETO PLAFON/PLAFONIER EM PLASTICO COM BASE E27, POTENCIA MAXIMA 60 W (NAO INCLUI LAMPADA)                                                                                                                                                                                                                                                                                                                                                                                                    </t>
  </si>
  <si>
    <t>38773</t>
  </si>
  <si>
    <t>LÂMPADA BULBO LED, BASE E27, BIVOLT 12/15 W, 1000 A 1400 LUMENS, LUZ BRANCA</t>
  </si>
  <si>
    <t>4050</t>
  </si>
  <si>
    <t xml:space="preserve">LUMINARIA TIPO TARTARUGA PARA AREA EXTERNA EM ALUMINIO, COM GRADE, PARA 1 LAMPADA, BASE E27, POTENCIA MAXIMA 40/60 W (NAO INCLUI LAMPADA)                                                                                                                                                                                                                                                                                                                                                                 </t>
  </si>
  <si>
    <t>38775</t>
  </si>
  <si>
    <t>LÂMPADA BULBO LED, BASE E27, BIVOLT 8/9 W, 800 A 900 LUMENS, LUZ BRANCA</t>
  </si>
  <si>
    <t>4049</t>
  </si>
  <si>
    <t>3112</t>
  </si>
  <si>
    <t>4015</t>
  </si>
  <si>
    <t>4014</t>
  </si>
  <si>
    <t>INTERRUPTOR DIFERENCIAL RESIDUAL (DR) BIPOLAR DE 40A-30mA</t>
  </si>
  <si>
    <t>3945</t>
  </si>
  <si>
    <t>3260</t>
  </si>
  <si>
    <t>3259</t>
  </si>
  <si>
    <t>TOMADA HEXAGONAL 2P + T - 20A - 250V (SUPORTE+MÓDULO+ESPELHO)</t>
  </si>
  <si>
    <t>3477</t>
  </si>
  <si>
    <t>TOMADA HEXAGONAL 2P + T - 10A - 250V (SUPORTE+MÓDULO+ESPELHO)</t>
  </si>
  <si>
    <t>3475</t>
  </si>
  <si>
    <t>INTERRUPTOR PARALELO SIMPLES (1 SECAO) - (SUPORTE+MÓDULO+ESPELHO)</t>
  </si>
  <si>
    <t>3336</t>
  </si>
  <si>
    <t>INTERRUPTOR SIMPLES (2 SECOES) - (SUPORTE+MÓDULOS+ESPELHO)</t>
  </si>
  <si>
    <t>3338</t>
  </si>
  <si>
    <t>INTERRUPTOR SIMPLES (1 SECAO) - (SUPORTE+MÓDULO+ESPELHO)</t>
  </si>
  <si>
    <t>3337</t>
  </si>
  <si>
    <t>3413</t>
  </si>
  <si>
    <t>3724</t>
  </si>
  <si>
    <t>PADRAO MONOFASICO 10 MM2 H=7 METROS</t>
  </si>
  <si>
    <t>3725</t>
  </si>
  <si>
    <t>QUADRO DE DISTRIBUICAO DE EMBUTIR EM PVC CB 12E - 80A</t>
  </si>
  <si>
    <t>3742</t>
  </si>
  <si>
    <t>MASSA EPOXI CAIXA DE 250G</t>
  </si>
  <si>
    <t>3841</t>
  </si>
  <si>
    <t xml:space="preserve">CAIXA DE INSPECAO PARA ATERRAMENTO E PARA RAIOS, EM POLIPROPILENO,  DIAMETRO = 300 MM X ALTURA = 400 MM                                                                                                                                                                                                                                                                                                                                                                                                   </t>
  </si>
  <si>
    <t>34643</t>
  </si>
  <si>
    <t>HASTE COPPERWELD  5/8" X 2,40 M COM CONECTOR</t>
  </si>
  <si>
    <t>3329</t>
  </si>
  <si>
    <t>CABO DE COBRE NU 16 MM2</t>
  </si>
  <si>
    <t>3099</t>
  </si>
  <si>
    <t xml:space="preserve">ALCA PREFORMADA DE DISTRIBUICAO, EM ACO GALVANIZADO, PARA CABO DE ALUMINIO DIAMETRO 16 A 25 MM                                                                                                                                                                                                                                                                                                                                                                                                            </t>
  </si>
  <si>
    <t>417</t>
  </si>
  <si>
    <t>ARMAÇÃO SECUNDÁRIA LEVE 2 ELEMENTOS</t>
  </si>
  <si>
    <t>3004</t>
  </si>
  <si>
    <t>ARGAMASSA DE REJUNTAMENTO</t>
  </si>
  <si>
    <t>2690</t>
  </si>
  <si>
    <t>TINTA EPOXI COM CATALISADOR</t>
  </si>
  <si>
    <t>1273</t>
  </si>
  <si>
    <t>ARREMATE/RODA FORRO "U" 20X15X30MM</t>
  </si>
  <si>
    <t>2769</t>
  </si>
  <si>
    <t>FORRO DE PVC 200 X 8 MM</t>
  </si>
  <si>
    <t>2685</t>
  </si>
  <si>
    <t xml:space="preserve">PARAFUSO AUTO BROCANTE 4,2 X 19MM </t>
  </si>
  <si>
    <t>2770</t>
  </si>
  <si>
    <t>METALON 20 X 20 CHAPA 20 (0,90 MM)</t>
  </si>
  <si>
    <t>2771</t>
  </si>
  <si>
    <t>DILUENTE PARA EPOXI</t>
  </si>
  <si>
    <t>2076</t>
  </si>
  <si>
    <t>TINTA DUPLA FUNÇÃO EPOXI MASTIC</t>
  </si>
  <si>
    <t>2075</t>
  </si>
  <si>
    <t>2943</t>
  </si>
  <si>
    <t>CERÂMICA 30X40 (DIMENSÃO APROXIMADA) - REVESTIMENTO DE PAREDE</t>
  </si>
  <si>
    <t>2787</t>
  </si>
  <si>
    <t xml:space="preserve">BUCHA DE NYLON SEM ABA S10, COM PARAFUSO DE 6,10 X 65 MM EM ACO ZINCADO COM ROSCA SOBERBA, CABECA CHATA E FENDA PHILLIPS                                                                                                                                                                                                                                                                                                                                                                                  </t>
  </si>
  <si>
    <t>7568</t>
  </si>
  <si>
    <t>310ml</t>
  </si>
  <si>
    <t xml:space="preserve">SELANTE ELASTICO MONOCOMPONENTE A BASE DE POLIURETANO (PU) PARA JUNTAS DIVERSAS                                                                                                                                                                                                                                                                                                                                                                                                                           </t>
  </si>
  <si>
    <t>142</t>
  </si>
  <si>
    <t>EMULSÃO ASFÁLTICA À BASE D'ÁGUA REF.: NEUTROL (ISOL 2) / IGOL 2 OU EQUIVALENTE</t>
  </si>
  <si>
    <t>1540</t>
  </si>
  <si>
    <t>TE SANITARIO DIAMETRO 75 X 50 mm - (ESGOTO)</t>
  </si>
  <si>
    <t>H415</t>
  </si>
  <si>
    <t>TERMINAL DE VENTILACAO DIAMETRO 50 mm - (ESGOTO)</t>
  </si>
  <si>
    <t>H410</t>
  </si>
  <si>
    <t>CURVA 90 GRAUS CURTA DIAMETRO 50 mm (ESGOTO)</t>
  </si>
  <si>
    <t>H347</t>
  </si>
  <si>
    <t>CURVA 45º LONGA, 50MM, PARA ESGOTO, SÉRIE NORMAL</t>
  </si>
  <si>
    <t>JUNCAO SIMPLES DIAMETRO 75 X 50 MM - (ESGOTO)</t>
  </si>
  <si>
    <t>H388</t>
  </si>
  <si>
    <t>LUVA SIMPLES DIAMETRO 75 mm - (ESGOTO)</t>
  </si>
  <si>
    <t>H391</t>
  </si>
  <si>
    <t>REDUCAO EXCENTRICA 75 X 50 MM - (ESGOTO)</t>
  </si>
  <si>
    <t>H395</t>
  </si>
  <si>
    <t>H285</t>
  </si>
  <si>
    <t>H286</t>
  </si>
  <si>
    <t>H283</t>
  </si>
  <si>
    <t>TE SANITARIO DIAMETRO 50 X 50 mm - (ESGOTO)</t>
  </si>
  <si>
    <t>H418</t>
  </si>
  <si>
    <t>LUVA SIMPLES DIAMETRO 40 mm (ESGOTO)</t>
  </si>
  <si>
    <t>H389</t>
  </si>
  <si>
    <t>LUVA SIMPLES DIAMETRO 50 mm (ESGOTO)</t>
  </si>
  <si>
    <t>H390</t>
  </si>
  <si>
    <t>H392</t>
  </si>
  <si>
    <t>H387</t>
  </si>
  <si>
    <t>JUNCAO SIMPLES DIAMETRO 100 X 50 MM - (ESGOTO)</t>
  </si>
  <si>
    <t>H386</t>
  </si>
  <si>
    <t>H442</t>
  </si>
  <si>
    <t>JOELHO 90 GRAUS DIAMETRO 50 mm (ESGOTO)</t>
  </si>
  <si>
    <t>H371</t>
  </si>
  <si>
    <t>CURVA 90 GRAUS CURTA DIAMETRO 100 mm (ESGOTO)</t>
  </si>
  <si>
    <t>H349</t>
  </si>
  <si>
    <t>CURVA 90 GRAUS CURTA DIAMETRO 40 mm (ESGOTO)</t>
  </si>
  <si>
    <t>H346</t>
  </si>
  <si>
    <t>JOELHO 45 GRAUS DIAMETRO 50 mm (ESGOTO)</t>
  </si>
  <si>
    <t>H381</t>
  </si>
  <si>
    <t>JOELHO 45 GRAUS DIAMETRO 40 mm - (ESGOTO)</t>
  </si>
  <si>
    <t>H394</t>
  </si>
  <si>
    <t>LUVA SOLDAVEL 32 MM</t>
  </si>
  <si>
    <t>H320</t>
  </si>
  <si>
    <t>LUVA SOLDAVEL 25 MM</t>
  </si>
  <si>
    <t>H319</t>
  </si>
  <si>
    <t xml:space="preserve">TE DE REDUCAO 90 GRAUS SOLDAVEL 50 X 32 MM </t>
  </si>
  <si>
    <t>H232</t>
  </si>
  <si>
    <t>H222</t>
  </si>
  <si>
    <t>H173</t>
  </si>
  <si>
    <t>JOELHO DE REDUCAO 90 GRAUS SOLDAVEL/ROSCA DIAM. 25X1/2"</t>
  </si>
  <si>
    <t>H174</t>
  </si>
  <si>
    <t>H252</t>
  </si>
  <si>
    <t>H250</t>
  </si>
  <si>
    <t>H325</t>
  </si>
  <si>
    <t>ADAPTADOR SOLDÁVEL CURTO COM BOLSA E ROSCA PARA REGISTRO 32X1"</t>
  </si>
  <si>
    <t>H102</t>
  </si>
  <si>
    <t>H300</t>
  </si>
  <si>
    <t>H104</t>
  </si>
  <si>
    <t>ADAPTADOR SOLDÁVEL CURTO COM BOLSA E ROSCA PARA REGISTRO 25X3/4"</t>
  </si>
  <si>
    <t>H101</t>
  </si>
  <si>
    <t>BUCHA DE REDUÇÃO SOLDAVEL CURTA 32 X 25 MM</t>
  </si>
  <si>
    <t>H134</t>
  </si>
  <si>
    <t>BUCHA DE REDUÇÃO SOLDAVEL LONGA 50 X 32 MM</t>
  </si>
  <si>
    <t>H118</t>
  </si>
  <si>
    <t>BUCHA DE REDUÇÃO SOLDAVEL LONGA 50 X 25 MM</t>
  </si>
  <si>
    <t>H129</t>
  </si>
  <si>
    <t>H164</t>
  </si>
  <si>
    <t>JOELHO 90 GRAUS SOLDAVEL DIAMETRO 32 MM</t>
  </si>
  <si>
    <t>H165</t>
  </si>
  <si>
    <t>JOELHO 90 GRAUS SOLDAVEL DIAMETRO 50 MM</t>
  </si>
  <si>
    <t>H167</t>
  </si>
  <si>
    <t>JOELHO 45 GRAUS SOLDÁVEL DIAM. 25 MM</t>
  </si>
  <si>
    <t>H155</t>
  </si>
  <si>
    <t>LUVA SOLDAVEL COM ROSCA 20 X 1/2"</t>
  </si>
  <si>
    <t>H310</t>
  </si>
  <si>
    <t>LUVA SOLDAVEL COM ROSCA 25 X 3/4"</t>
  </si>
  <si>
    <t>H311</t>
  </si>
  <si>
    <t>H221</t>
  </si>
  <si>
    <t>H224</t>
  </si>
  <si>
    <t>TE DE REDUCAO 90 GRAUS SOLDAVEL 50 X 25 MM</t>
  </si>
  <si>
    <t>H231</t>
  </si>
  <si>
    <t>TE DE REDUCAO 90 GRAUS SOLDAVEL 32 X 25 MM</t>
  </si>
  <si>
    <t>H229</t>
  </si>
  <si>
    <t>H302</t>
  </si>
  <si>
    <t>JOELHO 90 GRAUS SOLD.C/BUCHA LATAO DIAM. 25 X 3/4"</t>
  </si>
  <si>
    <t>H158</t>
  </si>
  <si>
    <t>H303</t>
  </si>
  <si>
    <t>H248</t>
  </si>
  <si>
    <t>H249</t>
  </si>
  <si>
    <t>H244</t>
  </si>
  <si>
    <t>ELETRODUTO PVC FLEXÍVEL (MANGUEIRA CORRUGADA LEVE) DIAM. 32MM</t>
  </si>
  <si>
    <t>3924</t>
  </si>
  <si>
    <t>ELETRODUTO PVC FLEXÍVEL (MANGUEIRA CORRUGADA LEVE) DIAM. 20MM</t>
  </si>
  <si>
    <t>3922</t>
  </si>
  <si>
    <t>ELETRODUTO PVC FLEXÍVEL (MANGUEIRA CORRUGADA LEVE) DIAM. 25MM</t>
  </si>
  <si>
    <t>3923</t>
  </si>
  <si>
    <t xml:space="preserve">CAIXA OCTOGONAL DE FUNDO MOVEL, EM PVC, DE 4" X 4", PARA ELETRODUTO FLEXIVEL CORRUGADO                                                                                                                                                                                                                                                                                                                                                                                                                    </t>
  </si>
  <si>
    <t>12001</t>
  </si>
  <si>
    <t xml:space="preserve">BUCHA DE NYLON, DIAMETRO DO FURO 8 MM, COMPRIMENTO 40 MM, COM PARAFUSO DE ROSCA SOBERBA, CABECA CHATA, FENDA SIMPLES, 4,8 X 50 MM                                                                                                                                                                                                                                                                                                                                                                         </t>
  </si>
  <si>
    <t>4350</t>
  </si>
  <si>
    <t xml:space="preserve">ABRACADEIRA DE NYLON PARA AMARRACAO DE CABOS, COMPRIMENTO DE 390 X *4,6* MM                                                                                                                                                                                                                                                                                                                                                                                                                               </t>
  </si>
  <si>
    <t>408</t>
  </si>
  <si>
    <t>Rasgos e Fixações</t>
  </si>
  <si>
    <t xml:space="preserve">CAIXA DE PASSAGEM, EM PVC, DE 4" X 4", PARA ELETRODUTO FLEXIVEL CORRUGADO                                                                                                                                                                                                                                                                                                                                                                                                                                 </t>
  </si>
  <si>
    <t>1873</t>
  </si>
  <si>
    <t xml:space="preserve">CAIXA DE PASSAGEM, EM PVC, DE 4" X 2", PARA ELETRODUTO FLEXIVEL CORRUGADO                                                                                                                                                                                                                                                                                                                                                                                                                                 </t>
  </si>
  <si>
    <t>1872</t>
  </si>
  <si>
    <t>cm3</t>
  </si>
  <si>
    <t>SELANTE ELASTICO REF.: SIKAFLEX-1A PLUS, VEDAFLEX OU EQUIVALENTE</t>
  </si>
  <si>
    <t>2475</t>
  </si>
  <si>
    <t>2757</t>
  </si>
  <si>
    <t>ARAME GALVANIZADO Nº 18 BWG</t>
  </si>
  <si>
    <t>2971</t>
  </si>
  <si>
    <t>CHAPA GALVANIZADA 40 CM (Nº 26)</t>
  </si>
  <si>
    <t>2379</t>
  </si>
  <si>
    <t>PREGO 19x27</t>
  </si>
  <si>
    <t>1862</t>
  </si>
  <si>
    <t>CUMEEIRA PARA TELHA PLAN RESINADA COR VERMELHA</t>
  </si>
  <si>
    <t>1224</t>
  </si>
  <si>
    <t>TELHA AMERICANA RESINADA COR VERMELHA</t>
  </si>
  <si>
    <t>2874</t>
  </si>
  <si>
    <t>ESTRUTURA METÁLICA AÇO AR 350 COR / ASTM A588 (FABRICAÇÃO E MONTAGEM)</t>
  </si>
  <si>
    <t>2998</t>
  </si>
  <si>
    <t xml:space="preserve">CURVA LONGA PVC, PB, JE, 45 GRAUS, DN 100 MM, PARA REDE COLETORA ESGOTO                                                                                                                                                                                                                                                                                                                                                                                                                                   </t>
  </si>
  <si>
    <t>TE SANITARIO DIAMETRO 100 X 100 mm - (ESGOTO)</t>
  </si>
  <si>
    <t>H411</t>
  </si>
  <si>
    <t xml:space="preserve">ANEL EM CONCRETO ARMADO, PERFURADO,  PARA FOSSAS SEPTICAS E SUMIDOUROS, SEM FUNDO, DIAMETRO INTERNO DE 1,20 M E ALTURA DE 0,50 M                                                                                                                                                                                                                                                                                                                                                                          </t>
  </si>
  <si>
    <t>43425</t>
  </si>
  <si>
    <t xml:space="preserve">ANEL EM CONCRETO ARMADO, LISO, PARA POCOS DE VISITA, POCOS DE INSPECAO, FOSSAS SEPTICAS E SUMIDOUROS, SEM FUNDO, DIAMETRO INTERNO DE 1,20 M E ALTURA DE 0,50 M                                                                                                                                                                                                                                                                                                                                            </t>
  </si>
  <si>
    <t>12551</t>
  </si>
  <si>
    <t>JOELHO 90 GRAUS DIAMETRO 100 mm (ESGOTO)</t>
  </si>
  <si>
    <t>H377</t>
  </si>
  <si>
    <t>CAP DIAM. 100 MM ESGOTO PRIMARIO</t>
  </si>
  <si>
    <t>H328</t>
  </si>
  <si>
    <t>AÇO CA-50 - 8,0 MM (5/16")</t>
  </si>
  <si>
    <t>2438</t>
  </si>
  <si>
    <t xml:space="preserve">CAIXA DE GORDURA E INSPEÇÃO 19 LITROS EM PVC/ABS COM TAMPA E PORTA TAMPA E CESTO DE LIMPEZA REMOVÍVEL </t>
  </si>
  <si>
    <t>H670</t>
  </si>
  <si>
    <t>AÇO CA-50 - 6,3 MM (1/4")</t>
  </si>
  <si>
    <t>2437</t>
  </si>
  <si>
    <t>LAJE VOLTERRANA (CONVENCIONAL) PRE-MOLDADA COM EPS PARA PISO</t>
  </si>
  <si>
    <t>1676</t>
  </si>
  <si>
    <t>ARAME GALVANIZADO Nº 12 BWG</t>
  </si>
  <si>
    <t>2426</t>
  </si>
  <si>
    <t>TIJOLO FURADO 11,5X19X19 CM</t>
  </si>
  <si>
    <t>2821</t>
  </si>
  <si>
    <t>SE005</t>
  </si>
  <si>
    <t>CONCRETO USINADO CONVENCIONAL FCK=25 MPA</t>
  </si>
  <si>
    <t>2668</t>
  </si>
  <si>
    <t>AÇO CA-50 10,0 MM (3/8")</t>
  </si>
  <si>
    <t>2439</t>
  </si>
  <si>
    <t>ARAME GALVANIZADO Nº 14 BWG</t>
  </si>
  <si>
    <t>0105</t>
  </si>
  <si>
    <t>PREGO 18x30</t>
  </si>
  <si>
    <t>1863</t>
  </si>
  <si>
    <t>VIGOTA DE MADEIRA 6x12</t>
  </si>
  <si>
    <t>2133</t>
  </si>
  <si>
    <t xml:space="preserve">PEDRA BRITADA N. 0, OU PEDRISCO (4,8 A 9,5 MM) POSTO PEDREIRA/FORNECEDOR, SEM FRETE                                                                                                                                                                                                                                                                                                                                                                                                                       </t>
  </si>
  <si>
    <t>4720</t>
  </si>
  <si>
    <t xml:space="preserve">CIMENTO PORTLAND COMPOSTO CP II-32                                                                                                                                                                                                                                                                                                                                                                                                                                                                        </t>
  </si>
  <si>
    <t>1379</t>
  </si>
  <si>
    <t xml:space="preserve">CAL HIDRATADA CH-I PARA ARGAMASSAS                                                                                                                                                                                                                                                                                                                                                                                                                                                                        </t>
  </si>
  <si>
    <t>1106</t>
  </si>
  <si>
    <t xml:space="preserve">AREIA GROSSA - POSTO JAZIDA/FORNECEDOR (RETIRADO NA JAZIDA, SEM TRANSPORTE)                                                                                                                                                                                                                                                                                                                                                                                                                               </t>
  </si>
  <si>
    <t>367</t>
  </si>
  <si>
    <t>Graute e Armação</t>
  </si>
  <si>
    <t xml:space="preserve">ARGAMASSA POLIMERICA DE REPARO ESTRUTURAL, BICOMPONENTE                                                                                                                                                                                                                                                                                                                                                                                                                                                   </t>
  </si>
  <si>
    <t>130</t>
  </si>
  <si>
    <t>PRIMER ANTIOXIDANTE ALTO TEOR DE ZINCO TIPO ARMATEC ZN, BAUTECH EPZN OU EQUIVALENTE</t>
  </si>
  <si>
    <t>2826</t>
  </si>
  <si>
    <t>GASOLINA</t>
  </si>
  <si>
    <t>2782</t>
  </si>
  <si>
    <t>COMPACTADOR DE PLACA VIBRATÓRIA A GASOLINA POTÊNCIA 3HP</t>
  </si>
  <si>
    <t>2779</t>
  </si>
  <si>
    <t>RIPAO DE MADEIRA 15 CM</t>
  </si>
  <si>
    <t>1967</t>
  </si>
  <si>
    <t>TINTA LATEX ACRÍLICA 2ª LINHA/ECONÔMICA</t>
  </si>
  <si>
    <t>2842</t>
  </si>
  <si>
    <t xml:space="preserve">TRANSPORTE COMERCIAL DE MATERIAL BÁSICO (O. RODOV. ) </t>
  </si>
  <si>
    <t>2871</t>
  </si>
  <si>
    <t xml:space="preserve">GEOTEXTIL NAO TECIDO AGULHADO DE FILAMENTOS CONTINUOS 100% POLIESTER, RESITENCIA A TRACAO = 16 KN/M                                                                                                                                                                                                                                                                                                                                                                                                       </t>
  </si>
  <si>
    <t>4019</t>
  </si>
  <si>
    <t>TUBO RÍGIDO CORRUGADO PARA DRENAGEM D=100 MM</t>
  </si>
  <si>
    <t>H565</t>
  </si>
  <si>
    <t>2884</t>
  </si>
  <si>
    <t>FERRO CANTONEIRA 1/8" X 7/8"</t>
  </si>
  <si>
    <t>2470</t>
  </si>
  <si>
    <t>FERRO CANTONEIRA 1/8" X 3/4"</t>
  </si>
  <si>
    <t>2423</t>
  </si>
  <si>
    <t>CHAPA DE AÇO DOBRADA Nº 11 (3,00 MM)</t>
  </si>
  <si>
    <t>2217</t>
  </si>
  <si>
    <t xml:space="preserve">PRIMER DE POLIURETANO                                                                                                                                                                                                                                                                                                                                                                                                                                                                                     </t>
  </si>
  <si>
    <t>44074</t>
  </si>
  <si>
    <t xml:space="preserve">ESPUMA EXPANSIVA DE POLIURETANO, APLICACAO MANUAL - 500 ML                                                                                                                                                                                                                                                                                                                                                                                                                                                </t>
  </si>
  <si>
    <t>38124</t>
  </si>
  <si>
    <t xml:space="preserve">MEIA CANALETA DE CONCRETO ESTRUTURAL 14 X 19 X 19 CM, FBK 4,5 MPA (NBR 6136)                                                                                                                                                                                                                                                                                                                                                                                                                              </t>
  </si>
  <si>
    <t>38595</t>
  </si>
  <si>
    <t>MEIO BLOCO CONCRETO ESTRUTURAL 14 X 19 X 19 CM FBK = 4,5 MPA (NBR 6136)</t>
  </si>
  <si>
    <t>2882</t>
  </si>
  <si>
    <t>BLOCO CONCRETO ESTRUTURAL 14 X 19 X 39 CM FBK  = 4,5 MPA (NBR 6136)</t>
  </si>
  <si>
    <t>2879</t>
  </si>
  <si>
    <t>CANALETA CONCRETO ESTRUTURAL 14 X 19 X 39 CM FBK = 4,5 MPA (NBR 6136)</t>
  </si>
  <si>
    <t>2880</t>
  </si>
  <si>
    <t>Km</t>
  </si>
  <si>
    <t>TRANSPORTE DE EQUIPAMENTO (IDA E VOLTA) (P = 8 TONELADAS) (O. RODOV.)</t>
  </si>
  <si>
    <t>2455</t>
  </si>
  <si>
    <t>TRANSPORTE C/ LAMINA ATE 100 M (O. RODOV.)</t>
  </si>
  <si>
    <t>2458</t>
  </si>
  <si>
    <t>TRANSPORTE DE MATERIAL ESCAVADO EM CAMINHÃO BASCULANTE (M3XKM) (O. RODOV.)</t>
  </si>
  <si>
    <t>2409</t>
  </si>
  <si>
    <t>CARGA MECANIZADA (O. RODOV.)</t>
  </si>
  <si>
    <t>2451</t>
  </si>
  <si>
    <t>ESCAVACAO MECANICA (O. RODOV.)</t>
  </si>
  <si>
    <t>2453</t>
  </si>
  <si>
    <t>GRAMPO (ARESTA) PARA CERCA DE ARAME</t>
  </si>
  <si>
    <t>1129</t>
  </si>
  <si>
    <t>ARAME FARPADO DIÂMETRO 1,60MM (ROLO 500 M)</t>
  </si>
  <si>
    <t>0101</t>
  </si>
  <si>
    <t>PARAFUSO 8x110 MM</t>
  </si>
  <si>
    <t>1893</t>
  </si>
  <si>
    <t>PARAFUSO DIAM.3/8" - 10 CM</t>
  </si>
  <si>
    <t>2491</t>
  </si>
  <si>
    <t>CHAPA DE EMENDA PARA MADEIRAMENTO</t>
  </si>
  <si>
    <t>1374</t>
  </si>
  <si>
    <t>BOTOEIRA "LIGA-DESLIGA" PARA INSTALAÇÃO EM PORTA DE QUADRO</t>
  </si>
  <si>
    <t>3042</t>
  </si>
  <si>
    <t>BASE DZ DE 25A A 63A</t>
  </si>
  <si>
    <t>3022</t>
  </si>
  <si>
    <t>CADEADO SIMPLES EM LATÃO Nº 20</t>
  </si>
  <si>
    <t>2255</t>
  </si>
  <si>
    <t>CABO FLEXÍVEL, PVC (70° C), 450/750 V, 16 MM2</t>
  </si>
  <si>
    <t>3106</t>
  </si>
  <si>
    <t>CAIXA METALICA RETANGULAR 4"X2"X2"</t>
  </si>
  <si>
    <t>3138</t>
  </si>
  <si>
    <t>CAIXA DE PASSAGEM METALICA DE EMBUTIR 40X40X15 CM</t>
  </si>
  <si>
    <t>3131</t>
  </si>
  <si>
    <t>CHAVE TRIPOLAR TIPO PACCO 63A</t>
  </si>
  <si>
    <t>3174</t>
  </si>
  <si>
    <t>CONTATOR TRIPOLAR - 25A, 500V NOMINAL, COMANDO 220V, CATEGORIA AC-3.</t>
  </si>
  <si>
    <t>3215</t>
  </si>
  <si>
    <t>DISJUNTOR TRIPOLAR DE 60 A 100-A</t>
  </si>
  <si>
    <t>3269</t>
  </si>
  <si>
    <t>DISJUNTOR TRIPOLAR DE 10 A 35-A</t>
  </si>
  <si>
    <t>3262</t>
  </si>
  <si>
    <t>DISJUNTOR TRIPOLAR 40 A 50A</t>
  </si>
  <si>
    <t>3261</t>
  </si>
  <si>
    <t>FITA ISOLANTE, ROLO DE 20,00 M</t>
  </si>
  <si>
    <t>3320</t>
  </si>
  <si>
    <t>FITA DE AUTO FUSAO, ROLO DE 10,00 M</t>
  </si>
  <si>
    <t>3318</t>
  </si>
  <si>
    <t>FIO ISOLADO 750 V, PIRASTIC 2,5 MM2</t>
  </si>
  <si>
    <t>3314</t>
  </si>
  <si>
    <t>FIO ISOLADO 750 V, PIRASTIC 10 MM2</t>
  </si>
  <si>
    <t>3313</t>
  </si>
  <si>
    <t>ISOLADOR ROLDANA PVC GRANDE (103)</t>
  </si>
  <si>
    <t>3349</t>
  </si>
  <si>
    <t>INTERRUPTOR PARA QUADRO DE COMANDO</t>
  </si>
  <si>
    <t>3752</t>
  </si>
  <si>
    <t>FUSIVEL DZ RETARDADO DE 35A A 63A</t>
  </si>
  <si>
    <t>3323</t>
  </si>
  <si>
    <t>PARAFUSO DE AJUSTE TIPO DZ ATE 63A</t>
  </si>
  <si>
    <t>3389</t>
  </si>
  <si>
    <t>PARAFUSO 12,5 X 130 C/PORCA E ARRUELA</t>
  </si>
  <si>
    <t>2425</t>
  </si>
  <si>
    <t>RELE DE SOBRECORRENTE 16 - 36A</t>
  </si>
  <si>
    <t>3764</t>
  </si>
  <si>
    <t>RELE DE FALTA DE FASE 380 V - 60 HZ</t>
  </si>
  <si>
    <t>3751</t>
  </si>
  <si>
    <t>TAMPA TIPO DZ ATE 63A</t>
  </si>
  <si>
    <t>3459</t>
  </si>
  <si>
    <t>SOQUETE INDUSTRIAL 1570 PARA USO AO TEMPO</t>
  </si>
  <si>
    <t>3604</t>
  </si>
  <si>
    <t>ADESIVO PLASTICO - FRASCO 850 G</t>
  </si>
  <si>
    <t>H112</t>
  </si>
  <si>
    <t>JOELHO DE REDUÇÃO 90 GRAUS SOLDAVEL DIAM. 32 MM X 25 MM</t>
  </si>
  <si>
    <t>H444</t>
  </si>
  <si>
    <t>SOLUCAO LIMPADORA 1000 CM3 (FRASCO PLASTICO)</t>
  </si>
  <si>
    <t>H214</t>
  </si>
  <si>
    <t>REGISTRO DE ESFERA DIAM. 1" (METAL)</t>
  </si>
  <si>
    <t>H559</t>
  </si>
  <si>
    <t>CAFÉ DA MANHA (COMP. AUXILIAR)**</t>
  </si>
  <si>
    <t>2537</t>
  </si>
  <si>
    <t>REFEICAO</t>
  </si>
  <si>
    <t>1941</t>
  </si>
  <si>
    <t>EPI/PGR/PCMSO / EXAMES/TREINAMENTOS/VISITAS  (COMP. AUXILIAR)</t>
  </si>
  <si>
    <t>2538</t>
  </si>
  <si>
    <t>FERRAMENTAS/EQUIPAMENTOS E MATERIAL DE LIMPEZA PERMANENTE (COMPOSIÇÃO AUXILIAR )</t>
  </si>
  <si>
    <t>2758</t>
  </si>
  <si>
    <t>CONSUMO DE ÁGUA (CATEGORIA PÚBLICA)**</t>
  </si>
  <si>
    <t>2755</t>
  </si>
  <si>
    <t>kwh</t>
  </si>
  <si>
    <t>ENERGIA ELETRICA KWH (B3-DEMAIS CLASSES)</t>
  </si>
  <si>
    <t>1317</t>
  </si>
  <si>
    <t>TRANSPORTE DE ENTULHO EM CACAMBA ESTACIONARIA</t>
  </si>
  <si>
    <t>2691</t>
  </si>
  <si>
    <t>m2xmes</t>
  </si>
  <si>
    <t>ANDAIME METALICO FACHADEIRO (ALUGUEL)</t>
  </si>
  <si>
    <t>2432</t>
  </si>
  <si>
    <t>Serviço</t>
  </si>
  <si>
    <t xml:space="preserve">Grupo de
Serviço </t>
  </si>
  <si>
    <t>Justificativa</t>
  </si>
  <si>
    <t>Ref.
Código</t>
  </si>
  <si>
    <t>Ref.
Tabela</t>
  </si>
  <si>
    <t>Multiplicador</t>
  </si>
  <si>
    <t>COMPOSIÇÕES UTILIZADAS</t>
  </si>
  <si>
    <t>Material</t>
  </si>
  <si>
    <t>COTAÇÃO</t>
  </si>
  <si>
    <t>Mao_obra</t>
  </si>
  <si>
    <t>ORSE</t>
  </si>
  <si>
    <t>Equipamento</t>
  </si>
  <si>
    <t>GOINFRA - RODOVIÁRIA</t>
  </si>
  <si>
    <t>Terceirizados</t>
  </si>
  <si>
    <t>Outro</t>
  </si>
  <si>
    <t>GOINFRA - Rodoviária</t>
  </si>
  <si>
    <t>Origem custo</t>
  </si>
  <si>
    <t>INSUMOS UTILIZADOS</t>
  </si>
  <si>
    <t>261001</t>
  </si>
  <si>
    <t>PINTURA LATEX ACRILICO 2 DEMAOS</t>
  </si>
  <si>
    <t>CRONOGRAMA FÍSICO X FINANCEIRO</t>
  </si>
  <si>
    <t>MÊS 1</t>
  </si>
  <si>
    <t>MÊS 2</t>
  </si>
  <si>
    <t>MÊS 3</t>
  </si>
  <si>
    <t>MÊS 4</t>
  </si>
  <si>
    <t>MÊS 5</t>
  </si>
  <si>
    <t>MÊS 6</t>
  </si>
  <si>
    <t>TOTAL ACUMULADO</t>
  </si>
  <si>
    <t>0.</t>
  </si>
  <si>
    <t>HISTOGRAMA</t>
  </si>
  <si>
    <t>BDI Não Desonerado</t>
  </si>
  <si>
    <t>BDI Desonerado</t>
  </si>
  <si>
    <t>Valor Total</t>
  </si>
  <si>
    <t>Conteúdo</t>
  </si>
  <si>
    <t>LEVANTAMENTO DE QUANTITATIVO</t>
  </si>
  <si>
    <t>COMPACTAÇÃO MECÂNICA SEM CONTROLE DA UMIDADE</t>
  </si>
  <si>
    <t>AGE20202</t>
  </si>
  <si>
    <t>TENDA COM FECHAMENTO LATERAL EM ALVENARIA, ALTURA MÉDIA DE H=2,65M, RESTANTE COM TELA MOSQUETEIRO E PISO EM LASTRO DE CONCRETO MAGRO</t>
  </si>
  <si>
    <t>EMASSAMENTO COM MASSA PVA DUAS DEMAOS</t>
  </si>
  <si>
    <t>041009</t>
  </si>
  <si>
    <t>COMPACTAÇÃO MECÂNICA SEM CONTROLE LABORATÓRIO</t>
  </si>
  <si>
    <t>200499</t>
  </si>
  <si>
    <t>REBOCO PAULISTA A-14 (1CALH:4ARMLC+100kgCI/M3)</t>
  </si>
  <si>
    <t>1.4.4.1.1.1.2</t>
  </si>
  <si>
    <t>261300</t>
  </si>
  <si>
    <t>260601</t>
  </si>
  <si>
    <t>PINTURA TEXTURIZADA C/SELADOR ACRILICO</t>
  </si>
  <si>
    <t>1.4.4.1.2.1.2</t>
  </si>
  <si>
    <t>TINTA TEXTURIZADA</t>
  </si>
  <si>
    <t>2048</t>
  </si>
  <si>
    <t>MASSA CORRIDA PVA</t>
  </si>
  <si>
    <t>1706</t>
  </si>
  <si>
    <t>COMPACTACAO MECANICA SEM CONTROLE (O. RODOV.)</t>
  </si>
  <si>
    <t>2408</t>
  </si>
  <si>
    <t xml:space="preserve">TENDA 6,0x6,0 m
</t>
  </si>
  <si>
    <t>DIV002</t>
  </si>
  <si>
    <t>TELA DE NYLON MALHA 5MM TIPO MOSQUITEIRO/FACHADEIRA (PROTEÇÃO DE FACHADAS)</t>
  </si>
  <si>
    <t>2180</t>
  </si>
  <si>
    <t>DOBRADIÇA TIPO FERRADURA NÚMERO 2</t>
  </si>
  <si>
    <t>2818</t>
  </si>
  <si>
    <t>Tabela de Composições Utilizadas</t>
  </si>
  <si>
    <t>Tabela de Insumos Utilizados</t>
  </si>
  <si>
    <t>3. EMPOLAMENTO 10%</t>
  </si>
  <si>
    <t>VALOR FEV/24</t>
  </si>
  <si>
    <t>CASA PADRÃO E PCD</t>
  </si>
  <si>
    <t>MATRINCHÃ MOD. I RETOMADA - GOIÁS SOCIAL - 31 UH - PADRÃO: 47,43 M2 E PCD: 51,07 M2 - 180 DIAS</t>
  </si>
  <si>
    <t>1.3.4.2.2.6</t>
  </si>
  <si>
    <t>1.3.4.2.2.7</t>
  </si>
  <si>
    <t>1.3.4.4.1.7</t>
  </si>
  <si>
    <t>1.3.4.4.2.4</t>
  </si>
  <si>
    <t>1.3.4.4.2.6</t>
  </si>
  <si>
    <t>1.3.4.4.2.7</t>
  </si>
  <si>
    <t>1.3.4.4.2.8</t>
  </si>
  <si>
    <t>1.3.4.4.2.10</t>
  </si>
  <si>
    <t>1.3.4.4.2.16</t>
  </si>
  <si>
    <t>1.3.4.4.2.18</t>
  </si>
  <si>
    <t>1.3.4.4.2.23</t>
  </si>
  <si>
    <t>1.3.4.4.2.24</t>
  </si>
  <si>
    <t>1.3.4.4.2.25</t>
  </si>
  <si>
    <t>1.3.4.4.2.26</t>
  </si>
  <si>
    <t>ADMINISTRATIVO DE OBRAS - (OBRAS CIVIS )</t>
  </si>
  <si>
    <t>Matrinchã Mod. I - Retomada - Goiás Social - 31UH</t>
  </si>
  <si>
    <t>Outros tipos</t>
  </si>
  <si>
    <t>Administração ou comissionamento</t>
  </si>
  <si>
    <t>Comissionamento</t>
  </si>
  <si>
    <t>Licenciamento ou verba</t>
  </si>
  <si>
    <t>Verba</t>
  </si>
  <si>
    <t>Serviço/terceirizado</t>
  </si>
  <si>
    <t xml:space="preserve">Terceirizado </t>
  </si>
  <si>
    <t>Transporte</t>
  </si>
  <si>
    <t>Mão de Obra, Transporte, Terceirizado, Comiss., Verba e Outro.</t>
  </si>
  <si>
    <t>Execução</t>
  </si>
  <si>
    <t>Mão de obra</t>
  </si>
  <si>
    <t>Total da edificação sem a aplicação do  BDI</t>
  </si>
  <si>
    <t>Total Sem BDI</t>
  </si>
  <si>
    <t>Total da edificação</t>
  </si>
  <si>
    <t>BDI Aplicado</t>
  </si>
  <si>
    <t>Observação</t>
  </si>
  <si>
    <t>RESUMO</t>
  </si>
  <si>
    <t>GO-2024-FEVEREIRO-NÃO DESONERADO-SINAPI</t>
  </si>
  <si>
    <t>Curva ABC | Gráfico de Pareto</t>
  </si>
  <si>
    <t>ARGAMASSA DE CIMENTO COLANTE - ACII</t>
  </si>
  <si>
    <t>ESCAVACAO MANUAL</t>
  </si>
  <si>
    <t>ESCAVAÇÃO MANUAL</t>
  </si>
  <si>
    <t>041001</t>
  </si>
  <si>
    <t>ESCAVAÇÃO CAMPO ABERTO COM TRANSPORTE MANUAL DE TERRA</t>
  </si>
  <si>
    <t>VIGILÂNCIA PÓS OBRA/ SERVIÇOS FINAIS - ENTREGA DE OBRA</t>
  </si>
  <si>
    <t>3.1</t>
  </si>
  <si>
    <t>1º MÊS</t>
  </si>
  <si>
    <t>3.1.1</t>
  </si>
  <si>
    <t>3.1.2</t>
  </si>
  <si>
    <t>250104</t>
  </si>
  <si>
    <t>VIGIA DE OBRAS (DIURNO)  - (OBRAS CIVIS)</t>
  </si>
  <si>
    <t>3.1.3</t>
  </si>
  <si>
    <t>3.1.4</t>
  </si>
  <si>
    <t>3.1.5</t>
  </si>
  <si>
    <t>3.1.6</t>
  </si>
  <si>
    <t>3.1.7</t>
  </si>
  <si>
    <t>3.1.8</t>
  </si>
  <si>
    <t>3.1.9</t>
  </si>
  <si>
    <t>270206</t>
  </si>
  <si>
    <t>IRRIGACAO PARA 30 DIAS / AREA PLANTADA</t>
  </si>
  <si>
    <t>3.2</t>
  </si>
  <si>
    <t>3.2.1</t>
  </si>
  <si>
    <t>3.2.2</t>
  </si>
  <si>
    <t>3.2.3</t>
  </si>
  <si>
    <t>3.2.4</t>
  </si>
  <si>
    <t>3.2.5</t>
  </si>
  <si>
    <t>3.2.6</t>
  </si>
  <si>
    <t>3.2.7</t>
  </si>
  <si>
    <t>3.2.8</t>
  </si>
  <si>
    <t>3.2.9</t>
  </si>
  <si>
    <t>3.3</t>
  </si>
  <si>
    <t>3.3.1</t>
  </si>
  <si>
    <t>3.3.2</t>
  </si>
  <si>
    <t>3.3.3</t>
  </si>
  <si>
    <t>3.3.4</t>
  </si>
  <si>
    <t>3.3.5</t>
  </si>
  <si>
    <t>3.3.6</t>
  </si>
  <si>
    <t>3.3.7</t>
  </si>
  <si>
    <t>3.3.8</t>
  </si>
  <si>
    <t>3.3.9</t>
  </si>
  <si>
    <t>3º MÊS</t>
  </si>
  <si>
    <t>2º MÊS</t>
  </si>
  <si>
    <t>SERVIÇOS FINAIS - ENTREGA DE OBRA</t>
  </si>
  <si>
    <t>020203</t>
  </si>
  <si>
    <t>CAPINA - (OBRAS CIVIS)</t>
  </si>
  <si>
    <t>3.4</t>
  </si>
  <si>
    <t>3.4.1</t>
  </si>
  <si>
    <t>3.4.2</t>
  </si>
  <si>
    <t>3.4.3</t>
  </si>
  <si>
    <t>TRANSPORTE COM CB M3XKM (ADOTADO 20KM) (CARGA X DISTÂNCIA)</t>
  </si>
  <si>
    <t>1.2.1.1.7</t>
  </si>
  <si>
    <t>020190</t>
  </si>
  <si>
    <t>LIMPEZA MECÂNICA DE TERRENO</t>
  </si>
  <si>
    <t>AGE81898</t>
  </si>
  <si>
    <t>MURETA DE MEDIÇÃO (80x15x100cm), INCLUSO EMBASAMENTO, ALVENARIA, CHAPISCO, REBOCO, PINTURA TEXTURIZADA E ACRÍLICA, CAIXA PADRÃO SANEAGO EM POLICARBONATO (505x400x120cm) (PROJETO PADRÃO AGEHAB)</t>
  </si>
  <si>
    <t>MATRINCHÃ MOD. I RETOMADA - GOIÁS SOCIAL - 31 UH - PADRÃO: 47,43 M2 E PCD: 51,07 M2 - 180 DIAS + VIGILÂNCIA PÓS OBRA</t>
  </si>
  <si>
    <t>MATRINCHÃ MOD. I RETOMADA - GOIÁS SOCIAL - 31 UH - PADRÃO: 47,43 M2 E PCD: 51,07 M2 - 180 DIAS + VIGILÂNCIA PÓS OBRA + PASSEIO PÚBLICO</t>
  </si>
  <si>
    <t>RT I Retomada</t>
  </si>
  <si>
    <t>BDI 25%</t>
  </si>
  <si>
    <t>BDI 30,13%</t>
  </si>
  <si>
    <t>Processo</t>
  </si>
  <si>
    <t>75 dias</t>
  </si>
  <si>
    <t>3.</t>
  </si>
  <si>
    <t>35 dias</t>
  </si>
  <si>
    <t>97 dias</t>
  </si>
  <si>
    <t>40 dias</t>
  </si>
  <si>
    <t>39 dias</t>
  </si>
  <si>
    <t>60 dias</t>
  </si>
  <si>
    <t>140 dias</t>
  </si>
  <si>
    <t>41 dias</t>
  </si>
  <si>
    <t>70 dias</t>
  </si>
  <si>
    <t>106 dias</t>
  </si>
  <si>
    <t>284 dias</t>
  </si>
  <si>
    <t>MÊS 16</t>
  </si>
  <si>
    <t>MÊS 15</t>
  </si>
  <si>
    <t>MÊS 14</t>
  </si>
  <si>
    <t>MÊS 13</t>
  </si>
  <si>
    <t>MÊS 12</t>
  </si>
  <si>
    <t>MÊS 11</t>
  </si>
  <si>
    <t>MÊS 10</t>
  </si>
  <si>
    <t>MÊS 9</t>
  </si>
  <si>
    <t>MÊS 8</t>
  </si>
  <si>
    <t>MÊS 7</t>
  </si>
  <si>
    <t>Cronograma Físico-financeiro</t>
  </si>
  <si>
    <t>RT.: ENGª CIVIL RENATA DE SOUZA COSTA</t>
  </si>
  <si>
    <t>GO-2025-FEVEREIRO GOINFRA | SINAPI</t>
  </si>
  <si>
    <t>MATRINCHÃ MOD. I RETOMADA - GOIÁS SOCIAL - 31 UH - PADRÃO: 47,43 M2 E PCD: 51,07 M2 - 360 DIAS + VIGILÂNCIA PÓS OBRA</t>
  </si>
  <si>
    <t>MATRINCHÃ MOD. I RETOMADA - GOIÁS SOCIAL - 31 UH - PADRÃO: 47,43 M2 E PCD: 51,07 M2 - 360 DIAS</t>
  </si>
  <si>
    <t>MATRINCHÃ MOD. I RETOMADA - GOIÁS SOCIAL - 31 UH - PADRÃO: 47,43 M2 E PCD: 51,07 M2 - 360 DIAS + VIGILÂNCIA PÓS OBRA + PASSEIO PÚBLICO</t>
  </si>
  <si>
    <t>270210</t>
  </si>
  <si>
    <t>PLANTIO GRAMA ESMERALDA PLACA C/ M.O. IRRIG., ADUBO,TERRA VEGETAL (O.C.) A&lt;11.000,00M2</t>
  </si>
  <si>
    <t>Processo: 202500031002245</t>
  </si>
  <si>
    <t>Processo:202500031002245</t>
  </si>
  <si>
    <t>LOCACAO DE CONTAINER 2,30 X 6,00 M, ALT. 2,50 M, COM 1 SANITARIO, PARA ESCRITORIO, COMPLETO, SEM DIVISORIAS INTERNAS (NAO INCLUI MOBILIZACAO/DESMOBILIZACAO)</t>
  </si>
  <si>
    <t>Eng Civil Renata de Souza Costa - 1014337780/D-GO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</si>
</sst>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R$&quot;\ * #,##0.00_-;\-&quot;R$&quot;\ * #,##0.00_-;_-&quot;R$&quot;\ * &quot;-&quot;??_-;_-@_-"/>
    <numFmt numFmtId="43" formatCode="_-* #,##0.00_-;\-* #,##0.00_-;_-* &quot;-&quot;??_-;_-@_-"/>
    <numFmt numFmtId="164" formatCode="_-&quot;R$ &quot;* #,##0.00_-;&quot;-R$ &quot;* #,##0.00_-;_-&quot;R$ &quot;* \-??_-;_-@_-"/>
    <numFmt numFmtId="165" formatCode="d/m/yyyy"/>
    <numFmt numFmtId="166" formatCode="#,##0.00;[Red]#,##0.00"/>
    <numFmt numFmtId="167" formatCode="_-* #,##0.00_-;\-* #,##0.00_-;_-* \-??_-;_-@_-"/>
    <numFmt numFmtId="168" formatCode="_ &quot;R$&quot;\ * #,##0.00_ ;_ &quot;R$&quot;\ * \-#,##0.00_ ;_ &quot;R$&quot;\ * &quot;-&quot;??_ ;_ @_ "/>
    <numFmt numFmtId="169" formatCode="_-* #,##0_-;\-* #,##0_-;_-* \-??_-;_-@_-"/>
    <numFmt numFmtId="170" formatCode="d\ \ mmmm\,\ yyyy"/>
    <numFmt numFmtId="171" formatCode="0.00\ &quot;unid&quot;"/>
    <numFmt numFmtId="172" formatCode="General\ &quot;KG&quot;"/>
    <numFmt numFmtId="173" formatCode="_-&quot;R$&quot;* #,##0.00_-;\-&quot;R$&quot;* #,##0.00_-;_-&quot;R$&quot;* &quot;-&quot;??_-;_-@_-"/>
    <numFmt numFmtId="174" formatCode="_-[$R$-416]\ * #,##0.00_-;\-[$R$-416]\ * #,##0.00_-;_-[$R$-416]\ * &quot;-&quot;??_-;_-@_-"/>
    <numFmt numFmtId="175" formatCode="General\ &quot;kg/m³&quot;"/>
    <numFmt numFmtId="176" formatCode="[$-F400]h:mm:ss\ AM/PM"/>
    <numFmt numFmtId="177" formatCode="0.0%"/>
    <numFmt numFmtId="178" formatCode="0.000"/>
    <numFmt numFmtId="179" formatCode="#,##0.0"/>
  </numFmts>
  <fonts count="58" x14ac:knownFonts="1">
    <font>
      <sz val="10"/>
      <name val="Arial"/>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charset val="1"/>
    </font>
    <font>
      <b/>
      <sz val="10"/>
      <name val="Calibri"/>
      <family val="2"/>
      <charset val="1"/>
    </font>
    <font>
      <b/>
      <sz val="14"/>
      <name val="Calibri"/>
      <family val="2"/>
      <charset val="1"/>
    </font>
    <font>
      <b/>
      <sz val="9"/>
      <name val="Calibri"/>
      <family val="2"/>
      <charset val="1"/>
    </font>
    <font>
      <sz val="10"/>
      <name val="Calibri"/>
      <family val="2"/>
      <charset val="1"/>
    </font>
    <font>
      <b/>
      <sz val="10"/>
      <color rgb="FF000000"/>
      <name val="Calibri"/>
      <family val="2"/>
      <charset val="1"/>
    </font>
    <font>
      <sz val="12"/>
      <name val="Calibri"/>
      <family val="2"/>
      <charset val="1"/>
    </font>
    <font>
      <b/>
      <sz val="13"/>
      <name val="Calibri"/>
      <family val="2"/>
      <charset val="1"/>
    </font>
    <font>
      <b/>
      <sz val="12"/>
      <name val="Calibri"/>
      <family val="2"/>
      <charset val="1"/>
    </font>
    <font>
      <sz val="9"/>
      <name val="Calibri"/>
      <family val="2"/>
      <charset val="1"/>
    </font>
    <font>
      <b/>
      <sz val="16"/>
      <color rgb="FFFF0000"/>
      <name val="Calibri"/>
      <family val="2"/>
      <charset val="1"/>
    </font>
    <font>
      <b/>
      <sz val="13"/>
      <color rgb="FFFF0000"/>
      <name val="Calibri"/>
      <family val="2"/>
      <charset val="1"/>
    </font>
    <font>
      <b/>
      <sz val="8"/>
      <name val="Calibri"/>
      <family val="2"/>
      <charset val="1"/>
    </font>
    <font>
      <b/>
      <sz val="14"/>
      <color rgb="FFFF0000"/>
      <name val="Calibri"/>
      <family val="2"/>
      <charset val="1"/>
    </font>
    <font>
      <sz val="10"/>
      <name val="Arial"/>
      <family val="2"/>
      <charset val="1"/>
    </font>
    <font>
      <sz val="10"/>
      <name val="Arial"/>
      <family val="2"/>
    </font>
    <font>
      <sz val="11"/>
      <name val="Calibri"/>
      <family val="2"/>
      <scheme val="minor"/>
    </font>
    <font>
      <b/>
      <sz val="11"/>
      <name val="Calibri"/>
      <family val="2"/>
    </font>
    <font>
      <b/>
      <sz val="11"/>
      <color theme="1"/>
      <name val="Calibri"/>
      <family val="2"/>
      <scheme val="minor"/>
    </font>
    <font>
      <b/>
      <sz val="10"/>
      <name val="Arial"/>
      <family val="2"/>
    </font>
    <font>
      <b/>
      <sz val="11"/>
      <color rgb="FFFF0000"/>
      <name val="Calibri"/>
      <family val="2"/>
      <scheme val="minor"/>
    </font>
    <font>
      <sz val="11"/>
      <name val="Calibri"/>
      <family val="2"/>
    </font>
    <font>
      <b/>
      <sz val="12"/>
      <name val="Calibri"/>
      <family val="2"/>
      <scheme val="minor"/>
    </font>
    <font>
      <b/>
      <sz val="12"/>
      <name val="Arial"/>
      <family val="2"/>
      <charset val="1"/>
    </font>
    <font>
      <b/>
      <sz val="12"/>
      <color theme="1"/>
      <name val="Calibri"/>
      <family val="2"/>
      <scheme val="minor"/>
    </font>
    <font>
      <b/>
      <sz val="14"/>
      <color theme="1"/>
      <name val="Calibri"/>
      <family val="2"/>
      <scheme val="minor"/>
    </font>
    <font>
      <b/>
      <sz val="20"/>
      <name val="Calibri"/>
      <family val="2"/>
      <scheme val="minor"/>
    </font>
    <font>
      <sz val="11"/>
      <color rgb="FFFF0000"/>
      <name val="Calibri"/>
      <family val="2"/>
      <scheme val="minor"/>
    </font>
    <font>
      <sz val="10"/>
      <color theme="1"/>
      <name val="Calibri"/>
      <family val="2"/>
      <scheme val="minor"/>
    </font>
    <font>
      <sz val="10"/>
      <color theme="1"/>
      <name val="Arial"/>
      <family val="2"/>
    </font>
    <font>
      <b/>
      <sz val="10"/>
      <color rgb="FFFF0000"/>
      <name val="Calibri"/>
      <family val="2"/>
    </font>
    <font>
      <b/>
      <sz val="9"/>
      <name val="Arial"/>
      <family val="2"/>
    </font>
    <font>
      <sz val="9"/>
      <name val="Arial"/>
      <family val="2"/>
    </font>
    <font>
      <b/>
      <sz val="8"/>
      <name val="Tahoma"/>
      <family val="2"/>
    </font>
    <font>
      <sz val="8"/>
      <name val="Tahoma"/>
      <family val="2"/>
    </font>
    <font>
      <sz val="12"/>
      <color theme="1"/>
      <name val="Calibri"/>
      <family val="2"/>
      <scheme val="minor"/>
    </font>
    <font>
      <b/>
      <sz val="18"/>
      <name val="Calibri"/>
      <family val="2"/>
    </font>
    <font>
      <b/>
      <sz val="10"/>
      <color theme="0"/>
      <name val="Arial"/>
      <family val="2"/>
    </font>
    <font>
      <sz val="10"/>
      <color rgb="FFFF0000"/>
      <name val="Arial"/>
      <family val="2"/>
    </font>
    <font>
      <b/>
      <sz val="18"/>
      <color theme="0"/>
      <name val="Arial"/>
      <family val="2"/>
    </font>
    <font>
      <b/>
      <sz val="10"/>
      <color rgb="FF000000"/>
      <name val="Calibri"/>
      <family val="2"/>
    </font>
    <font>
      <b/>
      <sz val="10"/>
      <name val="Calibri"/>
      <family val="2"/>
    </font>
    <font>
      <b/>
      <sz val="14"/>
      <color theme="1"/>
      <name val="Arial"/>
      <family val="2"/>
    </font>
    <font>
      <b/>
      <sz val="14"/>
      <color theme="0"/>
      <name val="Arial"/>
      <family val="2"/>
    </font>
    <font>
      <sz val="8"/>
      <name val="Arial"/>
      <family val="2"/>
      <charset val="1"/>
    </font>
  </fonts>
  <fills count="28">
    <fill>
      <patternFill patternType="none"/>
    </fill>
    <fill>
      <patternFill patternType="gray125"/>
    </fill>
    <fill>
      <patternFill patternType="solid">
        <fgColor rgb="FFD9D9D9"/>
        <bgColor rgb="FFE6E6E6"/>
      </patternFill>
    </fill>
    <fill>
      <patternFill patternType="solid">
        <fgColor rgb="FFFFFFFF"/>
        <bgColor rgb="FFEBF1DE"/>
      </patternFill>
    </fill>
    <fill>
      <patternFill patternType="solid">
        <fgColor rgb="FFEBF1DE"/>
        <bgColor rgb="FFE6E6E6"/>
      </patternFill>
    </fill>
    <fill>
      <patternFill patternType="solid">
        <fgColor rgb="FF00B050"/>
        <bgColor indexed="64"/>
      </patternFill>
    </fill>
    <fill>
      <patternFill patternType="solid">
        <fgColor theme="0" tint="-0.14999847407452621"/>
        <bgColor rgb="FFE6E6E6"/>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9" tint="0.79998168889431442"/>
        <bgColor rgb="FFE6E6E6"/>
      </patternFill>
    </fill>
    <fill>
      <patternFill patternType="solid">
        <fgColor theme="9"/>
        <bgColor rgb="FFE6E6E6"/>
      </patternFill>
    </fill>
    <fill>
      <patternFill patternType="solid">
        <fgColor rgb="FF92D050"/>
        <bgColor indexed="64"/>
      </patternFill>
    </fill>
    <fill>
      <patternFill patternType="solid">
        <fgColor theme="8" tint="0.79998168889431442"/>
        <bgColor indexed="64"/>
      </patternFill>
    </fill>
    <fill>
      <patternFill patternType="solid">
        <fgColor theme="0" tint="-0.249977111117893"/>
        <bgColor rgb="FFE6E6E6"/>
      </patternFill>
    </fill>
    <fill>
      <patternFill patternType="solid">
        <fgColor theme="3" tint="0.5999938962981048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FFFEB"/>
        <bgColor indexed="64"/>
      </patternFill>
    </fill>
    <fill>
      <patternFill patternType="solid">
        <fgColor theme="0" tint="-4.9989318521683403E-2"/>
        <bgColor indexed="64"/>
      </patternFill>
    </fill>
    <fill>
      <patternFill patternType="solid">
        <fgColor theme="2" tint="-0.499984740745262"/>
        <bgColor indexed="64"/>
      </patternFill>
    </fill>
    <fill>
      <patternFill patternType="solid">
        <fgColor rgb="FFFFFF00"/>
        <bgColor rgb="FFEBF1DE"/>
      </patternFill>
    </fill>
    <fill>
      <patternFill patternType="solid">
        <fgColor rgb="FFF6F4F6"/>
        <bgColor indexed="64"/>
      </patternFill>
    </fill>
    <fill>
      <patternFill patternType="solid">
        <fgColor theme="2"/>
        <bgColor indexed="64"/>
      </patternFill>
    </fill>
  </fills>
  <borders count="1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right/>
      <top style="medium">
        <color auto="1"/>
      </top>
      <bottom/>
      <diagonal/>
    </border>
    <border>
      <left/>
      <right style="medium">
        <color auto="1"/>
      </right>
      <top/>
      <bottom/>
      <diagonal/>
    </border>
    <border>
      <left style="thin">
        <color auto="1"/>
      </left>
      <right style="thin">
        <color auto="1"/>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auto="1"/>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auto="1"/>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auto="1"/>
      </left>
      <right/>
      <top style="thin">
        <color auto="1"/>
      </top>
      <bottom style="medium">
        <color indexed="64"/>
      </bottom>
      <diagonal/>
    </border>
    <border>
      <left/>
      <right style="medium">
        <color indexed="64"/>
      </right>
      <top style="thin">
        <color auto="1"/>
      </top>
      <bottom style="medium">
        <color indexed="64"/>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indexed="64"/>
      </top>
      <bottom style="thin">
        <color theme="2" tint="-0.499984740745262"/>
      </bottom>
      <diagonal/>
    </border>
    <border>
      <left/>
      <right/>
      <top style="thin">
        <color indexed="64"/>
      </top>
      <bottom style="thin">
        <color theme="2"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2" tint="-0.499984740745262"/>
      </left>
      <right style="thin">
        <color theme="2" tint="-0.499984740745262"/>
      </right>
      <top/>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thin">
        <color auto="1"/>
      </left>
      <right style="thin">
        <color auto="1"/>
      </right>
      <top style="hair">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top style="thin">
        <color theme="2" tint="-9.9978637043366805E-2"/>
      </top>
      <bottom style="thin">
        <color theme="2" tint="-9.9978637043366805E-2"/>
      </bottom>
      <diagonal/>
    </border>
    <border>
      <left style="thin">
        <color theme="2" tint="-9.9978637043366805E-2"/>
      </left>
      <right/>
      <top style="thin">
        <color theme="2" tint="-9.9978637043366805E-2"/>
      </top>
      <bottom style="thin">
        <color theme="2" tint="-9.9978637043366805E-2"/>
      </bottom>
      <diagonal/>
    </border>
    <border>
      <left style="thin">
        <color theme="2" tint="-0.249977111117893"/>
      </left>
      <right style="thin">
        <color theme="2" tint="-0.249977111117893"/>
      </right>
      <top style="thin">
        <color theme="2" tint="-0.249977111117893"/>
      </top>
      <bottom style="thin">
        <color theme="2" tint="-0.249977111117893"/>
      </bottom>
      <diagonal/>
    </border>
    <border>
      <left/>
      <right/>
      <top/>
      <bottom style="thin">
        <color theme="2" tint="-9.9978637043366805E-2"/>
      </bottom>
      <diagonal/>
    </border>
    <border>
      <left style="thin">
        <color theme="2" tint="-9.9978637043366805E-2"/>
      </left>
      <right/>
      <top/>
      <bottom style="thin">
        <color theme="2" tint="-9.9978637043366805E-2"/>
      </bottom>
      <diagonal/>
    </border>
    <border>
      <left style="thin">
        <color theme="2" tint="-0.249977111117893"/>
      </left>
      <right style="thin">
        <color theme="2" tint="-0.249977111117893"/>
      </right>
      <top/>
      <bottom style="thin">
        <color theme="2" tint="-0.249977111117893"/>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top/>
      <bottom style="thin">
        <color theme="2" tint="-0.249977111117893"/>
      </bottom>
      <diagonal/>
    </border>
    <border>
      <left style="thin">
        <color theme="2" tint="-0.249977111117893"/>
      </left>
      <right/>
      <top style="thin">
        <color theme="2" tint="-0.249977111117893"/>
      </top>
      <bottom style="thin">
        <color theme="2" tint="-0.249977111117893"/>
      </bottom>
      <diagonal/>
    </border>
    <border>
      <left/>
      <right/>
      <top style="thin">
        <color theme="2" tint="-0.249977111117893"/>
      </top>
      <bottom style="thin">
        <color theme="2" tint="-0.249977111117893"/>
      </bottom>
      <diagonal/>
    </border>
    <border>
      <left style="thin">
        <color theme="2" tint="-0.249977111117893"/>
      </left>
      <right/>
      <top style="thin">
        <color theme="2" tint="-9.9978637043366805E-2"/>
      </top>
      <bottom style="thin">
        <color theme="2" tint="-9.9978637043366805E-2"/>
      </bottom>
      <diagonal/>
    </border>
    <border>
      <left/>
      <right style="thin">
        <color theme="2" tint="-0.249977111117893"/>
      </right>
      <top style="thin">
        <color theme="2" tint="-9.9978637043366805E-2"/>
      </top>
      <bottom style="thin">
        <color theme="2" tint="-9.9978637043366805E-2"/>
      </bottom>
      <diagonal/>
    </border>
    <border>
      <left style="medium">
        <color theme="2" tint="-0.499984740745262"/>
      </left>
      <right style="thin">
        <color theme="2" tint="-0.499984740745262"/>
      </right>
      <top style="thin">
        <color theme="2" tint="-0.499984740745262"/>
      </top>
      <bottom style="thin">
        <color theme="2" tint="-0.499984740745262"/>
      </bottom>
      <diagonal/>
    </border>
    <border>
      <left style="thin">
        <color theme="2" tint="-9.9978637043366805E-2"/>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
      <left style="medium">
        <color theme="2" tint="-0.499984740745262"/>
      </left>
      <right style="thin">
        <color theme="2" tint="-0.499984740745262"/>
      </right>
      <top style="thin">
        <color theme="2" tint="-0.499984740745262"/>
      </top>
      <bottom style="medium">
        <color theme="2" tint="-0.499984740745262"/>
      </bottom>
      <diagonal/>
    </border>
    <border>
      <left style="thin">
        <color theme="2" tint="-0.499984740745262"/>
      </left>
      <right style="thin">
        <color theme="2" tint="-0.499984740745262"/>
      </right>
      <top style="thin">
        <color theme="2" tint="-0.499984740745262"/>
      </top>
      <bottom style="medium">
        <color theme="2" tint="-0.499984740745262"/>
      </bottom>
      <diagonal/>
    </border>
    <border>
      <left style="thin">
        <color theme="2" tint="-0.499984740745262"/>
      </left>
      <right/>
      <top style="thin">
        <color theme="2" tint="-0.499984740745262"/>
      </top>
      <bottom style="medium">
        <color theme="2" tint="-0.499984740745262"/>
      </bottom>
      <diagonal/>
    </border>
    <border>
      <left/>
      <right style="thin">
        <color theme="0" tint="-0.499984740745262"/>
      </right>
      <top style="thin">
        <color theme="0" tint="-0.499984740745262"/>
      </top>
      <bottom style="thin">
        <color theme="2" tint="-0.499984740745262"/>
      </bottom>
      <diagonal/>
    </border>
    <border>
      <left style="thin">
        <color theme="0" tint="-0.499984740745262"/>
      </left>
      <right style="thin">
        <color theme="2" tint="-0.499984740745262"/>
      </right>
      <top style="thin">
        <color theme="0" tint="-0.499984740745262"/>
      </top>
      <bottom style="thin">
        <color theme="2" tint="-0.499984740745262"/>
      </bottom>
      <diagonal/>
    </border>
    <border>
      <left style="thin">
        <color theme="0" tint="-0.499984740745262"/>
      </left>
      <right/>
      <top style="thin">
        <color theme="0" tint="-0.499984740745262"/>
      </top>
      <bottom style="thin">
        <color theme="2" tint="-0.499984740745262"/>
      </bottom>
      <diagonal/>
    </border>
    <border>
      <left style="thin">
        <color theme="2" tint="-0.499984740745262"/>
      </left>
      <right style="thin">
        <color theme="0" tint="-0.499984740745262"/>
      </right>
      <top style="thin">
        <color theme="2" tint="-0.499984740745262"/>
      </top>
      <bottom style="thin">
        <color theme="0" tint="-0.499984740745262"/>
      </bottom>
      <diagonal/>
    </border>
    <border>
      <left style="thin">
        <color theme="2" tint="-0.499984740745262"/>
      </left>
      <right style="thin">
        <color theme="2" tint="-0.499984740745262"/>
      </right>
      <top style="thin">
        <color theme="2" tint="-0.499984740745262"/>
      </top>
      <bottom style="thin">
        <color theme="0" tint="-0.499984740745262"/>
      </bottom>
      <diagonal/>
    </border>
    <border>
      <left style="thin">
        <color theme="0" tint="-0.499984740745262"/>
      </left>
      <right style="thin">
        <color theme="2" tint="-0.499984740745262"/>
      </right>
      <top style="thin">
        <color theme="2"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2" tint="-0.249977111117893"/>
      </right>
      <top style="thin">
        <color theme="2" tint="-0.249977111117893"/>
      </top>
      <bottom style="thin">
        <color theme="2" tint="-0.249977111117893"/>
      </bottom>
      <diagonal/>
    </border>
    <border>
      <left style="thin">
        <color theme="0" tint="-0.499984740745262"/>
      </left>
      <right style="thin">
        <color theme="2" tint="-0.249977111117893"/>
      </right>
      <top/>
      <bottom style="thin">
        <color theme="2" tint="-0.249977111117893"/>
      </bottom>
      <diagonal/>
    </border>
    <border>
      <left style="thin">
        <color theme="2" tint="-0.249977111117893"/>
      </left>
      <right/>
      <top/>
      <bottom style="thin">
        <color theme="2" tint="-0.249977111117893"/>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theme="2" tint="-0.499984740745262"/>
      </left>
      <right style="thin">
        <color theme="2" tint="-0.499984740745262"/>
      </right>
      <top style="medium">
        <color theme="2" tint="-0.499984740745262"/>
      </top>
      <bottom style="thin">
        <color theme="2" tint="-0.499984740745262"/>
      </bottom>
      <diagonal/>
    </border>
    <border>
      <left/>
      <right style="thin">
        <color theme="2" tint="-0.249977111117893"/>
      </right>
      <top style="thin">
        <color theme="2" tint="-0.249977111117893"/>
      </top>
      <bottom style="thin">
        <color theme="2" tint="-0.249977111117893"/>
      </bottom>
      <diagonal/>
    </border>
    <border>
      <left/>
      <right/>
      <top style="thin">
        <color theme="0" tint="-0.499984740745262"/>
      </top>
      <bottom style="thin">
        <color theme="0" tint="-0.499984740745262"/>
      </bottom>
      <diagonal/>
    </border>
    <border>
      <left style="dashed">
        <color auto="1"/>
      </left>
      <right style="dashed">
        <color auto="1"/>
      </right>
      <top style="dashed">
        <color auto="1"/>
      </top>
      <bottom style="dashed">
        <color auto="1"/>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theme="2" tint="-0.499984740745262"/>
      </right>
      <top style="thin">
        <color theme="2" tint="-0.499984740745262"/>
      </top>
      <bottom style="thin">
        <color theme="2" tint="-0.499984740745262"/>
      </bottom>
      <diagonal/>
    </border>
    <border>
      <left style="thin">
        <color theme="2" tint="-0.499984740745262"/>
      </left>
      <right style="medium">
        <color indexed="64"/>
      </right>
      <top style="thin">
        <color theme="2" tint="-0.499984740745262"/>
      </top>
      <bottom style="thin">
        <color theme="2" tint="-0.499984740745262"/>
      </bottom>
      <diagonal/>
    </border>
    <border>
      <left style="medium">
        <color indexed="64"/>
      </left>
      <right style="thin">
        <color theme="2" tint="-0.499984740745262"/>
      </right>
      <top style="thin">
        <color theme="2" tint="-0.499984740745262"/>
      </top>
      <bottom style="medium">
        <color theme="2" tint="-0.499984740745262"/>
      </bottom>
      <diagonal/>
    </border>
    <border>
      <left style="thin">
        <color auto="1"/>
      </left>
      <right/>
      <top style="hair">
        <color auto="1"/>
      </top>
      <bottom style="thin">
        <color auto="1"/>
      </bottom>
      <diagonal/>
    </border>
    <border>
      <left style="thin">
        <color auto="1"/>
      </left>
      <right/>
      <top style="hair">
        <color auto="1"/>
      </top>
      <bottom style="hair">
        <color auto="1"/>
      </bottom>
      <diagonal/>
    </border>
    <border>
      <left style="medium">
        <color indexed="64"/>
      </left>
      <right/>
      <top style="thin">
        <color theme="2" tint="-0.499984740745262"/>
      </top>
      <bottom style="thin">
        <color theme="2" tint="-0.499984740745262"/>
      </bottom>
      <diagonal/>
    </border>
    <border>
      <left style="medium">
        <color indexed="64"/>
      </left>
      <right style="thin">
        <color theme="2" tint="-0.499984740745262"/>
      </right>
      <top style="thin">
        <color theme="2" tint="-0.499984740745262"/>
      </top>
      <bottom/>
      <diagonal/>
    </border>
    <border>
      <left style="thin">
        <color theme="2" tint="-0.499984740745262"/>
      </left>
      <right style="thin">
        <color theme="2" tint="-0.499984740745262"/>
      </right>
      <top style="thin">
        <color theme="2" tint="-0.499984740745262"/>
      </top>
      <bottom/>
      <diagonal/>
    </border>
    <border>
      <left style="thin">
        <color theme="2" tint="-0.499984740745262"/>
      </left>
      <right/>
      <top style="thin">
        <color theme="2" tint="-0.499984740745262"/>
      </top>
      <bottom/>
      <diagonal/>
    </border>
    <border>
      <left style="thin">
        <color theme="2" tint="-0.499984740745262"/>
      </left>
      <right style="medium">
        <color indexed="64"/>
      </right>
      <top style="thin">
        <color theme="2" tint="-0.499984740745262"/>
      </top>
      <bottom/>
      <diagonal/>
    </border>
    <border>
      <left/>
      <right style="thin">
        <color theme="2" tint="-0.499984740745262"/>
      </right>
      <top style="thin">
        <color theme="2" tint="-0.499984740745262"/>
      </top>
      <bottom/>
      <diagonal/>
    </border>
    <border>
      <left style="thin">
        <color theme="2" tint="-0.499984740745262"/>
      </left>
      <right style="medium">
        <color indexed="64"/>
      </right>
      <top style="thin">
        <color theme="2" tint="-0.499984740745262"/>
      </top>
      <bottom style="medium">
        <color theme="2" tint="-0.499984740745262"/>
      </bottom>
      <diagonal/>
    </border>
    <border>
      <left/>
      <right style="thin">
        <color theme="2" tint="-0.499984740745262"/>
      </right>
      <top style="thin">
        <color theme="2" tint="-0.499984740745262"/>
      </top>
      <bottom style="medium">
        <color theme="2" tint="-0.499984740745262"/>
      </bottom>
      <diagonal/>
    </border>
    <border>
      <left style="thin">
        <color theme="2" tint="-0.499984740745262"/>
      </left>
      <right style="medium">
        <color theme="2" tint="-0.499984740745262"/>
      </right>
      <top style="thin">
        <color theme="2" tint="-0.499984740745262"/>
      </top>
      <bottom style="medium">
        <color theme="2" tint="-0.499984740745262"/>
      </bottom>
      <diagonal/>
    </border>
  </borders>
  <cellStyleXfs count="23">
    <xf numFmtId="0" fontId="0" fillId="0" borderId="0"/>
    <xf numFmtId="167" fontId="27" fillId="0" borderId="0"/>
    <xf numFmtId="164" fontId="27" fillId="0" borderId="0"/>
    <xf numFmtId="167" fontId="27" fillId="0" borderId="0"/>
    <xf numFmtId="44" fontId="28" fillId="0" borderId="0" applyFont="0" applyFill="0" applyBorder="0" applyAlignment="0" applyProtection="0"/>
    <xf numFmtId="0" fontId="12" fillId="0" borderId="0"/>
    <xf numFmtId="168" fontId="12" fillId="0" borderId="0" applyFont="0" applyFill="0" applyBorder="0" applyAlignment="0" applyProtection="0"/>
    <xf numFmtId="9" fontId="12"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6" fillId="0" borderId="0"/>
    <xf numFmtId="43" fontId="6" fillId="0" borderId="0" applyFont="0" applyFill="0" applyBorder="0" applyAlignment="0" applyProtection="0"/>
    <xf numFmtId="0" fontId="27" fillId="0" borderId="0"/>
    <xf numFmtId="9" fontId="6" fillId="0" borderId="0" applyFont="0" applyFill="0" applyBorder="0" applyAlignment="0" applyProtection="0"/>
    <xf numFmtId="43" fontId="6" fillId="0" borderId="0" applyFont="0" applyFill="0" applyBorder="0" applyAlignment="0" applyProtection="0"/>
    <xf numFmtId="173" fontId="28" fillId="0" borderId="0"/>
    <xf numFmtId="9" fontId="28" fillId="0" borderId="0"/>
    <xf numFmtId="0" fontId="3" fillId="0" borderId="0"/>
    <xf numFmtId="43" fontId="3" fillId="0" borderId="0" applyFont="0" applyFill="0" applyBorder="0" applyAlignment="0" applyProtection="0"/>
    <xf numFmtId="9" fontId="27" fillId="0" borderId="0" applyFont="0" applyFill="0" applyBorder="0" applyAlignment="0" applyProtection="0"/>
    <xf numFmtId="0" fontId="28" fillId="0" borderId="0"/>
    <xf numFmtId="9" fontId="28" fillId="0" borderId="0"/>
  </cellStyleXfs>
  <cellXfs count="939">
    <xf numFmtId="0" fontId="0" fillId="0" borderId="0" xfId="0"/>
    <xf numFmtId="0" fontId="13" fillId="3" borderId="0" xfId="3" applyNumberFormat="1" applyFont="1" applyFill="1" applyAlignment="1">
      <alignment vertical="center" wrapText="1"/>
    </xf>
    <xf numFmtId="0" fontId="13" fillId="3" borderId="0" xfId="3" applyNumberFormat="1" applyFont="1" applyFill="1" applyAlignment="1">
      <alignment horizontal="center" vertical="center" wrapText="1"/>
    </xf>
    <xf numFmtId="0" fontId="17" fillId="0" borderId="0" xfId="3" applyNumberFormat="1" applyFont="1" applyAlignment="1">
      <alignment vertical="center" wrapText="1"/>
    </xf>
    <xf numFmtId="167" fontId="17" fillId="0" borderId="0" xfId="3" applyFont="1" applyAlignment="1">
      <alignment vertical="center" wrapText="1"/>
    </xf>
    <xf numFmtId="0" fontId="14" fillId="3" borderId="6" xfId="3" applyNumberFormat="1" applyFont="1" applyFill="1" applyBorder="1" applyAlignment="1">
      <alignment horizontal="left" vertical="center" wrapText="1"/>
    </xf>
    <xf numFmtId="10" fontId="17" fillId="3" borderId="6" xfId="3" applyNumberFormat="1" applyFont="1" applyFill="1" applyBorder="1" applyAlignment="1">
      <alignment horizontal="center" vertical="center" wrapText="1"/>
    </xf>
    <xf numFmtId="0" fontId="14" fillId="3" borderId="6" xfId="3" applyNumberFormat="1" applyFont="1" applyFill="1" applyBorder="1" applyAlignment="1">
      <alignment horizontal="center" vertical="center" wrapText="1"/>
    </xf>
    <xf numFmtId="0" fontId="13" fillId="3" borderId="6" xfId="3" applyNumberFormat="1" applyFont="1" applyFill="1" applyBorder="1" applyAlignment="1">
      <alignment horizontal="center" vertical="center" wrapText="1"/>
    </xf>
    <xf numFmtId="0" fontId="13" fillId="3" borderId="6" xfId="3" applyNumberFormat="1" applyFont="1" applyFill="1" applyBorder="1" applyAlignment="1">
      <alignment vertical="center" wrapText="1"/>
    </xf>
    <xf numFmtId="0" fontId="15" fillId="3" borderId="4" xfId="3" applyNumberFormat="1" applyFont="1" applyFill="1" applyBorder="1" applyAlignment="1">
      <alignment horizontal="center" vertical="center" wrapText="1"/>
    </xf>
    <xf numFmtId="0" fontId="20" fillId="3" borderId="0" xfId="3" applyNumberFormat="1" applyFont="1" applyFill="1" applyAlignment="1">
      <alignment horizontal="center" vertical="center" wrapText="1"/>
    </xf>
    <xf numFmtId="0" fontId="20" fillId="3" borderId="5" xfId="3" applyNumberFormat="1" applyFont="1" applyFill="1" applyBorder="1" applyAlignment="1">
      <alignment horizontal="center" vertical="center" wrapText="1"/>
    </xf>
    <xf numFmtId="0" fontId="21" fillId="3" borderId="4" xfId="3" applyNumberFormat="1" applyFont="1" applyFill="1" applyBorder="1" applyAlignment="1">
      <alignment horizontal="center" vertical="center" wrapText="1"/>
    </xf>
    <xf numFmtId="0" fontId="21" fillId="3" borderId="0" xfId="3" applyNumberFormat="1" applyFont="1" applyFill="1" applyAlignment="1">
      <alignment horizontal="center" vertical="center" wrapText="1"/>
    </xf>
    <xf numFmtId="0" fontId="21" fillId="3" borderId="5" xfId="3" applyNumberFormat="1" applyFont="1" applyFill="1" applyBorder="1" applyAlignment="1">
      <alignment horizontal="center" vertical="center" wrapText="1"/>
    </xf>
    <xf numFmtId="0" fontId="17" fillId="3" borderId="4" xfId="3" applyNumberFormat="1" applyFont="1" applyFill="1" applyBorder="1" applyAlignment="1">
      <alignment horizontal="justify" wrapText="1"/>
    </xf>
    <xf numFmtId="0" fontId="17" fillId="3" borderId="0" xfId="3" applyNumberFormat="1" applyFont="1" applyFill="1" applyAlignment="1">
      <alignment horizontal="justify" wrapText="1"/>
    </xf>
    <xf numFmtId="0" fontId="17" fillId="3" borderId="5" xfId="3" applyNumberFormat="1" applyFont="1" applyFill="1" applyBorder="1" applyAlignment="1">
      <alignment horizontal="justify" wrapText="1"/>
    </xf>
    <xf numFmtId="0" fontId="20" fillId="3" borderId="4" xfId="3" applyNumberFormat="1" applyFont="1" applyFill="1" applyBorder="1" applyAlignment="1">
      <alignment horizontal="center" wrapText="1"/>
    </xf>
    <xf numFmtId="0" fontId="20" fillId="3" borderId="0" xfId="3" applyNumberFormat="1" applyFont="1" applyFill="1" applyAlignment="1">
      <alignment horizontal="center" wrapText="1"/>
    </xf>
    <xf numFmtId="0" fontId="20" fillId="3" borderId="5" xfId="3" applyNumberFormat="1" applyFont="1" applyFill="1" applyBorder="1" applyAlignment="1">
      <alignment horizontal="center" wrapText="1"/>
    </xf>
    <xf numFmtId="0" fontId="17" fillId="3" borderId="5" xfId="3" applyNumberFormat="1" applyFont="1" applyFill="1" applyBorder="1"/>
    <xf numFmtId="0" fontId="17" fillId="3" borderId="4" xfId="3" applyNumberFormat="1" applyFont="1" applyFill="1" applyBorder="1"/>
    <xf numFmtId="0" fontId="17" fillId="3" borderId="0" xfId="3" applyNumberFormat="1" applyFont="1" applyFill="1"/>
    <xf numFmtId="4" fontId="17" fillId="3" borderId="5" xfId="3" applyNumberFormat="1" applyFont="1" applyFill="1" applyBorder="1"/>
    <xf numFmtId="0" fontId="23" fillId="3" borderId="0" xfId="3" applyNumberFormat="1" applyFont="1" applyFill="1" applyAlignment="1">
      <alignment vertical="center"/>
    </xf>
    <xf numFmtId="4" fontId="17" fillId="3" borderId="0" xfId="3" applyNumberFormat="1" applyFont="1" applyFill="1"/>
    <xf numFmtId="4" fontId="14" fillId="3" borderId="0" xfId="3" applyNumberFormat="1" applyFont="1" applyFill="1" applyAlignment="1">
      <alignment vertical="center"/>
    </xf>
    <xf numFmtId="4" fontId="25" fillId="3" borderId="0" xfId="3" applyNumberFormat="1" applyFont="1" applyFill="1" applyAlignment="1">
      <alignment horizontal="center" vertical="center" wrapText="1"/>
    </xf>
    <xf numFmtId="0" fontId="26" fillId="3" borderId="0" xfId="3" applyNumberFormat="1" applyFont="1" applyFill="1" applyAlignment="1">
      <alignment vertical="center"/>
    </xf>
    <xf numFmtId="0" fontId="14" fillId="3" borderId="4" xfId="3" applyNumberFormat="1" applyFont="1" applyFill="1" applyBorder="1" applyAlignment="1">
      <alignment horizontal="center" vertical="center"/>
    </xf>
    <xf numFmtId="4" fontId="15" fillId="3" borderId="0" xfId="3" applyNumberFormat="1" applyFont="1" applyFill="1" applyAlignment="1">
      <alignment vertical="center"/>
    </xf>
    <xf numFmtId="4" fontId="14" fillId="3" borderId="0" xfId="3" applyNumberFormat="1" applyFont="1" applyFill="1"/>
    <xf numFmtId="4" fontId="14" fillId="3" borderId="4" xfId="3" applyNumberFormat="1" applyFont="1" applyFill="1" applyBorder="1"/>
    <xf numFmtId="4" fontId="17" fillId="3" borderId="4" xfId="3" applyNumberFormat="1" applyFont="1" applyFill="1" applyBorder="1"/>
    <xf numFmtId="4" fontId="21" fillId="3" borderId="4" xfId="3" applyNumberFormat="1" applyFont="1" applyFill="1" applyBorder="1" applyAlignment="1">
      <alignment vertical="center"/>
    </xf>
    <xf numFmtId="0" fontId="14" fillId="3" borderId="9" xfId="3" applyNumberFormat="1" applyFont="1" applyFill="1" applyBorder="1" applyAlignment="1">
      <alignment horizontal="right"/>
    </xf>
    <xf numFmtId="0" fontId="22" fillId="3" borderId="4" xfId="3" applyNumberFormat="1" applyFont="1" applyFill="1" applyBorder="1"/>
    <xf numFmtId="0" fontId="14" fillId="3" borderId="4" xfId="3" applyNumberFormat="1" applyFont="1" applyFill="1" applyBorder="1" applyAlignment="1">
      <alignment horizontal="right"/>
    </xf>
    <xf numFmtId="0" fontId="17" fillId="3" borderId="1" xfId="3" applyNumberFormat="1" applyFont="1" applyFill="1" applyBorder="1"/>
    <xf numFmtId="0" fontId="17" fillId="3" borderId="2" xfId="3" applyNumberFormat="1" applyFont="1" applyFill="1" applyBorder="1"/>
    <xf numFmtId="0" fontId="17" fillId="3" borderId="3" xfId="3" applyNumberFormat="1" applyFont="1" applyFill="1" applyBorder="1"/>
    <xf numFmtId="0" fontId="17" fillId="3" borderId="4" xfId="3" applyNumberFormat="1" applyFont="1" applyFill="1" applyBorder="1" applyAlignment="1">
      <alignment horizontal="left" vertical="center"/>
    </xf>
    <xf numFmtId="0" fontId="17" fillId="3" borderId="0" xfId="3" applyNumberFormat="1" applyFont="1" applyFill="1" applyAlignment="1">
      <alignment vertical="center"/>
    </xf>
    <xf numFmtId="165" fontId="17" fillId="3" borderId="0" xfId="3" applyNumberFormat="1" applyFont="1" applyFill="1" applyAlignment="1">
      <alignment vertical="center"/>
    </xf>
    <xf numFmtId="0" fontId="17" fillId="3" borderId="5" xfId="3" applyNumberFormat="1" applyFont="1" applyFill="1" applyBorder="1" applyAlignment="1">
      <alignment vertical="center"/>
    </xf>
    <xf numFmtId="167" fontId="27" fillId="0" borderId="0" xfId="1"/>
    <xf numFmtId="4" fontId="12" fillId="0" borderId="0" xfId="5" applyNumberFormat="1"/>
    <xf numFmtId="1" fontId="12" fillId="0" borderId="0" xfId="5" applyNumberFormat="1" applyAlignment="1">
      <alignment horizontal="right"/>
    </xf>
    <xf numFmtId="4" fontId="12" fillId="0" borderId="0" xfId="5" applyNumberFormat="1" applyAlignment="1">
      <alignment wrapText="1"/>
    </xf>
    <xf numFmtId="4" fontId="12" fillId="0" borderId="0" xfId="5" applyNumberFormat="1" applyFill="1"/>
    <xf numFmtId="1" fontId="31" fillId="0" borderId="0" xfId="5" applyNumberFormat="1" applyFont="1" applyAlignment="1">
      <alignment horizontal="right" vertical="center"/>
    </xf>
    <xf numFmtId="4" fontId="11" fillId="0" borderId="0" xfId="5" applyNumberFormat="1" applyFont="1" applyAlignment="1">
      <alignment vertical="center"/>
    </xf>
    <xf numFmtId="4" fontId="12" fillId="0" borderId="0" xfId="5" applyNumberFormat="1" applyAlignment="1">
      <alignment vertical="center"/>
    </xf>
    <xf numFmtId="1" fontId="37" fillId="10" borderId="18" xfId="5" applyNumberFormat="1" applyFont="1" applyFill="1" applyBorder="1" applyAlignment="1">
      <alignment horizontal="center" vertical="center"/>
    </xf>
    <xf numFmtId="1" fontId="37" fillId="10" borderId="4" xfId="5" applyNumberFormat="1" applyFont="1" applyFill="1" applyBorder="1" applyAlignment="1">
      <alignment horizontal="center" vertical="center"/>
    </xf>
    <xf numFmtId="1" fontId="40" fillId="0" borderId="32" xfId="5" applyNumberFormat="1" applyFont="1" applyBorder="1" applyAlignment="1">
      <alignment horizontal="center" vertical="center"/>
    </xf>
    <xf numFmtId="1" fontId="33" fillId="0" borderId="27" xfId="5" applyNumberFormat="1" applyFont="1" applyBorder="1" applyAlignment="1">
      <alignment horizontal="center" vertical="center"/>
    </xf>
    <xf numFmtId="4" fontId="9" fillId="0" borderId="0" xfId="5" applyNumberFormat="1" applyFont="1" applyBorder="1" applyAlignment="1">
      <alignment horizontal="left" vertical="center" wrapText="1"/>
    </xf>
    <xf numFmtId="4" fontId="41" fillId="17" borderId="26" xfId="5" applyNumberFormat="1" applyFont="1" applyFill="1" applyBorder="1" applyAlignment="1">
      <alignment horizontal="center" vertical="center"/>
    </xf>
    <xf numFmtId="4" fontId="42" fillId="17" borderId="28" xfId="5" applyNumberFormat="1" applyFont="1" applyFill="1" applyBorder="1" applyAlignment="1">
      <alignment horizontal="center" vertical="center"/>
    </xf>
    <xf numFmtId="4" fontId="42" fillId="17" borderId="29" xfId="5" applyNumberFormat="1" applyFont="1" applyFill="1" applyBorder="1" applyAlignment="1">
      <alignment horizontal="center" vertical="center"/>
    </xf>
    <xf numFmtId="4" fontId="42" fillId="17" borderId="26" xfId="5" applyNumberFormat="1" applyFont="1" applyFill="1" applyBorder="1" applyAlignment="1">
      <alignment horizontal="center" vertical="center"/>
    </xf>
    <xf numFmtId="4" fontId="42" fillId="17" borderId="31" xfId="5" applyNumberFormat="1" applyFont="1" applyFill="1" applyBorder="1" applyAlignment="1">
      <alignment horizontal="center" vertical="center"/>
    </xf>
    <xf numFmtId="4" fontId="8" fillId="0" borderId="0" xfId="5" applyNumberFormat="1" applyFont="1" applyBorder="1" applyAlignment="1">
      <alignment horizontal="left" vertical="center" wrapText="1"/>
    </xf>
    <xf numFmtId="4" fontId="9" fillId="0" borderId="0" xfId="5" applyNumberFormat="1" applyFont="1" applyBorder="1" applyAlignment="1">
      <alignment horizontal="left" vertical="center" wrapText="1"/>
    </xf>
    <xf numFmtId="4" fontId="42" fillId="17" borderId="9" xfId="5" applyNumberFormat="1" applyFont="1" applyFill="1" applyBorder="1" applyAlignment="1">
      <alignment horizontal="center" vertical="center"/>
    </xf>
    <xf numFmtId="1" fontId="37" fillId="10" borderId="37" xfId="5" applyNumberFormat="1" applyFont="1" applyFill="1" applyBorder="1" applyAlignment="1">
      <alignment horizontal="center" vertical="center"/>
    </xf>
    <xf numFmtId="1" fontId="37" fillId="10" borderId="46" xfId="5" applyNumberFormat="1" applyFont="1" applyFill="1" applyBorder="1" applyAlignment="1">
      <alignment horizontal="center" vertical="center"/>
    </xf>
    <xf numFmtId="1" fontId="37" fillId="10" borderId="25" xfId="5" applyNumberFormat="1" applyFont="1" applyFill="1" applyBorder="1" applyAlignment="1">
      <alignment horizontal="center" vertical="center"/>
    </xf>
    <xf numFmtId="1" fontId="37" fillId="10" borderId="24" xfId="5" applyNumberFormat="1" applyFont="1" applyFill="1" applyBorder="1" applyAlignment="1">
      <alignment horizontal="center" vertical="center"/>
    </xf>
    <xf numFmtId="1" fontId="37" fillId="10" borderId="47" xfId="5" applyNumberFormat="1" applyFont="1" applyFill="1" applyBorder="1" applyAlignment="1">
      <alignment horizontal="center" vertical="center"/>
    </xf>
    <xf numFmtId="4" fontId="41" fillId="8" borderId="26" xfId="5" applyNumberFormat="1" applyFont="1" applyFill="1" applyBorder="1" applyAlignment="1">
      <alignment horizontal="center" vertical="center"/>
    </xf>
    <xf numFmtId="4" fontId="41" fillId="17" borderId="9" xfId="5" applyNumberFormat="1" applyFont="1" applyFill="1" applyBorder="1" applyAlignment="1">
      <alignment horizontal="center" vertical="center"/>
    </xf>
    <xf numFmtId="4" fontId="41" fillId="8" borderId="30" xfId="5" applyNumberFormat="1" applyFont="1" applyFill="1" applyBorder="1" applyAlignment="1">
      <alignment horizontal="center" vertical="center"/>
    </xf>
    <xf numFmtId="4" fontId="41" fillId="8" borderId="31" xfId="5" applyNumberFormat="1" applyFont="1" applyFill="1" applyBorder="1" applyAlignment="1">
      <alignment horizontal="center" vertical="center"/>
    </xf>
    <xf numFmtId="4" fontId="41" fillId="17" borderId="31" xfId="5" applyNumberFormat="1" applyFont="1" applyFill="1" applyBorder="1" applyAlignment="1">
      <alignment horizontal="center" vertical="center"/>
    </xf>
    <xf numFmtId="4" fontId="42" fillId="17" borderId="27" xfId="5" applyNumberFormat="1" applyFont="1" applyFill="1" applyBorder="1" applyAlignment="1">
      <alignment horizontal="center" vertical="center"/>
    </xf>
    <xf numFmtId="4" fontId="42" fillId="8" borderId="27" xfId="5" applyNumberFormat="1" applyFont="1" applyFill="1" applyBorder="1" applyAlignment="1">
      <alignment horizontal="center" vertical="center"/>
    </xf>
    <xf numFmtId="4" fontId="42" fillId="8" borderId="28" xfId="5" applyNumberFormat="1" applyFont="1" applyFill="1" applyBorder="1" applyAlignment="1">
      <alignment horizontal="center" vertical="center"/>
    </xf>
    <xf numFmtId="4" fontId="42" fillId="8" borderId="29" xfId="5" applyNumberFormat="1" applyFont="1" applyFill="1" applyBorder="1" applyAlignment="1">
      <alignment horizontal="center" vertical="center"/>
    </xf>
    <xf numFmtId="4" fontId="42" fillId="17" borderId="30" xfId="5" applyNumberFormat="1" applyFont="1" applyFill="1" applyBorder="1" applyAlignment="1">
      <alignment horizontal="center" vertical="center"/>
    </xf>
    <xf numFmtId="4" fontId="42" fillId="8" borderId="30" xfId="5" applyNumberFormat="1" applyFont="1" applyFill="1" applyBorder="1" applyAlignment="1">
      <alignment horizontal="center" vertical="center"/>
    </xf>
    <xf numFmtId="4" fontId="42" fillId="8" borderId="26" xfId="5" applyNumberFormat="1" applyFont="1" applyFill="1" applyBorder="1" applyAlignment="1">
      <alignment horizontal="center" vertical="center"/>
    </xf>
    <xf numFmtId="4" fontId="42" fillId="8" borderId="31" xfId="5" applyNumberFormat="1" applyFont="1" applyFill="1" applyBorder="1" applyAlignment="1">
      <alignment horizontal="center" vertical="center"/>
    </xf>
    <xf numFmtId="49" fontId="14" fillId="6" borderId="27" xfId="0" applyNumberFormat="1" applyFont="1" applyFill="1" applyBorder="1" applyAlignment="1">
      <alignment horizontal="center" vertical="center" wrapText="1"/>
    </xf>
    <xf numFmtId="49" fontId="14" fillId="6" borderId="30" xfId="0" applyNumberFormat="1" applyFont="1" applyFill="1" applyBorder="1" applyAlignment="1">
      <alignment horizontal="center" vertical="center" wrapText="1"/>
    </xf>
    <xf numFmtId="4" fontId="41" fillId="17" borderId="30" xfId="5" applyNumberFormat="1" applyFont="1" applyFill="1" applyBorder="1" applyAlignment="1">
      <alignment horizontal="center" vertical="center"/>
    </xf>
    <xf numFmtId="49" fontId="14" fillId="18" borderId="30" xfId="0" applyNumberFormat="1" applyFont="1" applyFill="1" applyBorder="1" applyAlignment="1">
      <alignment horizontal="center" vertical="center" wrapText="1"/>
    </xf>
    <xf numFmtId="4" fontId="41" fillId="19" borderId="30" xfId="5" applyNumberFormat="1" applyFont="1" applyFill="1" applyBorder="1" applyAlignment="1">
      <alignment horizontal="center" vertical="center"/>
    </xf>
    <xf numFmtId="4" fontId="41" fillId="19" borderId="26" xfId="5" applyNumberFormat="1" applyFont="1" applyFill="1" applyBorder="1" applyAlignment="1">
      <alignment horizontal="center" vertical="center"/>
    </xf>
    <xf numFmtId="4" fontId="41" fillId="19" borderId="31" xfId="5" applyNumberFormat="1" applyFont="1" applyFill="1" applyBorder="1" applyAlignment="1">
      <alignment horizontal="center" vertical="center"/>
    </xf>
    <xf numFmtId="49" fontId="14" fillId="6" borderId="32" xfId="0" applyNumberFormat="1" applyFont="1" applyFill="1" applyBorder="1" applyAlignment="1">
      <alignment horizontal="center" vertical="center" wrapText="1"/>
    </xf>
    <xf numFmtId="4" fontId="41" fillId="17" borderId="32" xfId="5" applyNumberFormat="1" applyFont="1" applyFill="1" applyBorder="1" applyAlignment="1">
      <alignment horizontal="center" vertical="center"/>
    </xf>
    <xf numFmtId="4" fontId="41" fillId="17" borderId="33" xfId="5" applyNumberFormat="1" applyFont="1" applyFill="1" applyBorder="1" applyAlignment="1">
      <alignment horizontal="center" vertical="center"/>
    </xf>
    <xf numFmtId="4" fontId="41" fillId="17" borderId="34" xfId="5" applyNumberFormat="1" applyFont="1" applyFill="1" applyBorder="1" applyAlignment="1">
      <alignment horizontal="center" vertical="center"/>
    </xf>
    <xf numFmtId="4" fontId="41" fillId="8" borderId="32" xfId="5" applyNumberFormat="1" applyFont="1" applyFill="1" applyBorder="1" applyAlignment="1">
      <alignment horizontal="center" vertical="center"/>
    </xf>
    <xf numFmtId="4" fontId="41" fillId="8" borderId="33" xfId="5" applyNumberFormat="1" applyFont="1" applyFill="1" applyBorder="1" applyAlignment="1">
      <alignment horizontal="center" vertical="center"/>
    </xf>
    <xf numFmtId="4" fontId="41" fillId="8" borderId="34" xfId="5" applyNumberFormat="1" applyFont="1" applyFill="1" applyBorder="1" applyAlignment="1">
      <alignment horizontal="center" vertical="center"/>
    </xf>
    <xf numFmtId="4" fontId="41" fillId="0" borderId="27" xfId="5" applyNumberFormat="1" applyFont="1" applyBorder="1" applyAlignment="1">
      <alignment horizontal="center" vertical="center"/>
    </xf>
    <xf numFmtId="4" fontId="41" fillId="0" borderId="28" xfId="5" applyNumberFormat="1" applyFont="1" applyBorder="1" applyAlignment="1">
      <alignment horizontal="center" vertical="center"/>
    </xf>
    <xf numFmtId="4" fontId="41" fillId="0" borderId="29" xfId="5" applyNumberFormat="1" applyFont="1" applyBorder="1" applyAlignment="1">
      <alignment horizontal="center" vertical="center"/>
    </xf>
    <xf numFmtId="4" fontId="41" fillId="0" borderId="30" xfId="5" applyNumberFormat="1" applyFont="1" applyBorder="1" applyAlignment="1">
      <alignment horizontal="center" vertical="center"/>
    </xf>
    <xf numFmtId="4" fontId="41" fillId="0" borderId="26" xfId="5" applyNumberFormat="1" applyFont="1" applyBorder="1" applyAlignment="1">
      <alignment horizontal="center" vertical="center"/>
    </xf>
    <xf numFmtId="4" fontId="41" fillId="0" borderId="31" xfId="5" applyNumberFormat="1" applyFont="1" applyBorder="1" applyAlignment="1">
      <alignment horizontal="center" vertical="center"/>
    </xf>
    <xf numFmtId="4" fontId="41" fillId="0" borderId="32" xfId="5" applyNumberFormat="1" applyFont="1" applyBorder="1" applyAlignment="1">
      <alignment horizontal="center" vertical="center"/>
    </xf>
    <xf numFmtId="4" fontId="41" fillId="0" borderId="33" xfId="5" applyNumberFormat="1" applyFont="1" applyBorder="1" applyAlignment="1">
      <alignment horizontal="center" vertical="center"/>
    </xf>
    <xf numFmtId="4" fontId="41" fillId="0" borderId="34" xfId="5" applyNumberFormat="1" applyFont="1" applyBorder="1" applyAlignment="1">
      <alignment horizontal="center" vertical="center"/>
    </xf>
    <xf numFmtId="4" fontId="41" fillId="8" borderId="10" xfId="5" applyNumberFormat="1" applyFont="1" applyFill="1" applyBorder="1" applyAlignment="1">
      <alignment horizontal="center" vertical="center"/>
    </xf>
    <xf numFmtId="4" fontId="41" fillId="19" borderId="10" xfId="5" applyNumberFormat="1" applyFont="1" applyFill="1" applyBorder="1" applyAlignment="1">
      <alignment horizontal="center" vertical="center"/>
    </xf>
    <xf numFmtId="4" fontId="42" fillId="8" borderId="10" xfId="5" applyNumberFormat="1" applyFont="1" applyFill="1" applyBorder="1" applyAlignment="1">
      <alignment horizontal="center" vertical="center"/>
    </xf>
    <xf numFmtId="4" fontId="41" fillId="8" borderId="39" xfId="5" applyNumberFormat="1" applyFont="1" applyFill="1" applyBorder="1" applyAlignment="1">
      <alignment horizontal="center" vertical="center"/>
    </xf>
    <xf numFmtId="4" fontId="41" fillId="19" borderId="9" xfId="5" applyNumberFormat="1" applyFont="1" applyFill="1" applyBorder="1" applyAlignment="1">
      <alignment horizontal="center" vertical="center"/>
    </xf>
    <xf numFmtId="4" fontId="42" fillId="17" borderId="36" xfId="5" applyNumberFormat="1" applyFont="1" applyFill="1" applyBorder="1" applyAlignment="1">
      <alignment horizontal="center" vertical="center"/>
    </xf>
    <xf numFmtId="4" fontId="41" fillId="17" borderId="35" xfId="5" applyNumberFormat="1" applyFont="1" applyFill="1" applyBorder="1" applyAlignment="1">
      <alignment horizontal="center" vertical="center"/>
    </xf>
    <xf numFmtId="4" fontId="42" fillId="17" borderId="10" xfId="5" applyNumberFormat="1" applyFont="1" applyFill="1" applyBorder="1" applyAlignment="1">
      <alignment horizontal="center" vertical="center"/>
    </xf>
    <xf numFmtId="4" fontId="41" fillId="17" borderId="10" xfId="5" applyNumberFormat="1" applyFont="1" applyFill="1" applyBorder="1" applyAlignment="1">
      <alignment horizontal="center" vertical="center"/>
    </xf>
    <xf numFmtId="4" fontId="41" fillId="17" borderId="39" xfId="5" applyNumberFormat="1" applyFont="1" applyFill="1" applyBorder="1" applyAlignment="1">
      <alignment horizontal="center" vertical="center"/>
    </xf>
    <xf numFmtId="4" fontId="42" fillId="17" borderId="38" xfId="5" applyNumberFormat="1" applyFont="1" applyFill="1" applyBorder="1" applyAlignment="1">
      <alignment horizontal="center" vertical="center"/>
    </xf>
    <xf numFmtId="4" fontId="37" fillId="12" borderId="47" xfId="5" applyNumberFormat="1" applyFont="1" applyFill="1" applyBorder="1" applyAlignment="1">
      <alignment horizontal="center" vertical="center"/>
    </xf>
    <xf numFmtId="1" fontId="37" fillId="9" borderId="41" xfId="5" applyNumberFormat="1" applyFont="1" applyFill="1" applyBorder="1" applyAlignment="1">
      <alignment horizontal="center" vertical="center"/>
    </xf>
    <xf numFmtId="1" fontId="37" fillId="9" borderId="18" xfId="5" applyNumberFormat="1" applyFont="1" applyFill="1" applyBorder="1" applyAlignment="1">
      <alignment horizontal="center" vertical="center"/>
    </xf>
    <xf numFmtId="0" fontId="6" fillId="0" borderId="0" xfId="11"/>
    <xf numFmtId="0" fontId="44" fillId="0" borderId="0" xfId="11" applyFont="1" applyFill="1" applyAlignment="1">
      <alignment horizontal="right" vertical="center"/>
    </xf>
    <xf numFmtId="14" fontId="44" fillId="0" borderId="0" xfId="11" applyNumberFormat="1" applyFont="1" applyFill="1" applyAlignment="1">
      <alignment horizontal="right" vertical="center"/>
    </xf>
    <xf numFmtId="0" fontId="46" fillId="0" borderId="0" xfId="11" applyFont="1" applyBorder="1" applyAlignment="1">
      <alignment horizontal="right" vertical="center"/>
    </xf>
    <xf numFmtId="0" fontId="31" fillId="0" borderId="26" xfId="11" applyFont="1" applyBorder="1" applyAlignment="1">
      <alignment horizontal="center" vertical="center"/>
    </xf>
    <xf numFmtId="0" fontId="47" fillId="0" borderId="0" xfId="11" applyFont="1" applyBorder="1" applyAlignment="1">
      <alignment horizontal="left" vertical="center"/>
    </xf>
    <xf numFmtId="49" fontId="6" fillId="0" borderId="0" xfId="11" applyNumberFormat="1" applyAlignment="1">
      <alignment horizontal="center"/>
    </xf>
    <xf numFmtId="0" fontId="31" fillId="0" borderId="0" xfId="11" applyFont="1" applyAlignment="1">
      <alignment horizontal="right"/>
    </xf>
    <xf numFmtId="49" fontId="31" fillId="0" borderId="0" xfId="11" applyNumberFormat="1" applyFont="1" applyAlignment="1">
      <alignment horizontal="center"/>
    </xf>
    <xf numFmtId="0" fontId="31" fillId="0" borderId="26" xfId="11" applyFont="1" applyBorder="1" applyAlignment="1">
      <alignment vertical="center"/>
    </xf>
    <xf numFmtId="0" fontId="31" fillId="0" borderId="5" xfId="11" applyFont="1" applyBorder="1" applyAlignment="1">
      <alignment horizontal="center" vertical="center"/>
    </xf>
    <xf numFmtId="49" fontId="6" fillId="0" borderId="5" xfId="11" applyNumberFormat="1" applyBorder="1" applyAlignment="1">
      <alignment horizontal="center" vertical="center"/>
    </xf>
    <xf numFmtId="49" fontId="6" fillId="0" borderId="0" xfId="11" applyNumberFormat="1" applyBorder="1" applyAlignment="1">
      <alignment horizontal="center" vertical="center"/>
    </xf>
    <xf numFmtId="9" fontId="31" fillId="0" borderId="26" xfId="11" applyNumberFormat="1" applyFont="1" applyBorder="1" applyAlignment="1">
      <alignment horizontal="center" vertical="center"/>
    </xf>
    <xf numFmtId="49" fontId="6" fillId="0" borderId="0" xfId="11" applyNumberFormat="1" applyFill="1" applyBorder="1" applyAlignment="1">
      <alignment horizontal="center" vertical="center"/>
    </xf>
    <xf numFmtId="166" fontId="6" fillId="7" borderId="0" xfId="11" applyNumberFormat="1" applyFill="1"/>
    <xf numFmtId="0" fontId="47" fillId="0" borderId="0" xfId="11" applyFont="1" applyBorder="1" applyAlignment="1">
      <alignment horizontal="left" vertical="center" wrapText="1"/>
    </xf>
    <xf numFmtId="0" fontId="31" fillId="0" borderId="0" xfId="11" applyFont="1"/>
    <xf numFmtId="0" fontId="6" fillId="0" borderId="12" xfId="11" applyBorder="1" applyAlignment="1">
      <alignment vertical="center" wrapText="1"/>
    </xf>
    <xf numFmtId="166" fontId="0" fillId="7" borderId="12" xfId="0" applyNumberFormat="1" applyFill="1" applyBorder="1" applyAlignment="1">
      <alignment horizontal="center" vertical="center"/>
    </xf>
    <xf numFmtId="166" fontId="0" fillId="0" borderId="12" xfId="0" applyNumberFormat="1" applyBorder="1" applyAlignment="1">
      <alignment horizontal="center" vertical="center"/>
    </xf>
    <xf numFmtId="49" fontId="6" fillId="0" borderId="13" xfId="11" applyNumberFormat="1" applyFill="1" applyBorder="1" applyAlignment="1">
      <alignment horizontal="center" vertical="center"/>
    </xf>
    <xf numFmtId="0" fontId="6" fillId="0" borderId="13" xfId="11" applyBorder="1" applyAlignment="1">
      <alignment vertical="center" wrapText="1"/>
    </xf>
    <xf numFmtId="166" fontId="0" fillId="7" borderId="13" xfId="0" applyNumberFormat="1" applyFill="1" applyBorder="1" applyAlignment="1">
      <alignment horizontal="center" vertical="center"/>
    </xf>
    <xf numFmtId="166" fontId="0" fillId="0" borderId="13" xfId="0" applyNumberFormat="1" applyBorder="1" applyAlignment="1">
      <alignment horizontal="center" vertical="center"/>
    </xf>
    <xf numFmtId="166" fontId="29" fillId="0" borderId="13" xfId="0" applyNumberFormat="1" applyFont="1" applyFill="1" applyBorder="1" applyAlignment="1">
      <alignment horizontal="center" vertical="center"/>
    </xf>
    <xf numFmtId="0" fontId="29" fillId="0" borderId="13" xfId="11" applyFont="1" applyFill="1" applyBorder="1" applyAlignment="1">
      <alignment vertical="center" wrapText="1"/>
    </xf>
    <xf numFmtId="4" fontId="34" fillId="0" borderId="13" xfId="13" applyNumberFormat="1" applyFont="1" applyFill="1" applyBorder="1" applyAlignment="1" applyProtection="1">
      <alignment horizontal="center" vertical="center" wrapText="1"/>
    </xf>
    <xf numFmtId="166" fontId="0" fillId="0" borderId="13" xfId="0" applyNumberFormat="1" applyFill="1" applyBorder="1" applyAlignment="1">
      <alignment horizontal="center" vertical="center"/>
    </xf>
    <xf numFmtId="0" fontId="0" fillId="0" borderId="13" xfId="0" applyFill="1" applyBorder="1" applyAlignment="1">
      <alignment horizontal="center"/>
    </xf>
    <xf numFmtId="166" fontId="6" fillId="0" borderId="13" xfId="11" applyNumberFormat="1" applyFill="1" applyBorder="1" applyAlignment="1">
      <alignment horizontal="center" vertical="center"/>
    </xf>
    <xf numFmtId="0" fontId="6" fillId="0" borderId="13" xfId="11" applyFill="1" applyBorder="1" applyAlignment="1">
      <alignment horizontal="center"/>
    </xf>
    <xf numFmtId="0" fontId="29" fillId="0" borderId="13" xfId="11" applyFont="1" applyFill="1" applyBorder="1" applyAlignment="1">
      <alignment vertical="center"/>
    </xf>
    <xf numFmtId="0" fontId="29" fillId="0" borderId="14" xfId="11" applyFont="1" applyFill="1" applyBorder="1" applyAlignment="1">
      <alignment vertical="center"/>
    </xf>
    <xf numFmtId="166" fontId="29" fillId="0" borderId="14" xfId="11" applyNumberFormat="1" applyFont="1" applyFill="1" applyBorder="1" applyAlignment="1">
      <alignment horizontal="center" vertical="center"/>
    </xf>
    <xf numFmtId="166" fontId="29" fillId="0" borderId="14" xfId="0" applyNumberFormat="1" applyFont="1" applyFill="1" applyBorder="1" applyAlignment="1">
      <alignment horizontal="center" vertical="center"/>
    </xf>
    <xf numFmtId="166" fontId="6" fillId="0" borderId="14" xfId="11" applyNumberFormat="1" applyFill="1" applyBorder="1" applyAlignment="1">
      <alignment horizontal="center" vertical="center"/>
    </xf>
    <xf numFmtId="0" fontId="6" fillId="0" borderId="14" xfId="11" applyFill="1" applyBorder="1" applyAlignment="1">
      <alignment horizontal="center"/>
    </xf>
    <xf numFmtId="0" fontId="0" fillId="0" borderId="0" xfId="0"/>
    <xf numFmtId="4" fontId="48" fillId="0" borderId="0" xfId="5" applyNumberFormat="1" applyFont="1"/>
    <xf numFmtId="1" fontId="37" fillId="11" borderId="37" xfId="5" applyNumberFormat="1" applyFont="1" applyFill="1" applyBorder="1" applyAlignment="1">
      <alignment horizontal="center" vertical="center" wrapText="1"/>
    </xf>
    <xf numFmtId="4" fontId="37" fillId="11" borderId="46" xfId="5" applyNumberFormat="1" applyFont="1" applyFill="1" applyBorder="1" applyAlignment="1">
      <alignment vertical="center" wrapText="1"/>
    </xf>
    <xf numFmtId="169" fontId="36" fillId="10" borderId="27" xfId="1" applyNumberFormat="1" applyFont="1" applyFill="1" applyBorder="1" applyAlignment="1">
      <alignment horizontal="center" vertical="center"/>
    </xf>
    <xf numFmtId="169" fontId="36" fillId="10" borderId="28" xfId="1" applyNumberFormat="1" applyFont="1" applyFill="1" applyBorder="1" applyAlignment="1">
      <alignment horizontal="center" vertical="center"/>
    </xf>
    <xf numFmtId="169" fontId="36" fillId="10" borderId="29" xfId="1" applyNumberFormat="1" applyFont="1" applyFill="1" applyBorder="1" applyAlignment="1">
      <alignment horizontal="center" vertical="center"/>
    </xf>
    <xf numFmtId="49" fontId="6" fillId="0" borderId="0" xfId="11" applyNumberFormat="1" applyAlignment="1">
      <alignment horizontal="center"/>
    </xf>
    <xf numFmtId="170" fontId="45" fillId="0" borderId="0" xfId="11" applyNumberFormat="1" applyFont="1" applyFill="1" applyAlignment="1">
      <alignment horizontal="center" vertical="center"/>
    </xf>
    <xf numFmtId="49" fontId="6" fillId="0" borderId="0" xfId="11" applyNumberFormat="1" applyBorder="1" applyAlignment="1">
      <alignment horizontal="center"/>
    </xf>
    <xf numFmtId="0" fontId="0" fillId="0" borderId="0" xfId="0"/>
    <xf numFmtId="0" fontId="32" fillId="20" borderId="50" xfId="0" applyNumberFormat="1" applyFont="1" applyFill="1" applyBorder="1" applyAlignment="1">
      <alignment horizontal="left" vertical="center"/>
    </xf>
    <xf numFmtId="0" fontId="32" fillId="20" borderId="51" xfId="0" applyNumberFormat="1" applyFont="1" applyFill="1" applyBorder="1" applyAlignment="1">
      <alignment horizontal="left" vertical="center" wrapText="1"/>
    </xf>
    <xf numFmtId="0" fontId="32" fillId="20" borderId="52" xfId="0" applyNumberFormat="1" applyFont="1" applyFill="1" applyBorder="1" applyAlignment="1">
      <alignment horizontal="left" vertical="center" wrapText="1"/>
    </xf>
    <xf numFmtId="0" fontId="32" fillId="20" borderId="53" xfId="0" applyNumberFormat="1" applyFont="1" applyFill="1" applyBorder="1" applyAlignment="1">
      <alignment horizontal="center" vertical="center"/>
    </xf>
    <xf numFmtId="0" fontId="0" fillId="0" borderId="0" xfId="0" applyNumberFormat="1" applyFont="1" applyFill="1" applyBorder="1"/>
    <xf numFmtId="0" fontId="32" fillId="21" borderId="54" xfId="0" applyNumberFormat="1" applyFont="1" applyFill="1" applyBorder="1" applyAlignment="1">
      <alignment horizontal="left" vertical="center"/>
    </xf>
    <xf numFmtId="0" fontId="32" fillId="21" borderId="55" xfId="0" applyNumberFormat="1" applyFont="1" applyFill="1" applyBorder="1" applyAlignment="1">
      <alignment horizontal="left" vertical="center" wrapText="1"/>
    </xf>
    <xf numFmtId="0" fontId="32" fillId="21" borderId="56" xfId="0" applyNumberFormat="1" applyFont="1" applyFill="1" applyBorder="1" applyAlignment="1">
      <alignment horizontal="left" vertical="center" wrapText="1"/>
    </xf>
    <xf numFmtId="0" fontId="32" fillId="21" borderId="53" xfId="0" applyNumberFormat="1" applyFont="1" applyFill="1" applyBorder="1" applyAlignment="1">
      <alignment horizontal="center" vertical="center"/>
    </xf>
    <xf numFmtId="0" fontId="0" fillId="0" borderId="50" xfId="0" applyNumberFormat="1" applyFont="1" applyFill="1" applyBorder="1" applyAlignment="1">
      <alignment horizontal="left" vertical="center"/>
    </xf>
    <xf numFmtId="0" fontId="0" fillId="0" borderId="50" xfId="0" applyNumberFormat="1" applyFont="1" applyFill="1" applyBorder="1" applyAlignment="1">
      <alignment horizontal="center" vertical="center" wrapText="1"/>
    </xf>
    <xf numFmtId="0" fontId="0" fillId="0" borderId="55" xfId="0" applyNumberFormat="1" applyFont="1" applyFill="1" applyBorder="1" applyAlignment="1">
      <alignment vertical="center" wrapText="1"/>
    </xf>
    <xf numFmtId="0" fontId="0" fillId="0" borderId="53" xfId="0" applyNumberFormat="1" applyFont="1" applyFill="1" applyBorder="1" applyAlignment="1">
      <alignment horizontal="center" vertical="center"/>
    </xf>
    <xf numFmtId="0" fontId="0" fillId="0" borderId="57" xfId="0" applyNumberFormat="1" applyFont="1" applyFill="1" applyBorder="1" applyAlignment="1">
      <alignment horizontal="center" vertical="center" wrapText="1"/>
    </xf>
    <xf numFmtId="0" fontId="0" fillId="0" borderId="56" xfId="0" applyNumberFormat="1" applyFont="1" applyFill="1" applyBorder="1" applyAlignment="1">
      <alignment vertical="center" wrapText="1"/>
    </xf>
    <xf numFmtId="2" fontId="0" fillId="0" borderId="53" xfId="0" applyNumberFormat="1" applyFont="1" applyFill="1" applyBorder="1" applyAlignment="1">
      <alignment horizontal="center" vertical="center"/>
    </xf>
    <xf numFmtId="166" fontId="29" fillId="0" borderId="58" xfId="0" applyNumberFormat="1" applyFont="1" applyFill="1" applyBorder="1" applyAlignment="1">
      <alignment horizontal="center" vertical="center"/>
    </xf>
    <xf numFmtId="166" fontId="6" fillId="0" borderId="58" xfId="11" applyNumberFormat="1" applyFill="1" applyBorder="1" applyAlignment="1">
      <alignment horizontal="center" vertical="center"/>
    </xf>
    <xf numFmtId="0" fontId="6" fillId="0" borderId="58" xfId="11" applyFill="1" applyBorder="1" applyAlignment="1">
      <alignment horizontal="center"/>
    </xf>
    <xf numFmtId="49" fontId="5" fillId="0" borderId="14" xfId="11" applyNumberFormat="1" applyFont="1" applyFill="1" applyBorder="1" applyAlignment="1">
      <alignment horizontal="center" vertical="center"/>
    </xf>
    <xf numFmtId="0" fontId="29" fillId="0" borderId="58" xfId="11" applyFont="1" applyFill="1" applyBorder="1" applyAlignment="1">
      <alignment vertical="center" wrapText="1"/>
    </xf>
    <xf numFmtId="0" fontId="6" fillId="0" borderId="12" xfId="11" applyBorder="1" applyAlignment="1">
      <alignment horizontal="center" vertical="center" wrapText="1"/>
    </xf>
    <xf numFmtId="0" fontId="6" fillId="0" borderId="13" xfId="11" applyBorder="1" applyAlignment="1">
      <alignment horizontal="center" vertical="center" wrapText="1"/>
    </xf>
    <xf numFmtId="0" fontId="6" fillId="0" borderId="13" xfId="11" applyBorder="1" applyAlignment="1">
      <alignment horizontal="center" vertical="center"/>
    </xf>
    <xf numFmtId="0" fontId="29" fillId="0" borderId="13" xfId="11" applyFont="1" applyFill="1" applyBorder="1" applyAlignment="1">
      <alignment horizontal="center" vertical="center" wrapText="1"/>
    </xf>
    <xf numFmtId="0" fontId="29" fillId="0" borderId="13" xfId="11" applyFont="1" applyFill="1" applyBorder="1" applyAlignment="1">
      <alignment horizontal="center" vertical="center"/>
    </xf>
    <xf numFmtId="0" fontId="29" fillId="0" borderId="14" xfId="11" applyFont="1" applyFill="1" applyBorder="1" applyAlignment="1">
      <alignment horizontal="center" vertical="center"/>
    </xf>
    <xf numFmtId="0" fontId="5" fillId="0" borderId="13" xfId="11" applyFont="1" applyBorder="1" applyAlignment="1">
      <alignment horizontal="center" vertical="center"/>
    </xf>
    <xf numFmtId="0" fontId="28" fillId="0" borderId="0" xfId="8" applyNumberFormat="1" applyFont="1" applyFill="1" applyBorder="1"/>
    <xf numFmtId="0" fontId="28" fillId="8" borderId="0" xfId="8" applyNumberFormat="1" applyFont="1" applyFill="1" applyBorder="1"/>
    <xf numFmtId="0" fontId="32" fillId="8" borderId="0" xfId="8" applyNumberFormat="1" applyFont="1" applyFill="1" applyBorder="1" applyAlignment="1">
      <alignment horizontal="center" vertical="center"/>
    </xf>
    <xf numFmtId="0" fontId="28" fillId="0" borderId="0" xfId="8" applyNumberFormat="1" applyFont="1" applyFill="1" applyBorder="1" applyAlignment="1">
      <alignment horizontal="center"/>
    </xf>
    <xf numFmtId="0" fontId="28" fillId="22" borderId="26" xfId="8" applyNumberFormat="1" applyFont="1" applyFill="1" applyBorder="1"/>
    <xf numFmtId="0" fontId="44" fillId="0" borderId="0" xfId="8" applyNumberFormat="1" applyFont="1" applyFill="1" applyBorder="1"/>
    <xf numFmtId="0" fontId="32" fillId="0" borderId="60" xfId="8" applyNumberFormat="1" applyFont="1" applyFill="1" applyBorder="1" applyAlignment="1">
      <alignment horizontal="center" vertical="center" wrapText="1"/>
    </xf>
    <xf numFmtId="0" fontId="32" fillId="0" borderId="62" xfId="8" applyNumberFormat="1" applyFont="1" applyFill="1" applyBorder="1" applyAlignment="1">
      <alignment horizontal="center" vertical="center" wrapText="1"/>
    </xf>
    <xf numFmtId="0" fontId="32" fillId="0" borderId="29" xfId="8" applyNumberFormat="1" applyFont="1" applyFill="1" applyBorder="1" applyAlignment="1">
      <alignment horizontal="center" vertical="center" wrapText="1"/>
    </xf>
    <xf numFmtId="0" fontId="32" fillId="8" borderId="0" xfId="8" applyNumberFormat="1" applyFont="1" applyFill="1" applyBorder="1" applyAlignment="1">
      <alignment horizontal="center" vertical="center" wrapText="1"/>
    </xf>
    <xf numFmtId="0" fontId="50" fillId="24" borderId="63" xfId="8" applyNumberFormat="1" applyFont="1" applyFill="1" applyBorder="1" applyAlignment="1">
      <alignment horizontal="left" vertical="center"/>
    </xf>
    <xf numFmtId="0" fontId="50" fillId="8" borderId="0" xfId="8" applyNumberFormat="1" applyFont="1" applyFill="1" applyBorder="1" applyAlignment="1">
      <alignment horizontal="left" vertical="center" wrapText="1"/>
    </xf>
    <xf numFmtId="0" fontId="28" fillId="0" borderId="27" xfId="8" applyNumberFormat="1" applyFont="1" applyFill="1" applyBorder="1" applyAlignment="1">
      <alignment horizontal="left" vertical="center" wrapText="1"/>
    </xf>
    <xf numFmtId="0" fontId="28" fillId="0" borderId="28" xfId="8" applyNumberFormat="1" applyFont="1" applyFill="1" applyBorder="1" applyAlignment="1">
      <alignment horizontal="center" vertical="center" wrapText="1"/>
    </xf>
    <xf numFmtId="0" fontId="28" fillId="0" borderId="28" xfId="8" applyNumberFormat="1" applyFont="1" applyFill="1" applyBorder="1" applyAlignment="1">
      <alignment horizontal="left" vertical="center" wrapText="1"/>
    </xf>
    <xf numFmtId="171" fontId="28" fillId="0" borderId="28" xfId="8" applyNumberFormat="1" applyFont="1" applyFill="1" applyBorder="1" applyAlignment="1">
      <alignment horizontal="center" vertical="center" wrapText="1"/>
    </xf>
    <xf numFmtId="1" fontId="28" fillId="0" borderId="28" xfId="8" applyNumberFormat="1" applyFont="1" applyFill="1" applyBorder="1" applyAlignment="1">
      <alignment horizontal="center" vertical="center" wrapText="1"/>
    </xf>
    <xf numFmtId="0" fontId="28" fillId="0" borderId="28" xfId="8" applyNumberFormat="1" applyFont="1" applyFill="1" applyBorder="1" applyAlignment="1">
      <alignment horizontal="center" vertical="center"/>
    </xf>
    <xf numFmtId="3" fontId="28" fillId="0" borderId="29" xfId="8" applyNumberFormat="1" applyFont="1" applyFill="1" applyBorder="1" applyAlignment="1">
      <alignment horizontal="center" vertical="center"/>
    </xf>
    <xf numFmtId="3" fontId="28" fillId="8" borderId="0" xfId="8" applyNumberFormat="1" applyFont="1" applyFill="1" applyBorder="1" applyAlignment="1">
      <alignment horizontal="center" vertical="center"/>
    </xf>
    <xf numFmtId="0" fontId="28" fillId="0" borderId="32" xfId="8" applyNumberFormat="1" applyFont="1" applyFill="1" applyBorder="1" applyAlignment="1">
      <alignment horizontal="left" vertical="center" wrapText="1"/>
    </xf>
    <xf numFmtId="0" fontId="28" fillId="0" borderId="33" xfId="8" applyNumberFormat="1" applyFont="1" applyFill="1" applyBorder="1" applyAlignment="1">
      <alignment horizontal="center" vertical="center" wrapText="1"/>
    </xf>
    <xf numFmtId="0" fontId="28" fillId="0" borderId="33" xfId="8" applyNumberFormat="1" applyFont="1" applyFill="1" applyBorder="1" applyAlignment="1">
      <alignment horizontal="left" vertical="center" wrapText="1"/>
    </xf>
    <xf numFmtId="171" fontId="28" fillId="0" borderId="33" xfId="8" applyNumberFormat="1" applyFont="1" applyFill="1" applyBorder="1" applyAlignment="1">
      <alignment horizontal="center" vertical="center" wrapText="1"/>
    </xf>
    <xf numFmtId="1" fontId="28" fillId="0" borderId="33" xfId="8" applyNumberFormat="1" applyFont="1" applyFill="1" applyBorder="1" applyAlignment="1">
      <alignment horizontal="center" vertical="center" wrapText="1"/>
    </xf>
    <xf numFmtId="0" fontId="28" fillId="0" borderId="33" xfId="8" applyNumberFormat="1" applyFont="1" applyFill="1" applyBorder="1" applyAlignment="1">
      <alignment horizontal="center" vertical="center"/>
    </xf>
    <xf numFmtId="3" fontId="28" fillId="0" borderId="34" xfId="8" applyNumberFormat="1" applyFont="1" applyFill="1" applyBorder="1" applyAlignment="1">
      <alignment horizontal="center" vertical="center"/>
    </xf>
    <xf numFmtId="0" fontId="28" fillId="0" borderId="30" xfId="8" applyNumberFormat="1" applyFont="1" applyFill="1" applyBorder="1" applyAlignment="1">
      <alignment horizontal="left" vertical="center" wrapText="1"/>
    </xf>
    <xf numFmtId="0" fontId="28" fillId="0" borderId="26" xfId="8" applyNumberFormat="1" applyFont="1" applyFill="1" applyBorder="1" applyAlignment="1">
      <alignment horizontal="center" vertical="center" wrapText="1"/>
    </xf>
    <xf numFmtId="0" fontId="28" fillId="0" borderId="26" xfId="8" applyNumberFormat="1" applyFont="1" applyFill="1" applyBorder="1" applyAlignment="1">
      <alignment horizontal="left" vertical="center" wrapText="1"/>
    </xf>
    <xf numFmtId="171" fontId="28" fillId="0" borderId="26" xfId="8" applyNumberFormat="1" applyFont="1" applyFill="1" applyBorder="1" applyAlignment="1">
      <alignment horizontal="center" vertical="center" wrapText="1"/>
    </xf>
    <xf numFmtId="1" fontId="28" fillId="0" borderId="26" xfId="8" applyNumberFormat="1" applyFont="1" applyFill="1" applyBorder="1" applyAlignment="1">
      <alignment horizontal="center" vertical="center" wrapText="1"/>
    </xf>
    <xf numFmtId="0" fontId="28" fillId="0" borderId="26" xfId="8" applyNumberFormat="1" applyFont="1" applyFill="1" applyBorder="1" applyAlignment="1">
      <alignment horizontal="center" vertical="center"/>
    </xf>
    <xf numFmtId="3" fontId="28" fillId="0" borderId="31" xfId="8" applyNumberFormat="1" applyFont="1" applyFill="1" applyBorder="1" applyAlignment="1">
      <alignment horizontal="center" vertical="center"/>
    </xf>
    <xf numFmtId="3" fontId="32" fillId="0" borderId="29" xfId="8" applyNumberFormat="1" applyFont="1" applyFill="1" applyBorder="1" applyAlignment="1">
      <alignment horizontal="center" vertical="center"/>
    </xf>
    <xf numFmtId="3" fontId="32" fillId="8" borderId="0" xfId="8" applyNumberFormat="1" applyFont="1" applyFill="1" applyBorder="1" applyAlignment="1">
      <alignment horizontal="center" vertical="center"/>
    </xf>
    <xf numFmtId="3" fontId="32" fillId="0" borderId="34" xfId="8" applyNumberFormat="1" applyFont="1" applyFill="1" applyBorder="1" applyAlignment="1">
      <alignment horizontal="center" vertical="center"/>
    </xf>
    <xf numFmtId="3" fontId="32" fillId="22" borderId="63" xfId="8" applyNumberFormat="1" applyFont="1" applyFill="1" applyBorder="1" applyAlignment="1">
      <alignment horizontal="center" vertical="center"/>
    </xf>
    <xf numFmtId="0" fontId="51" fillId="0" borderId="0" xfId="8" applyNumberFormat="1" applyFont="1" applyFill="1" applyBorder="1"/>
    <xf numFmtId="0" fontId="28" fillId="0" borderId="0" xfId="8" applyNumberFormat="1" applyFont="1" applyFill="1" applyBorder="1" applyAlignment="1">
      <alignment vertical="center" wrapText="1"/>
    </xf>
    <xf numFmtId="0" fontId="50" fillId="24" borderId="59" xfId="8" applyNumberFormat="1" applyFont="1" applyFill="1" applyBorder="1" applyAlignment="1">
      <alignment horizontal="center"/>
    </xf>
    <xf numFmtId="4" fontId="50" fillId="24" borderId="61" xfId="8" applyNumberFormat="1" applyFont="1" applyFill="1" applyBorder="1" applyAlignment="1">
      <alignment horizontal="center" vertical="center"/>
    </xf>
    <xf numFmtId="3" fontId="50" fillId="8" borderId="0" xfId="8" applyNumberFormat="1" applyFont="1" applyFill="1" applyBorder="1" applyAlignment="1">
      <alignment horizontal="center" vertical="center"/>
    </xf>
    <xf numFmtId="3" fontId="28" fillId="0" borderId="0" xfId="8" applyNumberFormat="1" applyFont="1" applyFill="1" applyBorder="1"/>
    <xf numFmtId="3" fontId="28" fillId="8" borderId="0" xfId="8" applyNumberFormat="1" applyFont="1" applyFill="1" applyBorder="1"/>
    <xf numFmtId="0" fontId="28" fillId="0" borderId="65" xfId="8" applyNumberFormat="1" applyFont="1" applyFill="1" applyBorder="1" applyAlignment="1">
      <alignment horizontal="left" vertical="center" wrapText="1"/>
    </xf>
    <xf numFmtId="0" fontId="28" fillId="0" borderId="8" xfId="8" applyNumberFormat="1" applyFont="1" applyFill="1" applyBorder="1" applyAlignment="1">
      <alignment horizontal="center" vertical="center" wrapText="1"/>
    </xf>
    <xf numFmtId="0" fontId="28" fillId="0" borderId="8" xfId="8" applyNumberFormat="1" applyFont="1" applyFill="1" applyBorder="1" applyAlignment="1">
      <alignment horizontal="left" vertical="center" wrapText="1"/>
    </xf>
    <xf numFmtId="172" fontId="28" fillId="8" borderId="8" xfId="8" applyNumberFormat="1" applyFont="1" applyFill="1" applyBorder="1" applyAlignment="1">
      <alignment horizontal="center" vertical="center" wrapText="1"/>
    </xf>
    <xf numFmtId="0" fontId="28" fillId="0" borderId="66" xfId="8" applyNumberFormat="1" applyFont="1" applyFill="1" applyBorder="1" applyAlignment="1">
      <alignment horizontal="center" vertical="center"/>
    </xf>
    <xf numFmtId="172" fontId="28" fillId="8" borderId="26" xfId="8" applyNumberFormat="1" applyFont="1" applyFill="1" applyBorder="1" applyAlignment="1">
      <alignment horizontal="center" vertical="center" wrapText="1"/>
    </xf>
    <xf numFmtId="0" fontId="28" fillId="0" borderId="42" xfId="8" applyNumberFormat="1" applyFont="1" applyFill="1" applyBorder="1" applyAlignment="1">
      <alignment horizontal="center" vertical="center"/>
    </xf>
    <xf numFmtId="0" fontId="28" fillId="0" borderId="45" xfId="8" applyNumberFormat="1" applyFont="1" applyFill="1" applyBorder="1" applyAlignment="1">
      <alignment horizontal="left" vertical="center" wrapText="1"/>
    </xf>
    <xf numFmtId="0" fontId="28" fillId="0" borderId="7" xfId="8" applyNumberFormat="1" applyFont="1" applyFill="1" applyBorder="1" applyAlignment="1">
      <alignment horizontal="left" vertical="center" wrapText="1"/>
    </xf>
    <xf numFmtId="172" fontId="28" fillId="8" borderId="18" xfId="8" applyNumberFormat="1" applyFont="1" applyFill="1" applyBorder="1" applyAlignment="1">
      <alignment horizontal="center" vertical="center" wrapText="1"/>
    </xf>
    <xf numFmtId="0" fontId="28" fillId="0" borderId="17" xfId="8" applyNumberFormat="1" applyFont="1" applyFill="1" applyBorder="1" applyAlignment="1">
      <alignment horizontal="center" vertical="center"/>
    </xf>
    <xf numFmtId="0" fontId="28" fillId="0" borderId="0" xfId="8" applyNumberFormat="1" applyFont="1" applyFill="1" applyBorder="1" applyAlignment="1">
      <alignment horizontal="center" vertical="center"/>
    </xf>
    <xf numFmtId="172" fontId="28" fillId="0" borderId="40" xfId="8" applyNumberFormat="1" applyFont="1" applyFill="1" applyBorder="1" applyAlignment="1">
      <alignment horizontal="center" vertical="center"/>
    </xf>
    <xf numFmtId="172" fontId="28" fillId="0" borderId="42" xfId="8" applyNumberFormat="1" applyFont="1" applyFill="1" applyBorder="1" applyAlignment="1">
      <alignment horizontal="center" vertical="center"/>
    </xf>
    <xf numFmtId="172" fontId="28" fillId="0" borderId="17" xfId="8" applyNumberFormat="1" applyFont="1" applyFill="1" applyBorder="1" applyAlignment="1">
      <alignment horizontal="center" vertical="center"/>
    </xf>
    <xf numFmtId="0" fontId="28" fillId="22" borderId="7" xfId="8" applyNumberFormat="1" applyFont="1" applyFill="1" applyBorder="1" applyAlignment="1">
      <alignment horizontal="center" vertical="center" wrapText="1"/>
    </xf>
    <xf numFmtId="172" fontId="32" fillId="0" borderId="40" xfId="8" applyNumberFormat="1" applyFont="1" applyFill="1" applyBorder="1" applyAlignment="1">
      <alignment vertical="center"/>
    </xf>
    <xf numFmtId="0" fontId="32" fillId="0" borderId="49" xfId="8" applyNumberFormat="1" applyFont="1" applyFill="1" applyBorder="1" applyAlignment="1">
      <alignment vertical="center"/>
    </xf>
    <xf numFmtId="0" fontId="28" fillId="0" borderId="0" xfId="8" applyNumberFormat="1" applyFont="1" applyFill="1" applyBorder="1" applyAlignment="1">
      <alignment horizontal="center" vertical="center"/>
    </xf>
    <xf numFmtId="0" fontId="0" fillId="0" borderId="0" xfId="0"/>
    <xf numFmtId="174" fontId="0" fillId="0" borderId="53" xfId="16" applyNumberFormat="1" applyFont="1" applyFill="1" applyBorder="1" applyAlignment="1">
      <alignment vertical="center"/>
    </xf>
    <xf numFmtId="0" fontId="28" fillId="0" borderId="53" xfId="8" applyNumberFormat="1" applyFont="1" applyFill="1" applyBorder="1" applyAlignment="1">
      <alignment horizontal="center" vertical="center"/>
    </xf>
    <xf numFmtId="0" fontId="28" fillId="0" borderId="56" xfId="8" applyNumberFormat="1" applyFont="1" applyFill="1" applyBorder="1" applyAlignment="1">
      <alignment vertical="center" wrapText="1"/>
    </xf>
    <xf numFmtId="0" fontId="28" fillId="0" borderId="57" xfId="8" applyNumberFormat="1" applyFont="1" applyFill="1" applyBorder="1" applyAlignment="1">
      <alignment horizontal="center" vertical="center" wrapText="1"/>
    </xf>
    <xf numFmtId="0" fontId="28" fillId="0" borderId="50" xfId="8" applyNumberFormat="1" applyFont="1" applyFill="1" applyBorder="1" applyAlignment="1">
      <alignment horizontal="left" vertical="center"/>
    </xf>
    <xf numFmtId="0" fontId="28" fillId="0" borderId="55" xfId="8" applyNumberFormat="1" applyFont="1" applyFill="1" applyBorder="1" applyAlignment="1">
      <alignment vertical="center" wrapText="1"/>
    </xf>
    <xf numFmtId="0" fontId="28" fillId="0" borderId="50" xfId="8" applyNumberFormat="1" applyFont="1" applyFill="1" applyBorder="1" applyAlignment="1">
      <alignment horizontal="center" vertical="center" wrapText="1"/>
    </xf>
    <xf numFmtId="0" fontId="32" fillId="0" borderId="0" xfId="8" applyNumberFormat="1" applyFont="1" applyFill="1" applyBorder="1"/>
    <xf numFmtId="0" fontId="32" fillId="0" borderId="53" xfId="8" applyNumberFormat="1" applyFont="1" applyFill="1" applyBorder="1" applyAlignment="1">
      <alignment horizontal="center" vertical="center"/>
    </xf>
    <xf numFmtId="0" fontId="32" fillId="0" borderId="56" xfId="8" applyNumberFormat="1" applyFont="1" applyFill="1" applyBorder="1" applyAlignment="1">
      <alignment horizontal="left" vertical="center" wrapText="1"/>
    </xf>
    <xf numFmtId="0" fontId="32" fillId="0" borderId="50" xfId="8" applyNumberFormat="1" applyFont="1" applyFill="1" applyBorder="1" applyAlignment="1">
      <alignment horizontal="left" vertical="center"/>
    </xf>
    <xf numFmtId="0" fontId="32" fillId="21" borderId="53" xfId="8" applyNumberFormat="1" applyFont="1" applyFill="1" applyBorder="1" applyAlignment="1">
      <alignment horizontal="center" vertical="center"/>
    </xf>
    <xf numFmtId="0" fontId="32" fillId="21" borderId="56" xfId="8" applyNumberFormat="1" applyFont="1" applyFill="1" applyBorder="1" applyAlignment="1">
      <alignment horizontal="left" vertical="center" wrapText="1"/>
    </xf>
    <xf numFmtId="0" fontId="32" fillId="21" borderId="50" xfId="8" applyNumberFormat="1" applyFont="1" applyFill="1" applyBorder="1" applyAlignment="1">
      <alignment horizontal="left" vertical="center"/>
    </xf>
    <xf numFmtId="0" fontId="28" fillId="0" borderId="56" xfId="8" applyNumberFormat="1" applyFont="1" applyFill="1" applyBorder="1" applyAlignment="1">
      <alignment horizontal="left" vertical="center" wrapText="1"/>
    </xf>
    <xf numFmtId="0" fontId="32" fillId="8" borderId="26" xfId="8" applyNumberFormat="1" applyFont="1" applyFill="1" applyBorder="1" applyAlignment="1">
      <alignment horizontal="center" vertical="center"/>
    </xf>
    <xf numFmtId="0" fontId="32" fillId="8" borderId="0" xfId="8" applyNumberFormat="1" applyFont="1" applyFill="1" applyBorder="1" applyAlignment="1">
      <alignment horizontal="center"/>
    </xf>
    <xf numFmtId="0" fontId="28" fillId="8" borderId="0" xfId="8" applyNumberFormat="1" applyFont="1" applyFill="1" applyBorder="1" applyAlignment="1">
      <alignment horizontal="left"/>
    </xf>
    <xf numFmtId="0" fontId="32" fillId="8" borderId="0" xfId="8" applyNumberFormat="1" applyFont="1" applyFill="1" applyBorder="1"/>
    <xf numFmtId="0" fontId="28" fillId="8" borderId="67" xfId="8" applyNumberFormat="1" applyFont="1" applyFill="1" applyBorder="1" applyAlignment="1">
      <alignment horizontal="left"/>
    </xf>
    <xf numFmtId="0" fontId="32" fillId="23" borderId="69" xfId="8" applyNumberFormat="1" applyFont="1" applyFill="1" applyBorder="1"/>
    <xf numFmtId="0" fontId="28" fillId="8" borderId="67" xfId="8" applyNumberFormat="1" applyFont="1" applyFill="1" applyBorder="1"/>
    <xf numFmtId="0" fontId="32" fillId="0" borderId="69" xfId="8" applyNumberFormat="1" applyFont="1" applyFill="1" applyBorder="1"/>
    <xf numFmtId="0" fontId="32" fillId="8" borderId="69" xfId="8" applyNumberFormat="1" applyFont="1" applyFill="1" applyBorder="1"/>
    <xf numFmtId="0" fontId="28" fillId="8" borderId="0" xfId="8" applyNumberFormat="1" applyFont="1" applyFill="1" applyBorder="1" applyAlignment="1">
      <alignment horizontal="center" vertical="center"/>
    </xf>
    <xf numFmtId="0" fontId="28" fillId="8" borderId="0" xfId="8" applyNumberFormat="1" applyFont="1" applyFill="1" applyBorder="1" applyAlignment="1">
      <alignment horizontal="center"/>
    </xf>
    <xf numFmtId="9" fontId="0" fillId="8" borderId="0" xfId="17" applyNumberFormat="1" applyFont="1" applyFill="1" applyBorder="1" applyAlignment="1">
      <alignment horizontal="center" vertical="center"/>
    </xf>
    <xf numFmtId="0" fontId="32" fillId="23" borderId="72" xfId="8" applyNumberFormat="1" applyFont="1" applyFill="1" applyBorder="1"/>
    <xf numFmtId="0" fontId="28" fillId="8" borderId="67" xfId="8" applyNumberFormat="1" applyFont="1" applyFill="1" applyBorder="1" applyAlignment="1"/>
    <xf numFmtId="2" fontId="28" fillId="8" borderId="68" xfId="8" applyNumberFormat="1" applyFont="1" applyFill="1" applyBorder="1"/>
    <xf numFmtId="2" fontId="28" fillId="8" borderId="68" xfId="8" applyNumberFormat="1" applyFont="1" applyFill="1" applyBorder="1" applyAlignment="1"/>
    <xf numFmtId="9" fontId="28" fillId="0" borderId="53" xfId="8" applyNumberFormat="1" applyFont="1" applyFill="1" applyBorder="1" applyAlignment="1">
      <alignment horizontal="center" vertical="center"/>
    </xf>
    <xf numFmtId="2" fontId="28" fillId="0" borderId="53" xfId="8" applyNumberFormat="1" applyFont="1" applyFill="1" applyBorder="1" applyAlignment="1">
      <alignment horizontal="center" vertical="center"/>
    </xf>
    <xf numFmtId="0" fontId="28" fillId="0" borderId="73" xfId="8" applyNumberFormat="1" applyFont="1" applyFill="1" applyBorder="1" applyAlignment="1">
      <alignment vertical="center"/>
    </xf>
    <xf numFmtId="4" fontId="28" fillId="0" borderId="53" xfId="8" applyNumberFormat="1" applyFont="1" applyFill="1" applyBorder="1" applyAlignment="1">
      <alignment horizontal="center" vertical="center"/>
    </xf>
    <xf numFmtId="0" fontId="28" fillId="22" borderId="26" xfId="8" applyNumberFormat="1" applyFont="1" applyFill="1" applyBorder="1" applyAlignment="1">
      <alignment horizontal="center"/>
    </xf>
    <xf numFmtId="2" fontId="28" fillId="22" borderId="26" xfId="8" applyNumberFormat="1" applyFont="1" applyFill="1" applyBorder="1" applyAlignment="1">
      <alignment horizontal="center"/>
    </xf>
    <xf numFmtId="0" fontId="0" fillId="0" borderId="56" xfId="0" applyNumberFormat="1" applyFont="1" applyFill="1" applyBorder="1" applyAlignment="1">
      <alignment horizontal="left" vertical="center" wrapText="1"/>
    </xf>
    <xf numFmtId="10" fontId="28" fillId="0" borderId="0" xfId="8" applyNumberFormat="1" applyFont="1" applyFill="1" applyBorder="1"/>
    <xf numFmtId="0" fontId="4" fillId="0" borderId="0" xfId="11" applyFont="1"/>
    <xf numFmtId="0" fontId="4" fillId="0" borderId="13" xfId="11" applyFont="1" applyBorder="1" applyAlignment="1">
      <alignment vertical="center" wrapText="1"/>
    </xf>
    <xf numFmtId="0" fontId="4" fillId="0" borderId="5" xfId="11" applyFont="1" applyBorder="1" applyAlignment="1">
      <alignment horizontal="center" vertical="center"/>
    </xf>
    <xf numFmtId="0" fontId="4" fillId="0" borderId="26" xfId="11" applyFont="1" applyBorder="1" applyAlignment="1">
      <alignment horizontal="center" vertical="center"/>
    </xf>
    <xf numFmtId="0" fontId="4" fillId="0" borderId="26" xfId="11" applyFont="1" applyBorder="1" applyAlignment="1">
      <alignment vertical="center"/>
    </xf>
    <xf numFmtId="9" fontId="4" fillId="0" borderId="26" xfId="11" applyNumberFormat="1" applyFont="1" applyBorder="1" applyAlignment="1">
      <alignment horizontal="center" vertical="center"/>
    </xf>
    <xf numFmtId="0" fontId="0" fillId="0" borderId="0" xfId="0" applyFont="1"/>
    <xf numFmtId="0" fontId="4" fillId="0" borderId="26" xfId="11" applyNumberFormat="1" applyFont="1" applyBorder="1" applyAlignment="1">
      <alignment horizontal="center" vertical="center"/>
    </xf>
    <xf numFmtId="0" fontId="4" fillId="0" borderId="0" xfId="11" applyFont="1" applyBorder="1" applyAlignment="1">
      <alignment horizontal="center" vertical="center"/>
    </xf>
    <xf numFmtId="0" fontId="4" fillId="0" borderId="0" xfId="11" applyFont="1" applyBorder="1" applyAlignment="1">
      <alignment vertical="center"/>
    </xf>
    <xf numFmtId="0" fontId="4" fillId="0" borderId="0" xfId="11" applyNumberFormat="1" applyFont="1" applyBorder="1" applyAlignment="1">
      <alignment horizontal="center" vertical="center"/>
    </xf>
    <xf numFmtId="9" fontId="4" fillId="0" borderId="0" xfId="11" applyNumberFormat="1" applyFont="1" applyBorder="1" applyAlignment="1">
      <alignment horizontal="center" vertical="center"/>
    </xf>
    <xf numFmtId="49" fontId="6" fillId="0" borderId="26" xfId="11" applyNumberFormat="1" applyFill="1" applyBorder="1" applyAlignment="1">
      <alignment horizontal="center" vertical="center"/>
    </xf>
    <xf numFmtId="0" fontId="4" fillId="0" borderId="26" xfId="11" applyFont="1" applyBorder="1" applyAlignment="1">
      <alignment vertical="center" wrapText="1"/>
    </xf>
    <xf numFmtId="166" fontId="0" fillId="7" borderId="26" xfId="0" applyNumberFormat="1" applyFill="1" applyBorder="1" applyAlignment="1">
      <alignment horizontal="center" vertical="center"/>
    </xf>
    <xf numFmtId="166" fontId="29" fillId="0" borderId="26" xfId="0" applyNumberFormat="1" applyFont="1" applyFill="1" applyBorder="1" applyAlignment="1">
      <alignment vertical="center"/>
    </xf>
    <xf numFmtId="0" fontId="6" fillId="0" borderId="26" xfId="11" applyBorder="1" applyAlignment="1">
      <alignment vertical="center" wrapText="1"/>
    </xf>
    <xf numFmtId="166" fontId="0" fillId="0" borderId="0" xfId="0" applyNumberFormat="1"/>
    <xf numFmtId="0" fontId="44" fillId="0" borderId="0" xfId="11" applyNumberFormat="1" applyFont="1" applyFill="1" applyAlignment="1">
      <alignment horizontal="right" vertical="center"/>
    </xf>
    <xf numFmtId="0" fontId="28" fillId="0" borderId="0" xfId="8" applyNumberFormat="1" applyFont="1" applyFill="1" applyBorder="1" applyAlignment="1">
      <alignment horizontal="center" vertical="center" wrapText="1"/>
    </xf>
    <xf numFmtId="2" fontId="28" fillId="7" borderId="0" xfId="8" applyNumberFormat="1" applyFont="1" applyFill="1" applyBorder="1" applyAlignment="1">
      <alignment horizontal="center" vertical="center"/>
    </xf>
    <xf numFmtId="0" fontId="28" fillId="0" borderId="60" xfId="8" applyNumberFormat="1" applyFont="1" applyFill="1" applyBorder="1" applyAlignment="1">
      <alignment horizontal="center" vertical="center" wrapText="1"/>
    </xf>
    <xf numFmtId="0" fontId="28" fillId="0" borderId="59" xfId="8" applyNumberFormat="1" applyFont="1" applyFill="1" applyBorder="1" applyAlignment="1">
      <alignment horizontal="center" vertical="center" wrapText="1"/>
    </xf>
    <xf numFmtId="0" fontId="28" fillId="0" borderId="60" xfId="8" applyNumberFormat="1" applyFont="1" applyFill="1" applyBorder="1" applyAlignment="1">
      <alignment horizontal="center" vertical="center"/>
    </xf>
    <xf numFmtId="175" fontId="28" fillId="0" borderId="60" xfId="8" applyNumberFormat="1" applyFont="1" applyFill="1" applyBorder="1" applyAlignment="1">
      <alignment horizontal="center" vertical="center"/>
    </xf>
    <xf numFmtId="172" fontId="32" fillId="0" borderId="23" xfId="8" applyNumberFormat="1" applyFont="1" applyFill="1" applyBorder="1" applyAlignment="1">
      <alignment vertical="center"/>
    </xf>
    <xf numFmtId="0" fontId="32" fillId="0" borderId="23" xfId="8" applyNumberFormat="1" applyFont="1" applyFill="1" applyBorder="1" applyAlignment="1">
      <alignment vertical="center"/>
    </xf>
    <xf numFmtId="3" fontId="32" fillId="0" borderId="63" xfId="8" applyNumberFormat="1" applyFont="1" applyFill="1" applyBorder="1" applyAlignment="1">
      <alignment horizontal="center" vertical="center"/>
    </xf>
    <xf numFmtId="2" fontId="32" fillId="0" borderId="63" xfId="8" applyNumberFormat="1" applyFont="1" applyFill="1" applyBorder="1" applyAlignment="1">
      <alignment horizontal="center" vertical="center"/>
    </xf>
    <xf numFmtId="4" fontId="50" fillId="24" borderId="23" xfId="8" applyNumberFormat="1" applyFont="1" applyFill="1" applyBorder="1" applyAlignment="1">
      <alignment horizontal="center" vertical="center"/>
    </xf>
    <xf numFmtId="0" fontId="28" fillId="22" borderId="61" xfId="8" applyNumberFormat="1" applyFont="1" applyFill="1" applyBorder="1" applyAlignment="1">
      <alignment horizontal="center" vertical="center"/>
    </xf>
    <xf numFmtId="0" fontId="32" fillId="0" borderId="61" xfId="8" applyNumberFormat="1" applyFont="1" applyFill="1" applyBorder="1" applyAlignment="1">
      <alignment horizontal="center" vertical="center" wrapText="1"/>
    </xf>
    <xf numFmtId="176" fontId="0" fillId="0" borderId="0" xfId="0" applyNumberFormat="1" applyFont="1" applyFill="1" applyBorder="1"/>
    <xf numFmtId="176" fontId="28" fillId="0" borderId="0" xfId="8" applyNumberFormat="1" applyFont="1" applyFill="1" applyBorder="1"/>
    <xf numFmtId="2" fontId="28" fillId="22" borderId="8" xfId="8" applyNumberFormat="1" applyFont="1" applyFill="1" applyBorder="1" applyAlignment="1">
      <alignment horizontal="center"/>
    </xf>
    <xf numFmtId="2" fontId="28" fillId="0" borderId="60" xfId="8" applyNumberFormat="1" applyFont="1" applyFill="1" applyBorder="1" applyAlignment="1">
      <alignment horizontal="center" vertical="center"/>
    </xf>
    <xf numFmtId="175" fontId="28" fillId="22" borderId="61" xfId="8" applyNumberFormat="1" applyFont="1" applyFill="1" applyBorder="1" applyAlignment="1">
      <alignment horizontal="center" vertical="center"/>
    </xf>
    <xf numFmtId="14" fontId="0" fillId="0" borderId="0" xfId="0" applyNumberFormat="1"/>
    <xf numFmtId="0" fontId="0" fillId="0" borderId="0" xfId="0" applyNumberFormat="1"/>
    <xf numFmtId="0" fontId="28" fillId="8" borderId="68" xfId="8" applyNumberFormat="1" applyFont="1" applyFill="1" applyBorder="1" applyAlignment="1"/>
    <xf numFmtId="0" fontId="3" fillId="0" borderId="0" xfId="18"/>
    <xf numFmtId="0" fontId="30" fillId="3" borderId="0" xfId="3" applyNumberFormat="1" applyFont="1" applyFill="1" applyAlignment="1">
      <alignment horizontal="center" vertical="center" wrapText="1"/>
    </xf>
    <xf numFmtId="0" fontId="17" fillId="0" borderId="26" xfId="3" applyNumberFormat="1" applyFont="1" applyBorder="1"/>
    <xf numFmtId="2" fontId="17" fillId="0" borderId="26" xfId="3" applyNumberFormat="1" applyFont="1" applyFill="1" applyBorder="1" applyAlignment="1">
      <alignment horizontal="center" vertical="center"/>
    </xf>
    <xf numFmtId="4" fontId="17" fillId="0" borderId="26" xfId="3" applyNumberFormat="1" applyFont="1" applyFill="1" applyBorder="1" applyAlignment="1">
      <alignment horizontal="center" vertical="center"/>
    </xf>
    <xf numFmtId="4" fontId="17" fillId="2" borderId="26" xfId="3" applyNumberFormat="1" applyFont="1" applyFill="1" applyBorder="1" applyAlignment="1">
      <alignment horizontal="center" vertical="center"/>
    </xf>
    <xf numFmtId="0" fontId="17" fillId="0" borderId="0" xfId="3" applyNumberFormat="1" applyFont="1" applyFill="1"/>
    <xf numFmtId="4" fontId="17" fillId="0" borderId="5" xfId="3" applyNumberFormat="1" applyFont="1" applyFill="1" applyBorder="1"/>
    <xf numFmtId="4" fontId="14" fillId="3" borderId="26" xfId="3" applyNumberFormat="1" applyFont="1" applyFill="1" applyBorder="1" applyAlignment="1">
      <alignment horizontal="center" vertical="center"/>
    </xf>
    <xf numFmtId="10" fontId="14" fillId="25" borderId="26" xfId="3" applyNumberFormat="1" applyFont="1" applyFill="1" applyBorder="1" applyAlignment="1">
      <alignment horizontal="center" vertical="center" wrapText="1"/>
    </xf>
    <xf numFmtId="10" fontId="3" fillId="0" borderId="0" xfId="18" applyNumberFormat="1"/>
    <xf numFmtId="4" fontId="17" fillId="0" borderId="0" xfId="3" applyNumberFormat="1" applyFont="1" applyFill="1"/>
    <xf numFmtId="4" fontId="25" fillId="0" borderId="26" xfId="3" applyNumberFormat="1" applyFont="1" applyFill="1" applyBorder="1" applyAlignment="1">
      <alignment horizontal="center" vertical="center" wrapText="1"/>
    </xf>
    <xf numFmtId="4" fontId="25" fillId="0" borderId="0" xfId="3" applyNumberFormat="1" applyFont="1" applyFill="1" applyAlignment="1">
      <alignment horizontal="center" vertical="center" wrapText="1"/>
    </xf>
    <xf numFmtId="0" fontId="14" fillId="3" borderId="26" xfId="3" applyNumberFormat="1" applyFont="1" applyFill="1" applyBorder="1"/>
    <xf numFmtId="4" fontId="14" fillId="0" borderId="26" xfId="3" applyNumberFormat="1" applyFont="1" applyFill="1" applyBorder="1" applyAlignment="1">
      <alignment horizontal="center"/>
    </xf>
    <xf numFmtId="0" fontId="17" fillId="3" borderId="26" xfId="3" applyNumberFormat="1" applyFont="1" applyFill="1" applyBorder="1"/>
    <xf numFmtId="4" fontId="17" fillId="0" borderId="26" xfId="3" applyNumberFormat="1" applyFont="1" applyFill="1" applyBorder="1"/>
    <xf numFmtId="4" fontId="14" fillId="9" borderId="7" xfId="3" applyNumberFormat="1" applyFont="1" applyFill="1" applyBorder="1" applyAlignment="1">
      <alignment horizontal="right"/>
    </xf>
    <xf numFmtId="4" fontId="14" fillId="3" borderId="26" xfId="3" applyNumberFormat="1" applyFont="1" applyFill="1" applyBorder="1"/>
    <xf numFmtId="0" fontId="22" fillId="3" borderId="4" xfId="3" applyNumberFormat="1" applyFont="1" applyFill="1" applyBorder="1" applyAlignment="1"/>
    <xf numFmtId="10" fontId="14" fillId="25" borderId="26" xfId="3" applyNumberFormat="1" applyFont="1" applyFill="1" applyBorder="1" applyAlignment="1" applyProtection="1">
      <alignment horizontal="center"/>
      <protection locked="0"/>
    </xf>
    <xf numFmtId="4" fontId="17" fillId="0" borderId="26" xfId="3" applyNumberFormat="1" applyFont="1" applyBorder="1" applyAlignment="1">
      <alignment horizontal="center" vertical="center"/>
    </xf>
    <xf numFmtId="4" fontId="25" fillId="3" borderId="26" xfId="3" applyNumberFormat="1" applyFont="1" applyFill="1" applyBorder="1" applyAlignment="1">
      <alignment horizontal="center" vertical="center" wrapText="1"/>
    </xf>
    <xf numFmtId="4" fontId="14" fillId="3" borderId="26" xfId="3" applyNumberFormat="1" applyFont="1" applyFill="1" applyBorder="1" applyAlignment="1">
      <alignment horizontal="center"/>
    </xf>
    <xf numFmtId="4" fontId="17" fillId="3" borderId="26" xfId="3" applyNumberFormat="1" applyFont="1" applyFill="1" applyBorder="1"/>
    <xf numFmtId="4" fontId="14" fillId="25" borderId="7" xfId="3" applyNumberFormat="1" applyFont="1" applyFill="1" applyBorder="1" applyAlignment="1">
      <alignment horizontal="right"/>
    </xf>
    <xf numFmtId="0" fontId="17" fillId="3" borderId="0" xfId="3" applyNumberFormat="1" applyFont="1" applyFill="1" applyBorder="1" applyAlignment="1">
      <alignment vertical="center"/>
    </xf>
    <xf numFmtId="165" fontId="17" fillId="3" borderId="0" xfId="3" applyNumberFormat="1" applyFont="1" applyFill="1" applyBorder="1" applyAlignment="1">
      <alignment vertical="center"/>
    </xf>
    <xf numFmtId="10" fontId="28" fillId="26" borderId="50" xfId="17" applyNumberFormat="1" applyFont="1" applyFill="1" applyBorder="1" applyAlignment="1">
      <alignment horizontal="center" vertical="center"/>
    </xf>
    <xf numFmtId="10" fontId="28" fillId="8" borderId="50" xfId="17" applyNumberFormat="1" applyFont="1" applyFill="1" applyBorder="1" applyAlignment="1">
      <alignment horizontal="center" vertical="center"/>
    </xf>
    <xf numFmtId="0" fontId="50" fillId="8" borderId="0" xfId="8" applyNumberFormat="1" applyFont="1" applyFill="1" applyBorder="1" applyAlignment="1">
      <alignment vertical="center"/>
    </xf>
    <xf numFmtId="167" fontId="28" fillId="0" borderId="0" xfId="8" applyNumberFormat="1" applyFont="1" applyFill="1" applyBorder="1" applyAlignment="1">
      <alignment horizontal="center" vertical="center"/>
    </xf>
    <xf numFmtId="0" fontId="28" fillId="0" borderId="0" xfId="8" applyNumberFormat="1" applyFont="1" applyFill="1" applyBorder="1" applyAlignment="1">
      <alignment horizontal="right"/>
    </xf>
    <xf numFmtId="0" fontId="42" fillId="0" borderId="0" xfId="18" applyFont="1" applyFill="1" applyAlignment="1">
      <alignment vertical="center"/>
    </xf>
    <xf numFmtId="0" fontId="42" fillId="0" borderId="0" xfId="18" applyFont="1" applyAlignment="1">
      <alignment vertical="center"/>
    </xf>
    <xf numFmtId="0" fontId="42" fillId="0" borderId="0" xfId="18" applyFont="1" applyAlignment="1">
      <alignment vertical="center" wrapText="1"/>
    </xf>
    <xf numFmtId="43" fontId="42" fillId="0" borderId="0" xfId="19" applyFont="1" applyAlignment="1">
      <alignment vertical="center"/>
    </xf>
    <xf numFmtId="0" fontId="42" fillId="0" borderId="0" xfId="18" applyFont="1" applyAlignment="1">
      <alignment horizontal="center" vertical="center" wrapText="1"/>
    </xf>
    <xf numFmtId="17" fontId="28" fillId="0" borderId="0" xfId="18" applyNumberFormat="1" applyFont="1" applyAlignment="1">
      <alignment vertical="center"/>
    </xf>
    <xf numFmtId="43" fontId="42" fillId="0" borderId="0" xfId="19" applyFont="1" applyBorder="1" applyAlignment="1">
      <alignment vertical="center"/>
    </xf>
    <xf numFmtId="43" fontId="42" fillId="0" borderId="0" xfId="19" applyFont="1" applyFill="1" applyBorder="1" applyAlignment="1">
      <alignment vertical="center"/>
    </xf>
    <xf numFmtId="0" fontId="42" fillId="0" borderId="0" xfId="18" applyFont="1" applyFill="1" applyBorder="1" applyAlignment="1">
      <alignment vertical="center" wrapText="1"/>
    </xf>
    <xf numFmtId="0" fontId="42" fillId="0" borderId="0" xfId="18" applyFont="1" applyFill="1" applyBorder="1" applyAlignment="1">
      <alignment horizontal="center" vertical="center" wrapText="1"/>
    </xf>
    <xf numFmtId="0" fontId="42" fillId="0" borderId="0" xfId="18" applyFont="1" applyFill="1" applyBorder="1" applyAlignment="1">
      <alignment vertical="center"/>
    </xf>
    <xf numFmtId="0" fontId="42" fillId="0" borderId="0" xfId="18" applyFont="1" applyFill="1" applyBorder="1" applyAlignment="1">
      <alignment horizontal="center" vertical="center"/>
    </xf>
    <xf numFmtId="43" fontId="42" fillId="0" borderId="0" xfId="19" applyNumberFormat="1" applyFont="1" applyBorder="1" applyAlignment="1">
      <alignment vertical="center"/>
    </xf>
    <xf numFmtId="0" fontId="3" fillId="0" borderId="0" xfId="18" applyAlignment="1">
      <alignment vertical="center" wrapText="1"/>
    </xf>
    <xf numFmtId="2" fontId="3" fillId="0" borderId="0" xfId="18" applyNumberFormat="1" applyAlignment="1">
      <alignment vertical="center"/>
    </xf>
    <xf numFmtId="0" fontId="3" fillId="0" borderId="0" xfId="18" applyNumberFormat="1" applyAlignment="1">
      <alignment vertical="center" wrapText="1"/>
    </xf>
    <xf numFmtId="0" fontId="42" fillId="0" borderId="0" xfId="18" applyFont="1" applyFill="1" applyAlignment="1">
      <alignment horizontal="center" vertical="center"/>
    </xf>
    <xf numFmtId="17" fontId="42" fillId="0" borderId="0" xfId="18" applyNumberFormat="1" applyFont="1" applyFill="1" applyAlignment="1">
      <alignment vertical="center"/>
    </xf>
    <xf numFmtId="2" fontId="42" fillId="0" borderId="0" xfId="18" applyNumberFormat="1" applyFont="1" applyFill="1" applyBorder="1" applyAlignment="1">
      <alignment vertical="center"/>
    </xf>
    <xf numFmtId="0" fontId="42" fillId="0" borderId="0" xfId="18" applyFont="1" applyBorder="1" applyAlignment="1">
      <alignment vertical="center"/>
    </xf>
    <xf numFmtId="0" fontId="42" fillId="0" borderId="0" xfId="18" applyFont="1" applyBorder="1" applyAlignment="1">
      <alignment horizontal="center" vertical="center" wrapText="1"/>
    </xf>
    <xf numFmtId="0" fontId="42" fillId="0" borderId="0" xfId="18" applyFont="1" applyBorder="1" applyAlignment="1">
      <alignment horizontal="center" vertical="center"/>
    </xf>
    <xf numFmtId="0" fontId="55" fillId="0" borderId="0" xfId="18" applyFont="1" applyBorder="1" applyAlignment="1">
      <alignment vertical="center"/>
    </xf>
    <xf numFmtId="0" fontId="55" fillId="0" borderId="4" xfId="18" applyFont="1" applyBorder="1" applyAlignment="1">
      <alignment vertical="center"/>
    </xf>
    <xf numFmtId="43" fontId="42" fillId="0" borderId="0" xfId="18" applyNumberFormat="1" applyFont="1" applyBorder="1" applyAlignment="1">
      <alignment vertical="center"/>
    </xf>
    <xf numFmtId="0" fontId="42" fillId="0" borderId="2" xfId="18" applyFont="1" applyBorder="1" applyAlignment="1">
      <alignment vertical="center"/>
    </xf>
    <xf numFmtId="0" fontId="55" fillId="0" borderId="2" xfId="18" applyFont="1" applyBorder="1" applyAlignment="1">
      <alignment vertical="center"/>
    </xf>
    <xf numFmtId="0" fontId="42" fillId="0" borderId="1" xfId="18" applyFont="1" applyFill="1" applyBorder="1" applyAlignment="1">
      <alignment vertical="center"/>
    </xf>
    <xf numFmtId="0" fontId="28" fillId="8" borderId="68" xfId="8" applyNumberFormat="1" applyFont="1" applyFill="1" applyBorder="1"/>
    <xf numFmtId="0" fontId="50" fillId="8" borderId="0" xfId="0" applyNumberFormat="1" applyFont="1" applyFill="1" applyBorder="1" applyAlignment="1">
      <alignment vertical="center"/>
    </xf>
    <xf numFmtId="0" fontId="0" fillId="8" borderId="0" xfId="0" applyNumberFormat="1" applyFont="1" applyFill="1" applyBorder="1" applyAlignment="1">
      <alignment horizontal="center" vertical="center"/>
    </xf>
    <xf numFmtId="0" fontId="32" fillId="8" borderId="0" xfId="0" applyNumberFormat="1" applyFont="1" applyFill="1" applyBorder="1" applyAlignment="1">
      <alignment horizontal="center" vertical="center"/>
    </xf>
    <xf numFmtId="0" fontId="0" fillId="0" borderId="0" xfId="0" applyNumberFormat="1" applyFont="1" applyFill="1" applyBorder="1" applyAlignment="1">
      <alignment horizontal="center" vertical="center"/>
    </xf>
    <xf numFmtId="0" fontId="32" fillId="0" borderId="0" xfId="8" applyNumberFormat="1" applyFont="1" applyFill="1" applyBorder="1" applyAlignment="1">
      <alignment horizontal="center"/>
    </xf>
    <xf numFmtId="0" fontId="32" fillId="0" borderId="0" xfId="8" applyNumberFormat="1" applyFont="1" applyFill="1" applyBorder="1" applyAlignment="1">
      <alignment horizontal="center" vertical="center"/>
    </xf>
    <xf numFmtId="0" fontId="50" fillId="0" borderId="0" xfId="8" applyNumberFormat="1" applyFont="1" applyFill="1" applyBorder="1" applyAlignment="1">
      <alignment vertical="center"/>
    </xf>
    <xf numFmtId="0" fontId="32" fillId="0" borderId="0" xfId="0" applyNumberFormat="1" applyFont="1" applyFill="1" applyBorder="1" applyAlignment="1">
      <alignment horizontal="center" vertical="center"/>
    </xf>
    <xf numFmtId="0" fontId="50" fillId="0" borderId="0" xfId="0" applyNumberFormat="1" applyFont="1" applyFill="1" applyBorder="1" applyAlignment="1">
      <alignment vertical="center"/>
    </xf>
    <xf numFmtId="164" fontId="27" fillId="0" borderId="0" xfId="2"/>
    <xf numFmtId="0" fontId="28" fillId="0" borderId="50" xfId="8" applyNumberFormat="1" applyFont="1" applyFill="1" applyBorder="1" applyAlignment="1">
      <alignment horizontal="center" vertical="center"/>
    </xf>
    <xf numFmtId="0" fontId="28" fillId="0" borderId="81" xfId="8" applyNumberFormat="1" applyFont="1" applyFill="1" applyBorder="1" applyAlignment="1">
      <alignment horizontal="left" vertical="center"/>
    </xf>
    <xf numFmtId="2" fontId="28" fillId="0" borderId="50" xfId="8" applyNumberFormat="1" applyFont="1" applyFill="1" applyBorder="1" applyAlignment="1">
      <alignment horizontal="center" vertical="center"/>
    </xf>
    <xf numFmtId="0" fontId="28" fillId="0" borderId="50" xfId="8" applyNumberFormat="1" applyFont="1" applyFill="1" applyBorder="1" applyAlignment="1">
      <alignment vertical="center" wrapText="1"/>
    </xf>
    <xf numFmtId="174" fontId="28" fillId="8" borderId="67" xfId="8" applyNumberFormat="1" applyFont="1" applyFill="1" applyBorder="1"/>
    <xf numFmtId="177" fontId="0" fillId="26" borderId="53" xfId="17" applyNumberFormat="1" applyFont="1" applyFill="1" applyBorder="1" applyAlignment="1">
      <alignment horizontal="left" vertical="top" wrapText="1"/>
    </xf>
    <xf numFmtId="0" fontId="28" fillId="26" borderId="88" xfId="8" applyNumberFormat="1" applyFont="1" applyFill="1" applyBorder="1" applyAlignment="1">
      <alignment vertical="center" wrapText="1"/>
    </xf>
    <xf numFmtId="177" fontId="0" fillId="26" borderId="53" xfId="17" applyNumberFormat="1" applyFont="1" applyFill="1" applyBorder="1" applyAlignment="1">
      <alignment horizontal="center" vertical="center"/>
    </xf>
    <xf numFmtId="174" fontId="0" fillId="26" borderId="53" xfId="16" applyNumberFormat="1" applyFont="1" applyFill="1" applyBorder="1" applyAlignment="1">
      <alignment vertical="center"/>
    </xf>
    <xf numFmtId="0" fontId="28" fillId="26" borderId="53" xfId="8" applyNumberFormat="1" applyFont="1" applyFill="1" applyBorder="1" applyAlignment="1">
      <alignment horizontal="center" vertical="center"/>
    </xf>
    <xf numFmtId="0" fontId="28" fillId="26" borderId="89" xfId="8" applyNumberFormat="1" applyFont="1" applyFill="1" applyBorder="1" applyAlignment="1">
      <alignment horizontal="center" vertical="center" wrapText="1"/>
    </xf>
    <xf numFmtId="0" fontId="28" fillId="26" borderId="90" xfId="8" applyNumberFormat="1" applyFont="1" applyFill="1" applyBorder="1" applyAlignment="1">
      <alignment horizontal="center" vertical="center" wrapText="1"/>
    </xf>
    <xf numFmtId="0" fontId="28" fillId="26" borderId="55" xfId="8" applyNumberFormat="1" applyFont="1" applyFill="1" applyBorder="1" applyAlignment="1">
      <alignment horizontal="left" vertical="center"/>
    </xf>
    <xf numFmtId="177" fontId="0" fillId="8" borderId="53" xfId="17" applyNumberFormat="1" applyFont="1" applyFill="1" applyBorder="1" applyAlignment="1">
      <alignment horizontal="left" vertical="top" wrapText="1"/>
    </xf>
    <xf numFmtId="0" fontId="28" fillId="8" borderId="91" xfId="8" applyNumberFormat="1" applyFont="1" applyFill="1" applyBorder="1" applyAlignment="1">
      <alignment vertical="center" wrapText="1"/>
    </xf>
    <xf numFmtId="177" fontId="0" fillId="8" borderId="53" xfId="17" applyNumberFormat="1" applyFont="1" applyFill="1" applyBorder="1" applyAlignment="1">
      <alignment horizontal="center" vertical="center"/>
    </xf>
    <xf numFmtId="174" fontId="0" fillId="8" borderId="53" xfId="16" applyNumberFormat="1" applyFont="1" applyFill="1" applyBorder="1" applyAlignment="1">
      <alignment vertical="center"/>
    </xf>
    <xf numFmtId="0" fontId="28" fillId="8" borderId="53" xfId="8" applyNumberFormat="1" applyFont="1" applyFill="1" applyBorder="1" applyAlignment="1">
      <alignment horizontal="center" vertical="center"/>
    </xf>
    <xf numFmtId="0" fontId="28" fillId="8" borderId="92" xfId="8" applyNumberFormat="1" applyFont="1" applyFill="1" applyBorder="1" applyAlignment="1">
      <alignment horizontal="center" vertical="center" wrapText="1"/>
    </xf>
    <xf numFmtId="0" fontId="28" fillId="8" borderId="93" xfId="8" applyNumberFormat="1" applyFont="1" applyFill="1" applyBorder="1" applyAlignment="1">
      <alignment horizontal="center" vertical="center" wrapText="1"/>
    </xf>
    <xf numFmtId="0" fontId="28" fillId="8" borderId="55" xfId="8" applyNumberFormat="1" applyFont="1" applyFill="1" applyBorder="1" applyAlignment="1">
      <alignment horizontal="left" vertical="center"/>
    </xf>
    <xf numFmtId="177" fontId="0" fillId="21" borderId="53" xfId="17" applyNumberFormat="1" applyFont="1" applyFill="1" applyBorder="1" applyAlignment="1">
      <alignment horizontal="left" vertical="top" wrapText="1"/>
    </xf>
    <xf numFmtId="0" fontId="28" fillId="21" borderId="7" xfId="8" applyNumberFormat="1" applyFont="1" applyFill="1" applyBorder="1" applyAlignment="1">
      <alignment horizontal="left" vertical="center" wrapText="1"/>
    </xf>
    <xf numFmtId="177" fontId="0" fillId="21" borderId="53" xfId="17" applyNumberFormat="1" applyFont="1" applyFill="1" applyBorder="1" applyAlignment="1">
      <alignment horizontal="center" vertical="center"/>
    </xf>
    <xf numFmtId="174" fontId="0" fillId="21" borderId="53" xfId="16" applyNumberFormat="1" applyFont="1" applyFill="1" applyBorder="1" applyAlignment="1">
      <alignment vertical="center"/>
    </xf>
    <xf numFmtId="0" fontId="28" fillId="21" borderId="53" xfId="8" applyNumberFormat="1" applyFont="1" applyFill="1" applyBorder="1" applyAlignment="1">
      <alignment horizontal="center" vertical="center"/>
    </xf>
    <xf numFmtId="0" fontId="28" fillId="21" borderId="94" xfId="8" applyNumberFormat="1" applyFont="1" applyFill="1" applyBorder="1" applyAlignment="1">
      <alignment horizontal="center" vertical="center"/>
    </xf>
    <xf numFmtId="0" fontId="28" fillId="21" borderId="3" xfId="8" applyNumberFormat="1" applyFont="1" applyFill="1" applyBorder="1" applyAlignment="1">
      <alignment horizontal="center" vertical="center" wrapText="1"/>
    </xf>
    <xf numFmtId="0" fontId="28" fillId="21" borderId="95" xfId="8" applyNumberFormat="1" applyFont="1" applyFill="1" applyBorder="1" applyAlignment="1">
      <alignment horizontal="center" vertical="center" wrapText="1"/>
    </xf>
    <xf numFmtId="0" fontId="28" fillId="21" borderId="55" xfId="8" applyNumberFormat="1" applyFont="1" applyFill="1" applyBorder="1" applyAlignment="1">
      <alignment horizontal="left" vertical="center"/>
    </xf>
    <xf numFmtId="0" fontId="28" fillId="21" borderId="88" xfId="8" applyNumberFormat="1" applyFont="1" applyFill="1" applyBorder="1" applyAlignment="1">
      <alignment vertical="center" wrapText="1"/>
    </xf>
    <xf numFmtId="0" fontId="28" fillId="21" borderId="93" xfId="8" applyNumberFormat="1" applyFont="1" applyFill="1" applyBorder="1" applyAlignment="1">
      <alignment horizontal="center" vertical="center" wrapText="1"/>
    </xf>
    <xf numFmtId="0" fontId="28" fillId="21" borderId="90" xfId="8" applyNumberFormat="1" applyFont="1" applyFill="1" applyBorder="1" applyAlignment="1">
      <alignment horizontal="center" vertical="center" wrapText="1"/>
    </xf>
    <xf numFmtId="9" fontId="0" fillId="8" borderId="0" xfId="17" applyNumberFormat="1" applyFont="1" applyFill="1" applyBorder="1" applyAlignment="1">
      <alignment horizontal="center" vertical="center"/>
    </xf>
    <xf numFmtId="0" fontId="32" fillId="23" borderId="96" xfId="8" applyNumberFormat="1" applyFont="1" applyFill="1" applyBorder="1"/>
    <xf numFmtId="0" fontId="32" fillId="8" borderId="96" xfId="8" applyNumberFormat="1" applyFont="1" applyFill="1" applyBorder="1"/>
    <xf numFmtId="0" fontId="32" fillId="23" borderId="97" xfId="8" applyNumberFormat="1" applyFont="1" applyFill="1" applyBorder="1"/>
    <xf numFmtId="0" fontId="32" fillId="23" borderId="72" xfId="0" applyNumberFormat="1" applyFont="1" applyFill="1" applyBorder="1"/>
    <xf numFmtId="0" fontId="32" fillId="8" borderId="16" xfId="0" applyNumberFormat="1" applyFont="1" applyFill="1" applyBorder="1" applyAlignment="1">
      <alignment horizontal="center"/>
    </xf>
    <xf numFmtId="0" fontId="32" fillId="8" borderId="69" xfId="0" applyNumberFormat="1" applyFont="1" applyFill="1" applyBorder="1"/>
    <xf numFmtId="0" fontId="32" fillId="8" borderId="0" xfId="0" applyNumberFormat="1" applyFont="1" applyFill="1" applyBorder="1" applyAlignment="1">
      <alignment horizontal="center"/>
    </xf>
    <xf numFmtId="0" fontId="32" fillId="23" borderId="69" xfId="0" applyNumberFormat="1" applyFont="1" applyFill="1" applyBorder="1"/>
    <xf numFmtId="0" fontId="0" fillId="8" borderId="0" xfId="0" applyNumberFormat="1" applyFont="1" applyFill="1" applyBorder="1" applyAlignment="1">
      <alignment horizontal="center"/>
    </xf>
    <xf numFmtId="0" fontId="50" fillId="8" borderId="6" xfId="0" applyNumberFormat="1" applyFont="1" applyFill="1" applyBorder="1" applyAlignment="1">
      <alignment vertical="center"/>
    </xf>
    <xf numFmtId="10" fontId="0" fillId="0" borderId="50" xfId="17" applyNumberFormat="1" applyFont="1" applyFill="1" applyBorder="1" applyAlignment="1">
      <alignment horizontal="center" vertical="center"/>
    </xf>
    <xf numFmtId="174" fontId="28" fillId="0" borderId="0" xfId="8" applyNumberFormat="1" applyFont="1" applyFill="1" applyBorder="1"/>
    <xf numFmtId="0" fontId="28" fillId="8" borderId="88" xfId="8" applyNumberFormat="1" applyFont="1" applyFill="1" applyBorder="1" applyAlignment="1">
      <alignment horizontal="left" vertical="center" wrapText="1"/>
    </xf>
    <xf numFmtId="0" fontId="28" fillId="21" borderId="88" xfId="8" applyNumberFormat="1" applyFont="1" applyFill="1" applyBorder="1" applyAlignment="1">
      <alignment horizontal="left" vertical="center" wrapText="1"/>
    </xf>
    <xf numFmtId="9" fontId="0" fillId="8" borderId="0" xfId="17" applyNumberFormat="1" applyFont="1" applyFill="1" applyBorder="1" applyAlignment="1">
      <alignment horizontal="center" vertical="center"/>
    </xf>
    <xf numFmtId="0" fontId="32" fillId="8" borderId="26" xfId="8" applyNumberFormat="1" applyFont="1" applyFill="1" applyBorder="1" applyAlignment="1">
      <alignment horizontal="center" vertical="center"/>
    </xf>
    <xf numFmtId="9" fontId="0" fillId="8" borderId="0" xfId="17" applyNumberFormat="1" applyFont="1" applyFill="1" applyBorder="1" applyAlignment="1">
      <alignment horizontal="center" vertical="center"/>
    </xf>
    <xf numFmtId="178" fontId="28" fillId="0" borderId="53" xfId="8" applyNumberFormat="1" applyFont="1" applyFill="1" applyBorder="1" applyAlignment="1">
      <alignment horizontal="center" vertical="center"/>
    </xf>
    <xf numFmtId="0" fontId="28" fillId="0" borderId="0" xfId="8" applyNumberFormat="1" applyFont="1" applyFill="1" applyBorder="1"/>
    <xf numFmtId="0" fontId="28" fillId="0" borderId="0" xfId="8" applyNumberFormat="1" applyFont="1" applyFill="1" applyBorder="1" applyAlignment="1">
      <alignment horizontal="center"/>
    </xf>
    <xf numFmtId="0" fontId="28" fillId="0" borderId="0" xfId="8" applyNumberFormat="1" applyFont="1" applyFill="1" applyBorder="1" applyAlignment="1">
      <alignment horizontal="center" vertical="center"/>
    </xf>
    <xf numFmtId="0" fontId="32" fillId="8" borderId="69" xfId="8" applyNumberFormat="1" applyFont="1" applyFill="1" applyBorder="1"/>
    <xf numFmtId="0" fontId="32" fillId="8" borderId="0" xfId="8" applyNumberFormat="1" applyFont="1" applyFill="1" applyBorder="1"/>
    <xf numFmtId="0" fontId="28" fillId="8" borderId="0" xfId="8" applyNumberFormat="1" applyFont="1" applyFill="1" applyBorder="1" applyAlignment="1">
      <alignment horizontal="left"/>
    </xf>
    <xf numFmtId="0" fontId="32" fillId="8" borderId="0" xfId="8" applyNumberFormat="1" applyFont="1" applyFill="1" applyBorder="1" applyAlignment="1">
      <alignment horizontal="center"/>
    </xf>
    <xf numFmtId="0" fontId="32" fillId="8" borderId="0" xfId="8" applyNumberFormat="1" applyFont="1" applyFill="1" applyBorder="1" applyAlignment="1">
      <alignment horizontal="center" vertical="center"/>
    </xf>
    <xf numFmtId="0" fontId="50" fillId="8" borderId="0" xfId="8" applyNumberFormat="1" applyFont="1" applyFill="1" applyBorder="1" applyAlignment="1">
      <alignment vertical="center"/>
    </xf>
    <xf numFmtId="0" fontId="32" fillId="23" borderId="69" xfId="8" applyNumberFormat="1" applyFont="1" applyFill="1" applyBorder="1"/>
    <xf numFmtId="0" fontId="28" fillId="0" borderId="50" xfId="8" applyNumberFormat="1" applyFont="1" applyFill="1" applyBorder="1" applyAlignment="1">
      <alignment horizontal="center" vertical="center" wrapText="1"/>
    </xf>
    <xf numFmtId="0" fontId="28" fillId="8" borderId="0" xfId="8" applyNumberFormat="1" applyFont="1" applyFill="1" applyBorder="1" applyAlignment="1">
      <alignment horizontal="center" vertical="center"/>
    </xf>
    <xf numFmtId="0" fontId="28" fillId="8" borderId="0" xfId="8" applyNumberFormat="1" applyFont="1" applyFill="1" applyBorder="1" applyAlignment="1">
      <alignment horizontal="center"/>
    </xf>
    <xf numFmtId="0" fontId="32" fillId="23" borderId="72" xfId="8" applyNumberFormat="1" applyFont="1" applyFill="1" applyBorder="1"/>
    <xf numFmtId="0" fontId="32" fillId="21" borderId="50" xfId="8" applyNumberFormat="1" applyFont="1" applyFill="1" applyBorder="1" applyAlignment="1">
      <alignment horizontal="center" vertical="center"/>
    </xf>
    <xf numFmtId="174" fontId="32" fillId="21" borderId="50" xfId="16" applyNumberFormat="1" applyFont="1" applyFill="1" applyBorder="1" applyAlignment="1">
      <alignment vertical="center"/>
    </xf>
    <xf numFmtId="0" fontId="32" fillId="21" borderId="50" xfId="8" applyNumberFormat="1" applyFont="1" applyFill="1" applyBorder="1" applyAlignment="1">
      <alignment horizontal="left" vertical="center" wrapText="1"/>
    </xf>
    <xf numFmtId="0" fontId="32" fillId="0" borderId="50" xfId="8" applyNumberFormat="1" applyFont="1" applyFill="1" applyBorder="1" applyAlignment="1">
      <alignment horizontal="left" vertical="center" wrapText="1"/>
    </xf>
    <xf numFmtId="0" fontId="32" fillId="0" borderId="50" xfId="8" applyNumberFormat="1" applyFont="1" applyFill="1" applyBorder="1" applyAlignment="1">
      <alignment horizontal="center" vertical="center"/>
    </xf>
    <xf numFmtId="0" fontId="28" fillId="0" borderId="50" xfId="8" applyNumberFormat="1" applyFont="1" applyFill="1" applyBorder="1" applyAlignment="1">
      <alignment horizontal="left" vertical="center" wrapText="1"/>
    </xf>
    <xf numFmtId="0" fontId="28" fillId="0" borderId="50" xfId="8" applyNumberFormat="1" applyFont="1" applyFill="1" applyBorder="1" applyAlignment="1">
      <alignment horizontal="center" vertical="center"/>
    </xf>
    <xf numFmtId="0" fontId="28" fillId="0" borderId="50" xfId="8" applyNumberFormat="1" applyFont="1" applyFill="1" applyBorder="1" applyAlignment="1">
      <alignment vertical="center" wrapText="1"/>
    </xf>
    <xf numFmtId="0" fontId="32" fillId="8" borderId="45" xfId="8" applyNumberFormat="1" applyFont="1" applyFill="1" applyBorder="1" applyAlignment="1">
      <alignment vertical="center" wrapText="1"/>
    </xf>
    <xf numFmtId="0" fontId="32" fillId="8" borderId="43" xfId="8" applyNumberFormat="1" applyFont="1" applyFill="1" applyBorder="1" applyAlignment="1">
      <alignment horizontal="center" vertical="center"/>
    </xf>
    <xf numFmtId="0" fontId="32" fillId="8" borderId="3" xfId="0" applyNumberFormat="1" applyFont="1" applyFill="1" applyBorder="1" applyAlignment="1">
      <alignment vertical="center" wrapText="1"/>
    </xf>
    <xf numFmtId="0" fontId="32" fillId="8" borderId="43" xfId="0" applyNumberFormat="1" applyFont="1" applyFill="1" applyBorder="1" applyAlignment="1">
      <alignment horizontal="center" vertical="center"/>
    </xf>
    <xf numFmtId="0" fontId="28" fillId="0" borderId="86" xfId="8" applyNumberFormat="1" applyFont="1" applyFill="1" applyBorder="1" applyAlignment="1">
      <alignment horizontal="center" vertical="center" wrapText="1"/>
    </xf>
    <xf numFmtId="0" fontId="28" fillId="0" borderId="86" xfId="8" applyNumberFormat="1" applyFont="1" applyFill="1" applyBorder="1" applyAlignment="1">
      <alignment vertical="center" wrapText="1"/>
    </xf>
    <xf numFmtId="0" fontId="28" fillId="0" borderId="86" xfId="8" applyNumberFormat="1" applyFont="1" applyFill="1" applyBorder="1" applyAlignment="1">
      <alignment horizontal="center" vertical="center"/>
    </xf>
    <xf numFmtId="0" fontId="32" fillId="21" borderId="55" xfId="8" applyNumberFormat="1" applyFont="1" applyFill="1" applyBorder="1" applyAlignment="1">
      <alignment horizontal="center" vertical="center"/>
    </xf>
    <xf numFmtId="0" fontId="32" fillId="0" borderId="55" xfId="8" applyNumberFormat="1" applyFont="1" applyFill="1" applyBorder="1" applyAlignment="1">
      <alignment horizontal="center" vertical="center"/>
    </xf>
    <xf numFmtId="0" fontId="28" fillId="0" borderId="55" xfId="8" applyNumberFormat="1" applyFont="1" applyFill="1" applyBorder="1" applyAlignment="1">
      <alignment horizontal="center" vertical="center"/>
    </xf>
    <xf numFmtId="0" fontId="28" fillId="0" borderId="87" xfId="8" applyNumberFormat="1" applyFont="1" applyFill="1" applyBorder="1" applyAlignment="1">
      <alignment horizontal="center" vertical="center"/>
    </xf>
    <xf numFmtId="43" fontId="28" fillId="0" borderId="0" xfId="9"/>
    <xf numFmtId="174" fontId="28" fillId="0" borderId="50" xfId="8" applyNumberFormat="1" applyFont="1" applyFill="1" applyBorder="1" applyAlignment="1">
      <alignment horizontal="left" vertical="center"/>
    </xf>
    <xf numFmtId="2" fontId="32" fillId="8" borderId="26" xfId="8" applyNumberFormat="1" applyFont="1" applyFill="1" applyBorder="1" applyAlignment="1">
      <alignment horizontal="center" vertical="center"/>
    </xf>
    <xf numFmtId="0" fontId="50" fillId="8" borderId="6" xfId="8" applyNumberFormat="1" applyFont="1" applyFill="1" applyBorder="1" applyAlignment="1">
      <alignment vertical="center"/>
    </xf>
    <xf numFmtId="0" fontId="32" fillId="8" borderId="16" xfId="8" applyNumberFormat="1" applyFont="1" applyFill="1" applyBorder="1" applyAlignment="1">
      <alignment horizontal="center"/>
    </xf>
    <xf numFmtId="2" fontId="28" fillId="9" borderId="53" xfId="8" applyNumberFormat="1" applyFont="1" applyFill="1" applyBorder="1" applyAlignment="1">
      <alignment horizontal="center" vertical="center"/>
    </xf>
    <xf numFmtId="2" fontId="17" fillId="0" borderId="26" xfId="3" applyNumberFormat="1" applyFont="1" applyBorder="1" applyAlignment="1">
      <alignment horizontal="center" vertical="center"/>
    </xf>
    <xf numFmtId="4" fontId="17" fillId="0" borderId="26" xfId="3" applyNumberFormat="1" applyFont="1" applyBorder="1"/>
    <xf numFmtId="0" fontId="32" fillId="20" borderId="50" xfId="0" applyFont="1" applyFill="1" applyBorder="1" applyAlignment="1">
      <alignment horizontal="left" vertical="center" wrapText="1"/>
    </xf>
    <xf numFmtId="0" fontId="32" fillId="20" borderId="50" xfId="0" applyFont="1" applyFill="1" applyBorder="1" applyAlignment="1">
      <alignment horizontal="center" vertical="center"/>
    </xf>
    <xf numFmtId="0" fontId="32" fillId="21" borderId="81" xfId="0" applyFont="1" applyFill="1" applyBorder="1" applyAlignment="1">
      <alignment horizontal="left" vertical="center"/>
    </xf>
    <xf numFmtId="0" fontId="32" fillId="21" borderId="50" xfId="0" applyFont="1" applyFill="1" applyBorder="1" applyAlignment="1">
      <alignment horizontal="left" vertical="center" wrapText="1"/>
    </xf>
    <xf numFmtId="0" fontId="32" fillId="21" borderId="50" xfId="0" applyFont="1" applyFill="1" applyBorder="1" applyAlignment="1">
      <alignment horizontal="center" vertical="center"/>
    </xf>
    <xf numFmtId="0" fontId="0" fillId="10" borderId="50" xfId="0" applyFill="1" applyBorder="1" applyAlignment="1">
      <alignment horizontal="center" vertical="center" wrapText="1"/>
    </xf>
    <xf numFmtId="0" fontId="0" fillId="10" borderId="50" xfId="0" applyFill="1" applyBorder="1" applyAlignment="1">
      <alignment vertical="center" wrapText="1"/>
    </xf>
    <xf numFmtId="0" fontId="0" fillId="10" borderId="50" xfId="0" applyFill="1" applyBorder="1" applyAlignment="1">
      <alignment horizontal="center" vertical="center"/>
    </xf>
    <xf numFmtId="174" fontId="0" fillId="0" borderId="50" xfId="16" applyNumberFormat="1" applyFont="1" applyBorder="1" applyAlignment="1">
      <alignment vertical="center"/>
    </xf>
    <xf numFmtId="179" fontId="32" fillId="22" borderId="63" xfId="8" applyNumberFormat="1" applyFont="1" applyFill="1" applyBorder="1" applyAlignment="1">
      <alignment horizontal="center" vertical="center"/>
    </xf>
    <xf numFmtId="0" fontId="1" fillId="0" borderId="13" xfId="11" applyFont="1" applyBorder="1" applyAlignment="1">
      <alignment vertical="center"/>
    </xf>
    <xf numFmtId="49" fontId="6" fillId="9" borderId="13" xfId="11" applyNumberFormat="1" applyFill="1" applyBorder="1" applyAlignment="1">
      <alignment horizontal="center" vertical="center"/>
    </xf>
    <xf numFmtId="49" fontId="6" fillId="9" borderId="12" xfId="11" applyNumberFormat="1" applyFill="1" applyBorder="1" applyAlignment="1">
      <alignment horizontal="center" vertical="center"/>
    </xf>
    <xf numFmtId="0" fontId="28" fillId="8" borderId="55" xfId="8" applyNumberFormat="1" applyFont="1" applyFill="1" applyBorder="1" applyAlignment="1">
      <alignment horizontal="center" vertical="center"/>
    </xf>
    <xf numFmtId="0" fontId="0" fillId="0" borderId="57" xfId="0" applyBorder="1" applyAlignment="1">
      <alignment horizontal="center" vertical="center" wrapText="1"/>
    </xf>
    <xf numFmtId="0" fontId="0" fillId="0" borderId="56" xfId="0" applyBorder="1" applyAlignment="1">
      <alignment vertical="center" wrapText="1"/>
    </xf>
    <xf numFmtId="0" fontId="0" fillId="0" borderId="53" xfId="0" applyBorder="1" applyAlignment="1">
      <alignment horizontal="center" vertical="center"/>
    </xf>
    <xf numFmtId="174" fontId="32" fillId="0" borderId="50" xfId="16" applyNumberFormat="1" applyFont="1" applyBorder="1" applyAlignment="1">
      <alignment vertical="center"/>
    </xf>
    <xf numFmtId="0" fontId="0" fillId="0" borderId="50" xfId="0" applyBorder="1" applyAlignment="1">
      <alignment horizontal="center" vertical="center"/>
    </xf>
    <xf numFmtId="0" fontId="28" fillId="0" borderId="26" xfId="8" applyNumberFormat="1" applyFont="1" applyFill="1" applyBorder="1"/>
    <xf numFmtId="0" fontId="32" fillId="0" borderId="26" xfId="8" applyNumberFormat="1" applyFont="1" applyFill="1" applyBorder="1"/>
    <xf numFmtId="0" fontId="0" fillId="0" borderId="50" xfId="0" applyBorder="1" applyAlignment="1">
      <alignment horizontal="center" vertical="center" wrapText="1"/>
    </xf>
    <xf numFmtId="0" fontId="0" fillId="0" borderId="50" xfId="0" applyBorder="1" applyAlignment="1">
      <alignment vertical="center" wrapText="1"/>
    </xf>
    <xf numFmtId="0" fontId="0" fillId="0" borderId="0" xfId="0" applyAlignment="1">
      <alignment horizontal="center" vertical="center"/>
    </xf>
    <xf numFmtId="0" fontId="28" fillId="0" borderId="7" xfId="8" applyNumberFormat="1" applyFont="1" applyFill="1" applyBorder="1"/>
    <xf numFmtId="10" fontId="3" fillId="0" borderId="0" xfId="20" applyNumberFormat="1" applyFont="1"/>
    <xf numFmtId="0" fontId="28" fillId="8" borderId="68" xfId="8" applyNumberFormat="1" applyFont="1" applyFill="1" applyBorder="1" applyAlignment="1">
      <alignment wrapText="1"/>
    </xf>
    <xf numFmtId="0" fontId="28" fillId="8" borderId="67" xfId="8" applyNumberFormat="1" applyFont="1" applyFill="1" applyBorder="1" applyAlignment="1">
      <alignment wrapText="1"/>
    </xf>
    <xf numFmtId="0" fontId="28" fillId="8" borderId="67" xfId="8" applyNumberFormat="1" applyFont="1" applyFill="1" applyBorder="1" applyAlignment="1">
      <alignment horizontal="right" wrapText="1"/>
    </xf>
    <xf numFmtId="0" fontId="28" fillId="0" borderId="107" xfId="8" applyNumberFormat="1" applyFont="1" applyFill="1" applyBorder="1"/>
    <xf numFmtId="0" fontId="32" fillId="0" borderId="107" xfId="8" applyNumberFormat="1" applyFont="1" applyFill="1" applyBorder="1"/>
    <xf numFmtId="1" fontId="0" fillId="8" borderId="0" xfId="0" applyNumberFormat="1" applyFill="1" applyBorder="1" applyAlignment="1">
      <alignment horizontal="left"/>
    </xf>
    <xf numFmtId="0" fontId="32" fillId="8" borderId="69" xfId="0" applyFont="1" applyFill="1" applyBorder="1"/>
    <xf numFmtId="0" fontId="28" fillId="0" borderId="0" xfId="8"/>
    <xf numFmtId="0" fontId="28" fillId="0" borderId="0" xfId="8" applyAlignment="1">
      <alignment horizontal="center" vertical="center"/>
    </xf>
    <xf numFmtId="0" fontId="28" fillId="0" borderId="0" xfId="8" applyAlignment="1">
      <alignment horizontal="center"/>
    </xf>
    <xf numFmtId="174" fontId="28" fillId="0" borderId="0" xfId="21" applyNumberFormat="1"/>
    <xf numFmtId="10" fontId="0" fillId="0" borderId="0" xfId="22" applyNumberFormat="1" applyFont="1"/>
    <xf numFmtId="174" fontId="28" fillId="0" borderId="0" xfId="8" applyNumberFormat="1"/>
    <xf numFmtId="174" fontId="44" fillId="0" borderId="0" xfId="8" applyNumberFormat="1" applyFont="1"/>
    <xf numFmtId="44" fontId="44" fillId="0" borderId="0" xfId="4" applyFont="1" applyBorder="1"/>
    <xf numFmtId="174" fontId="44" fillId="0" borderId="62" xfId="8" applyNumberFormat="1" applyFont="1" applyBorder="1"/>
    <xf numFmtId="10" fontId="44" fillId="0" borderId="63" xfId="8" applyNumberFormat="1" applyFont="1" applyBorder="1"/>
    <xf numFmtId="174" fontId="44" fillId="0" borderId="22" xfId="8" applyNumberFormat="1" applyFont="1" applyBorder="1"/>
    <xf numFmtId="174" fontId="44" fillId="0" borderId="63" xfId="8" applyNumberFormat="1" applyFont="1" applyBorder="1"/>
    <xf numFmtId="10" fontId="44" fillId="0" borderId="48" xfId="8" applyNumberFormat="1" applyFont="1" applyBorder="1"/>
    <xf numFmtId="174" fontId="44" fillId="0" borderId="49" xfId="8" applyNumberFormat="1" applyFont="1" applyBorder="1"/>
    <xf numFmtId="0" fontId="44" fillId="0" borderId="100" xfId="8" applyFont="1" applyBorder="1"/>
    <xf numFmtId="10" fontId="44" fillId="0" borderId="0" xfId="8" applyNumberFormat="1" applyFont="1"/>
    <xf numFmtId="10" fontId="44" fillId="0" borderId="103" xfId="8" applyNumberFormat="1" applyFont="1" applyBorder="1"/>
    <xf numFmtId="0" fontId="44" fillId="0" borderId="63" xfId="8" applyFont="1" applyBorder="1"/>
    <xf numFmtId="174" fontId="44" fillId="10" borderId="63" xfId="21" applyNumberFormat="1" applyFont="1" applyFill="1" applyBorder="1" applyAlignment="1">
      <alignment horizontal="center" vertical="center"/>
    </xf>
    <xf numFmtId="10" fontId="44" fillId="10" borderId="21" xfId="8" applyNumberFormat="1" applyFont="1" applyFill="1" applyBorder="1" applyAlignment="1">
      <alignment horizontal="center" vertical="center"/>
    </xf>
    <xf numFmtId="174" fontId="44" fillId="8" borderId="23" xfId="21" applyNumberFormat="1" applyFont="1" applyFill="1" applyBorder="1" applyAlignment="1">
      <alignment horizontal="center" vertical="center"/>
    </xf>
    <xf numFmtId="10" fontId="44" fillId="8" borderId="21" xfId="8" applyNumberFormat="1" applyFont="1" applyFill="1" applyBorder="1" applyAlignment="1">
      <alignment horizontal="center" vertical="center"/>
    </xf>
    <xf numFmtId="174" fontId="44" fillId="8" borderId="23" xfId="8" applyNumberFormat="1" applyFont="1" applyFill="1" applyBorder="1" applyAlignment="1">
      <alignment horizontal="center" vertical="center"/>
    </xf>
    <xf numFmtId="174" fontId="44" fillId="8" borderId="108" xfId="8" applyNumberFormat="1" applyFont="1" applyFill="1" applyBorder="1" applyAlignment="1">
      <alignment horizontal="center" vertical="center"/>
    </xf>
    <xf numFmtId="10" fontId="44" fillId="8" borderId="102" xfId="8" applyNumberFormat="1" applyFont="1" applyFill="1" applyBorder="1" applyAlignment="1">
      <alignment horizontal="center" vertical="center"/>
    </xf>
    <xf numFmtId="0" fontId="28" fillId="0" borderId="108" xfId="8" applyBorder="1"/>
    <xf numFmtId="0" fontId="28" fillId="0" borderId="102" xfId="8" applyBorder="1"/>
    <xf numFmtId="174" fontId="44" fillId="8" borderId="108" xfId="21" applyNumberFormat="1" applyFont="1" applyFill="1" applyBorder="1" applyAlignment="1">
      <alignment horizontal="center" vertical="center"/>
    </xf>
    <xf numFmtId="174" fontId="44" fillId="8" borderId="17" xfId="21" applyNumberFormat="1" applyFont="1" applyFill="1" applyBorder="1" applyAlignment="1">
      <alignment horizontal="center" vertical="center"/>
    </xf>
    <xf numFmtId="10" fontId="44" fillId="8" borderId="101" xfId="8" applyNumberFormat="1" applyFont="1" applyFill="1" applyBorder="1" applyAlignment="1">
      <alignment horizontal="center" vertical="center"/>
    </xf>
    <xf numFmtId="0" fontId="28" fillId="0" borderId="101" xfId="8" applyBorder="1"/>
    <xf numFmtId="0" fontId="28" fillId="0" borderId="17" xfId="8" applyBorder="1"/>
    <xf numFmtId="174" fontId="44" fillId="10" borderId="63" xfId="8" applyNumberFormat="1" applyFont="1" applyFill="1" applyBorder="1" applyAlignment="1">
      <alignment horizontal="center" vertical="center"/>
    </xf>
    <xf numFmtId="0" fontId="28" fillId="8" borderId="0" xfId="8" applyFill="1"/>
    <xf numFmtId="10" fontId="44" fillId="0" borderId="0" xfId="8" applyNumberFormat="1" applyFont="1" applyAlignment="1">
      <alignment horizontal="center" vertical="center"/>
    </xf>
    <xf numFmtId="10" fontId="44" fillId="0" borderId="101" xfId="8" applyNumberFormat="1" applyFont="1" applyBorder="1" applyAlignment="1">
      <alignment horizontal="center" vertical="center"/>
    </xf>
    <xf numFmtId="174" fontId="44" fillId="8" borderId="0" xfId="21" applyNumberFormat="1" applyFont="1" applyFill="1" applyAlignment="1">
      <alignment horizontal="center" vertical="center"/>
    </xf>
    <xf numFmtId="174" fontId="44" fillId="8" borderId="61" xfId="21" applyNumberFormat="1" applyFont="1" applyFill="1" applyBorder="1" applyAlignment="1">
      <alignment horizontal="center" vertical="center"/>
    </xf>
    <xf numFmtId="10" fontId="44" fillId="0" borderId="63" xfId="8" applyNumberFormat="1" applyFont="1" applyBorder="1" applyAlignment="1">
      <alignment horizontal="center" vertical="center"/>
    </xf>
    <xf numFmtId="174" fontId="44" fillId="8" borderId="109" xfId="21" applyNumberFormat="1" applyFont="1" applyFill="1" applyBorder="1" applyAlignment="1">
      <alignment horizontal="center" vertical="center"/>
    </xf>
    <xf numFmtId="10" fontId="44" fillId="0" borderId="103" xfId="8" applyNumberFormat="1" applyFont="1" applyBorder="1" applyAlignment="1">
      <alignment horizontal="center" vertical="center"/>
    </xf>
    <xf numFmtId="10" fontId="44" fillId="0" borderId="102" xfId="8" applyNumberFormat="1" applyFont="1" applyBorder="1" applyAlignment="1">
      <alignment horizontal="center" vertical="center"/>
    </xf>
    <xf numFmtId="174" fontId="44" fillId="0" borderId="17" xfId="8" applyNumberFormat="1" applyFont="1" applyBorder="1" applyAlignment="1">
      <alignment horizontal="center" vertical="center"/>
    </xf>
    <xf numFmtId="10" fontId="44" fillId="10" borderId="63" xfId="8" applyNumberFormat="1" applyFont="1" applyFill="1" applyBorder="1" applyAlignment="1">
      <alignment horizontal="center" vertical="center"/>
    </xf>
    <xf numFmtId="174" fontId="44" fillId="0" borderId="109" xfId="8" applyNumberFormat="1" applyFont="1" applyBorder="1" applyAlignment="1">
      <alignment horizontal="center" vertical="center"/>
    </xf>
    <xf numFmtId="0" fontId="28" fillId="0" borderId="109" xfId="8" applyBorder="1"/>
    <xf numFmtId="0" fontId="28" fillId="0" borderId="103" xfId="8" applyBorder="1"/>
    <xf numFmtId="10" fontId="44" fillId="0" borderId="21" xfId="8" applyNumberFormat="1" applyFont="1" applyBorder="1" applyAlignment="1">
      <alignment horizontal="center" vertical="center"/>
    </xf>
    <xf numFmtId="174" fontId="44" fillId="10" borderId="23" xfId="8" applyNumberFormat="1" applyFont="1" applyFill="1" applyBorder="1" applyAlignment="1">
      <alignment horizontal="center" vertical="center"/>
    </xf>
    <xf numFmtId="10" fontId="44" fillId="10" borderId="59" xfId="21" applyNumberFormat="1" applyFont="1" applyFill="1" applyBorder="1" applyAlignment="1">
      <alignment horizontal="center" vertical="center"/>
    </xf>
    <xf numFmtId="174" fontId="44" fillId="10" borderId="61" xfId="21" applyNumberFormat="1" applyFont="1" applyFill="1" applyBorder="1" applyAlignment="1">
      <alignment horizontal="center" vertical="center"/>
    </xf>
    <xf numFmtId="10" fontId="44" fillId="21" borderId="22" xfId="8" applyNumberFormat="1" applyFont="1" applyFill="1" applyBorder="1" applyAlignment="1">
      <alignment vertical="center"/>
    </xf>
    <xf numFmtId="10" fontId="44" fillId="21" borderId="23" xfId="8" applyNumberFormat="1" applyFont="1" applyFill="1" applyBorder="1" applyAlignment="1">
      <alignment vertical="center"/>
    </xf>
    <xf numFmtId="10" fontId="44" fillId="21" borderId="21" xfId="8" applyNumberFormat="1" applyFont="1" applyFill="1" applyBorder="1" applyAlignment="1">
      <alignment vertical="center"/>
    </xf>
    <xf numFmtId="0" fontId="50" fillId="5" borderId="23" xfId="8" applyFont="1" applyFill="1" applyBorder="1" applyAlignment="1">
      <alignment horizontal="center" vertical="center"/>
    </xf>
    <xf numFmtId="0" fontId="50" fillId="5" borderId="21" xfId="8" applyFont="1" applyFill="1" applyBorder="1" applyAlignment="1">
      <alignment horizontal="center" vertical="center"/>
    </xf>
    <xf numFmtId="17" fontId="28" fillId="0" borderId="0" xfId="8" applyNumberFormat="1"/>
    <xf numFmtId="0" fontId="32" fillId="8" borderId="0" xfId="8" applyFont="1" applyFill="1" applyAlignment="1">
      <alignment horizontal="center" vertical="center"/>
    </xf>
    <xf numFmtId="0" fontId="32" fillId="8" borderId="0" xfId="8" applyFont="1" applyFill="1" applyAlignment="1">
      <alignment horizontal="center"/>
    </xf>
    <xf numFmtId="0" fontId="32" fillId="8" borderId="68" xfId="8" applyFont="1" applyFill="1" applyBorder="1"/>
    <xf numFmtId="0" fontId="32" fillId="8" borderId="83" xfId="8" applyFont="1" applyFill="1" applyBorder="1"/>
    <xf numFmtId="0" fontId="28" fillId="8" borderId="68" xfId="8" applyFill="1" applyBorder="1"/>
    <xf numFmtId="0" fontId="28" fillId="8" borderId="0" xfId="8" applyFill="1" applyAlignment="1">
      <alignment horizontal="center" vertical="center"/>
    </xf>
    <xf numFmtId="0" fontId="28" fillId="8" borderId="0" xfId="8" applyFill="1" applyAlignment="1">
      <alignment horizontal="center"/>
    </xf>
    <xf numFmtId="9" fontId="0" fillId="8" borderId="0" xfId="22" applyFont="1" applyFill="1" applyAlignment="1">
      <alignment horizontal="center" vertical="center"/>
    </xf>
    <xf numFmtId="0" fontId="32" fillId="8" borderId="71" xfId="8" applyFont="1" applyFill="1" applyBorder="1"/>
    <xf numFmtId="0" fontId="32" fillId="8" borderId="84" xfId="8" applyFont="1" applyFill="1" applyBorder="1"/>
    <xf numFmtId="0" fontId="32" fillId="8" borderId="82" xfId="8" applyFont="1" applyFill="1" applyBorder="1"/>
    <xf numFmtId="0" fontId="32" fillId="8" borderId="0" xfId="8" applyFont="1" applyFill="1" applyBorder="1"/>
    <xf numFmtId="174" fontId="32" fillId="20" borderId="50" xfId="16" applyNumberFormat="1" applyFont="1" applyFill="1" applyBorder="1" applyAlignment="1">
      <alignment vertical="center"/>
    </xf>
    <xf numFmtId="0" fontId="32" fillId="8" borderId="7" xfId="8" applyNumberFormat="1" applyFont="1" applyFill="1" applyBorder="1" applyAlignment="1">
      <alignment horizontal="center" vertical="center"/>
    </xf>
    <xf numFmtId="0" fontId="32" fillId="8" borderId="7" xfId="0" applyNumberFormat="1" applyFont="1" applyFill="1" applyBorder="1" applyAlignment="1">
      <alignment horizontal="center" vertical="center"/>
    </xf>
    <xf numFmtId="14" fontId="32" fillId="21" borderId="50" xfId="0" applyNumberFormat="1" applyFont="1" applyFill="1" applyBorder="1" applyAlignment="1">
      <alignment horizontal="center" vertical="center"/>
    </xf>
    <xf numFmtId="174" fontId="32" fillId="21" borderId="50" xfId="0" applyNumberFormat="1" applyFont="1" applyFill="1" applyBorder="1" applyAlignment="1">
      <alignment horizontal="center" vertical="center"/>
    </xf>
    <xf numFmtId="0" fontId="32" fillId="8" borderId="81" xfId="0" applyFont="1" applyFill="1" applyBorder="1" applyAlignment="1">
      <alignment horizontal="left" vertical="center"/>
    </xf>
    <xf numFmtId="0" fontId="32" fillId="8" borderId="50" xfId="0" applyFont="1" applyFill="1" applyBorder="1" applyAlignment="1">
      <alignment horizontal="left" vertical="center" wrapText="1"/>
    </xf>
    <xf numFmtId="0" fontId="32" fillId="8" borderId="50" xfId="0" applyFont="1" applyFill="1" applyBorder="1" applyAlignment="1">
      <alignment horizontal="center" vertical="center"/>
    </xf>
    <xf numFmtId="14" fontId="32" fillId="8" borderId="50" xfId="0" applyNumberFormat="1" applyFont="1" applyFill="1" applyBorder="1" applyAlignment="1">
      <alignment horizontal="center" vertical="center"/>
    </xf>
    <xf numFmtId="174" fontId="32" fillId="8" borderId="50" xfId="0" applyNumberFormat="1" applyFont="1" applyFill="1" applyBorder="1" applyAlignment="1">
      <alignment horizontal="center" vertical="center"/>
    </xf>
    <xf numFmtId="0" fontId="32" fillId="21" borderId="81" xfId="8" applyFont="1" applyFill="1" applyBorder="1" applyAlignment="1">
      <alignment horizontal="left" vertical="center"/>
    </xf>
    <xf numFmtId="0" fontId="32" fillId="21" borderId="104" xfId="8" applyFont="1" applyFill="1" applyBorder="1" applyAlignment="1">
      <alignment horizontal="left" vertical="center" wrapText="1"/>
    </xf>
    <xf numFmtId="0" fontId="32" fillId="21" borderId="50" xfId="8" applyFont="1" applyFill="1" applyBorder="1" applyAlignment="1">
      <alignment horizontal="center" vertical="center"/>
    </xf>
    <xf numFmtId="14" fontId="32" fillId="21" borderId="50" xfId="8" applyNumberFormat="1" applyFont="1" applyFill="1" applyBorder="1" applyAlignment="1">
      <alignment horizontal="center" vertical="center"/>
    </xf>
    <xf numFmtId="174" fontId="32" fillId="21" borderId="50" xfId="8" applyNumberFormat="1" applyFont="1" applyFill="1" applyBorder="1" applyAlignment="1">
      <alignment horizontal="center" vertical="center"/>
    </xf>
    <xf numFmtId="0" fontId="28" fillId="0" borderId="10" xfId="8" applyNumberFormat="1" applyFont="1" applyFill="1" applyBorder="1"/>
    <xf numFmtId="0" fontId="32" fillId="0" borderId="10" xfId="8" applyNumberFormat="1" applyFont="1" applyFill="1" applyBorder="1"/>
    <xf numFmtId="0" fontId="32" fillId="21" borderId="110" xfId="8" applyNumberFormat="1" applyFont="1" applyFill="1" applyBorder="1" applyAlignment="1">
      <alignment horizontal="left" vertical="center" wrapText="1"/>
    </xf>
    <xf numFmtId="174" fontId="32" fillId="21" borderId="111" xfId="16" applyNumberFormat="1" applyFont="1" applyFill="1" applyBorder="1" applyAlignment="1">
      <alignment vertical="center"/>
    </xf>
    <xf numFmtId="0" fontId="32" fillId="21" borderId="110" xfId="8" applyNumberFormat="1" applyFont="1" applyFill="1" applyBorder="1" applyAlignment="1">
      <alignment horizontal="left" vertical="center"/>
    </xf>
    <xf numFmtId="0" fontId="32" fillId="0" borderId="110" xfId="8" applyNumberFormat="1" applyFont="1" applyFill="1" applyBorder="1" applyAlignment="1">
      <alignment horizontal="left" vertical="center"/>
    </xf>
    <xf numFmtId="174" fontId="32" fillId="0" borderId="111" xfId="16" applyNumberFormat="1" applyFont="1" applyBorder="1" applyAlignment="1">
      <alignment vertical="center"/>
    </xf>
    <xf numFmtId="0" fontId="28" fillId="0" borderId="110" xfId="8" applyNumberFormat="1" applyFont="1" applyFill="1" applyBorder="1" applyAlignment="1">
      <alignment horizontal="left" vertical="center"/>
    </xf>
    <xf numFmtId="174" fontId="0" fillId="0" borderId="111" xfId="16" applyNumberFormat="1" applyFont="1" applyBorder="1" applyAlignment="1">
      <alignment vertical="center"/>
    </xf>
    <xf numFmtId="0" fontId="28" fillId="0" borderId="112" xfId="8" applyNumberFormat="1" applyFont="1" applyFill="1" applyBorder="1" applyAlignment="1">
      <alignment horizontal="left" vertical="center"/>
    </xf>
    <xf numFmtId="0" fontId="32" fillId="20" borderId="110" xfId="0" applyFont="1" applyFill="1" applyBorder="1" applyAlignment="1">
      <alignment horizontal="left" vertical="center"/>
    </xf>
    <xf numFmtId="174" fontId="32" fillId="20" borderId="111" xfId="16" applyNumberFormat="1" applyFont="1" applyFill="1" applyBorder="1" applyAlignment="1">
      <alignment vertical="center"/>
    </xf>
    <xf numFmtId="0" fontId="32" fillId="21" borderId="110" xfId="0" applyFont="1" applyFill="1" applyBorder="1" applyAlignment="1">
      <alignment horizontal="left" vertical="center"/>
    </xf>
    <xf numFmtId="0" fontId="0" fillId="10" borderId="110" xfId="0" applyFill="1" applyBorder="1" applyAlignment="1">
      <alignment horizontal="left" vertical="center"/>
    </xf>
    <xf numFmtId="166" fontId="29" fillId="0" borderId="113" xfId="11" applyNumberFormat="1" applyFont="1" applyFill="1" applyBorder="1" applyAlignment="1">
      <alignment horizontal="center" vertical="center"/>
    </xf>
    <xf numFmtId="166" fontId="0" fillId="0" borderId="114" xfId="0" applyNumberFormat="1" applyBorder="1" applyAlignment="1">
      <alignment horizontal="center" vertical="center"/>
    </xf>
    <xf numFmtId="0" fontId="0" fillId="0" borderId="55" xfId="0" applyBorder="1" applyAlignment="1">
      <alignment horizontal="center" vertical="center"/>
    </xf>
    <xf numFmtId="0" fontId="32" fillId="20" borderId="55" xfId="0" applyFont="1" applyFill="1" applyBorder="1" applyAlignment="1">
      <alignment horizontal="center" vertical="center"/>
    </xf>
    <xf numFmtId="0" fontId="32" fillId="21" borderId="55" xfId="0" applyFont="1" applyFill="1" applyBorder="1" applyAlignment="1">
      <alignment horizontal="center" vertical="center"/>
    </xf>
    <xf numFmtId="0" fontId="0" fillId="10" borderId="55" xfId="0" applyFill="1" applyBorder="1" applyAlignment="1">
      <alignment horizontal="center" vertical="center"/>
    </xf>
    <xf numFmtId="2" fontId="0" fillId="10" borderId="55" xfId="0" applyNumberFormat="1" applyFill="1" applyBorder="1" applyAlignment="1">
      <alignment horizontal="center" vertical="center"/>
    </xf>
    <xf numFmtId="174" fontId="32" fillId="21" borderId="57" xfId="16" applyNumberFormat="1" applyFont="1" applyFill="1" applyBorder="1" applyAlignment="1">
      <alignment vertical="center"/>
    </xf>
    <xf numFmtId="174" fontId="32" fillId="0" borderId="57" xfId="16" applyNumberFormat="1" applyFont="1" applyBorder="1" applyAlignment="1">
      <alignment vertical="center"/>
    </xf>
    <xf numFmtId="174" fontId="0" fillId="0" borderId="57" xfId="16" applyNumberFormat="1" applyFont="1" applyBorder="1" applyAlignment="1">
      <alignment vertical="center"/>
    </xf>
    <xf numFmtId="0" fontId="32" fillId="0" borderId="57" xfId="0" applyFont="1" applyBorder="1" applyAlignment="1">
      <alignment horizontal="center" vertical="center"/>
    </xf>
    <xf numFmtId="0" fontId="32" fillId="21" borderId="57" xfId="0" applyFont="1" applyFill="1" applyBorder="1" applyAlignment="1">
      <alignment horizontal="center" vertical="center"/>
    </xf>
    <xf numFmtId="0" fontId="0" fillId="0" borderId="57" xfId="0" applyBorder="1" applyAlignment="1">
      <alignment horizontal="center" vertical="center"/>
    </xf>
    <xf numFmtId="174" fontId="32" fillId="21" borderId="110" xfId="16" applyNumberFormat="1" applyFont="1" applyFill="1" applyBorder="1" applyAlignment="1">
      <alignment vertical="center"/>
    </xf>
    <xf numFmtId="174" fontId="32" fillId="0" borderId="110" xfId="16" applyNumberFormat="1" applyFont="1" applyBorder="1" applyAlignment="1">
      <alignment vertical="center"/>
    </xf>
    <xf numFmtId="174" fontId="0" fillId="0" borderId="110" xfId="16" applyNumberFormat="1" applyFont="1" applyBorder="1" applyAlignment="1">
      <alignment vertical="center"/>
    </xf>
    <xf numFmtId="0" fontId="32" fillId="0" borderId="110" xfId="0" applyFont="1" applyBorder="1" applyAlignment="1">
      <alignment horizontal="center" vertical="center"/>
    </xf>
    <xf numFmtId="0" fontId="32" fillId="21" borderId="110" xfId="0" applyFont="1" applyFill="1" applyBorder="1" applyAlignment="1">
      <alignment horizontal="center" vertical="center"/>
    </xf>
    <xf numFmtId="0" fontId="0" fillId="0" borderId="110" xfId="0" applyBorder="1" applyAlignment="1">
      <alignment horizontal="center" vertical="center"/>
    </xf>
    <xf numFmtId="0" fontId="28" fillId="0" borderId="115" xfId="8" applyNumberFormat="1" applyFont="1" applyFill="1" applyBorder="1" applyAlignment="1">
      <alignment horizontal="center" vertical="center"/>
    </xf>
    <xf numFmtId="0" fontId="32" fillId="0" borderId="115" xfId="8" applyNumberFormat="1" applyFont="1" applyFill="1" applyBorder="1" applyAlignment="1">
      <alignment horizontal="center" vertical="center"/>
    </xf>
    <xf numFmtId="0" fontId="28" fillId="0" borderId="17" xfId="8" applyNumberFormat="1" applyFont="1" applyFill="1" applyBorder="1"/>
    <xf numFmtId="0" fontId="32" fillId="20" borderId="110" xfId="0" applyFont="1" applyFill="1" applyBorder="1" applyAlignment="1">
      <alignment horizontal="center" vertical="center"/>
    </xf>
    <xf numFmtId="0" fontId="0" fillId="10" borderId="116" xfId="0" applyFill="1" applyBorder="1" applyAlignment="1">
      <alignment horizontal="left" vertical="center"/>
    </xf>
    <xf numFmtId="0" fontId="0" fillId="10" borderId="117" xfId="0" applyFill="1" applyBorder="1" applyAlignment="1">
      <alignment horizontal="center" vertical="center" wrapText="1"/>
    </xf>
    <xf numFmtId="0" fontId="0" fillId="10" borderId="117" xfId="0" applyFill="1" applyBorder="1" applyAlignment="1">
      <alignment vertical="center" wrapText="1"/>
    </xf>
    <xf numFmtId="0" fontId="0" fillId="10" borderId="117" xfId="0" applyFill="1" applyBorder="1" applyAlignment="1">
      <alignment horizontal="center" vertical="center"/>
    </xf>
    <xf numFmtId="0" fontId="0" fillId="10" borderId="118" xfId="0" applyFill="1" applyBorder="1" applyAlignment="1">
      <alignment horizontal="center" vertical="center"/>
    </xf>
    <xf numFmtId="174" fontId="0" fillId="0" borderId="116" xfId="16" applyNumberFormat="1" applyFont="1" applyBorder="1" applyAlignment="1">
      <alignment vertical="center"/>
    </xf>
    <xf numFmtId="174" fontId="0" fillId="0" borderId="117" xfId="16" applyNumberFormat="1" applyFont="1" applyBorder="1" applyAlignment="1">
      <alignment vertical="center"/>
    </xf>
    <xf numFmtId="174" fontId="0" fillId="0" borderId="119" xfId="16" applyNumberFormat="1" applyFont="1" applyBorder="1" applyAlignment="1">
      <alignment vertical="center"/>
    </xf>
    <xf numFmtId="174" fontId="0" fillId="0" borderId="120" xfId="16" applyNumberFormat="1" applyFont="1" applyBorder="1" applyAlignment="1">
      <alignment vertical="center"/>
    </xf>
    <xf numFmtId="0" fontId="0" fillId="10" borderId="85" xfId="0" applyFill="1" applyBorder="1" applyAlignment="1">
      <alignment horizontal="left" vertical="center"/>
    </xf>
    <xf numFmtId="0" fontId="0" fillId="10" borderId="86" xfId="0" applyFill="1" applyBorder="1" applyAlignment="1">
      <alignment horizontal="center" vertical="center" wrapText="1"/>
    </xf>
    <xf numFmtId="0" fontId="0" fillId="10" borderId="86" xfId="0" applyFill="1" applyBorder="1" applyAlignment="1">
      <alignment vertical="center" wrapText="1"/>
    </xf>
    <xf numFmtId="0" fontId="0" fillId="10" borderId="86" xfId="0" applyFill="1" applyBorder="1" applyAlignment="1">
      <alignment horizontal="center" vertical="center"/>
    </xf>
    <xf numFmtId="0" fontId="0" fillId="10" borderId="87" xfId="0" applyFill="1" applyBorder="1" applyAlignment="1">
      <alignment horizontal="center" vertical="center"/>
    </xf>
    <xf numFmtId="174" fontId="0" fillId="0" borderId="112" xfId="16" applyNumberFormat="1" applyFont="1" applyBorder="1" applyAlignment="1">
      <alignment vertical="center"/>
    </xf>
    <xf numFmtId="174" fontId="0" fillId="0" borderId="86" xfId="16" applyNumberFormat="1" applyFont="1" applyBorder="1" applyAlignment="1">
      <alignment vertical="center"/>
    </xf>
    <xf numFmtId="174" fontId="0" fillId="0" borderId="121" xfId="16" applyNumberFormat="1" applyFont="1" applyBorder="1" applyAlignment="1">
      <alignment vertical="center"/>
    </xf>
    <xf numFmtId="174" fontId="0" fillId="0" borderId="122" xfId="16" applyNumberFormat="1" applyFont="1" applyBorder="1" applyAlignment="1">
      <alignment vertical="center"/>
    </xf>
    <xf numFmtId="174" fontId="0" fillId="0" borderId="123" xfId="16" applyNumberFormat="1" applyFont="1" applyBorder="1" applyAlignment="1">
      <alignment vertical="center"/>
    </xf>
    <xf numFmtId="0" fontId="28" fillId="8" borderId="50" xfId="8" applyNumberFormat="1" applyFont="1" applyFill="1" applyBorder="1" applyAlignment="1">
      <alignment horizontal="left" vertical="center" wrapText="1"/>
    </xf>
    <xf numFmtId="0" fontId="32" fillId="8" borderId="20" xfId="8" applyNumberFormat="1" applyFont="1" applyFill="1" applyBorder="1" applyAlignment="1">
      <alignment horizontal="center" vertical="center" wrapText="1"/>
    </xf>
    <xf numFmtId="0" fontId="32" fillId="8" borderId="40" xfId="8" applyNumberFormat="1" applyFont="1" applyFill="1" applyBorder="1" applyAlignment="1">
      <alignment horizontal="center" vertical="center" wrapText="1"/>
    </xf>
    <xf numFmtId="0" fontId="0" fillId="8" borderId="68" xfId="0" applyFill="1" applyBorder="1" applyAlignment="1">
      <alignment horizontal="left"/>
    </xf>
    <xf numFmtId="0" fontId="0" fillId="8" borderId="67" xfId="0" applyFill="1" applyBorder="1" applyAlignment="1">
      <alignment horizontal="left"/>
    </xf>
    <xf numFmtId="1" fontId="0" fillId="8" borderId="68" xfId="0" applyNumberFormat="1" applyFill="1" applyBorder="1" applyAlignment="1">
      <alignment horizontal="left"/>
    </xf>
    <xf numFmtId="1" fontId="0" fillId="8" borderId="67" xfId="0" applyNumberFormat="1" applyFill="1" applyBorder="1" applyAlignment="1">
      <alignment horizontal="left"/>
    </xf>
    <xf numFmtId="0" fontId="56" fillId="5" borderId="21" xfId="8" applyNumberFormat="1" applyFont="1" applyFill="1" applyBorder="1" applyAlignment="1">
      <alignment horizontal="center" vertical="center"/>
    </xf>
    <xf numFmtId="0" fontId="56" fillId="5" borderId="22" xfId="8" applyNumberFormat="1" applyFont="1" applyFill="1" applyBorder="1" applyAlignment="1">
      <alignment horizontal="center" vertical="center"/>
    </xf>
    <xf numFmtId="0" fontId="56" fillId="5" borderId="23" xfId="8" applyNumberFormat="1" applyFont="1" applyFill="1" applyBorder="1" applyAlignment="1">
      <alignment horizontal="center" vertical="center"/>
    </xf>
    <xf numFmtId="0" fontId="32" fillId="8" borderId="20" xfId="0" applyNumberFormat="1" applyFont="1" applyFill="1" applyBorder="1" applyAlignment="1">
      <alignment horizontal="center" vertical="center"/>
    </xf>
    <xf numFmtId="0" fontId="32" fillId="8" borderId="40" xfId="0" applyNumberFormat="1" applyFont="1" applyFill="1" applyBorder="1" applyAlignment="1">
      <alignment horizontal="center" vertical="center"/>
    </xf>
    <xf numFmtId="10" fontId="28" fillId="8" borderId="79" xfId="8" applyNumberFormat="1" applyFont="1" applyFill="1" applyBorder="1" applyAlignment="1">
      <alignment horizontal="center"/>
    </xf>
    <xf numFmtId="0" fontId="28" fillId="8" borderId="80" xfId="8" applyNumberFormat="1" applyFont="1" applyFill="1" applyBorder="1" applyAlignment="1">
      <alignment horizontal="center"/>
    </xf>
    <xf numFmtId="10" fontId="28" fillId="0" borderId="79" xfId="8" applyNumberFormat="1" applyFont="1" applyFill="1" applyBorder="1" applyAlignment="1">
      <alignment horizontal="center"/>
    </xf>
    <xf numFmtId="0" fontId="28" fillId="0" borderId="80" xfId="8" applyNumberFormat="1" applyFont="1" applyFill="1" applyBorder="1" applyAlignment="1">
      <alignment horizontal="center"/>
    </xf>
    <xf numFmtId="14" fontId="28" fillId="8" borderId="79" xfId="8" applyNumberFormat="1" applyFont="1" applyFill="1" applyBorder="1" applyAlignment="1">
      <alignment horizontal="center"/>
    </xf>
    <xf numFmtId="0" fontId="28" fillId="8" borderId="68" xfId="8" applyNumberFormat="1" applyFont="1" applyFill="1" applyBorder="1" applyAlignment="1">
      <alignment horizontal="left"/>
    </xf>
    <xf numFmtId="0" fontId="28" fillId="8" borderId="67" xfId="8" applyNumberFormat="1" applyFont="1" applyFill="1" applyBorder="1" applyAlignment="1">
      <alignment horizontal="left"/>
    </xf>
    <xf numFmtId="0" fontId="32" fillId="8" borderId="19" xfId="8" applyNumberFormat="1" applyFont="1" applyFill="1" applyBorder="1" applyAlignment="1">
      <alignment horizontal="center" vertical="center" wrapText="1"/>
    </xf>
    <xf numFmtId="0" fontId="32" fillId="8" borderId="28" xfId="8" applyNumberFormat="1" applyFont="1" applyFill="1" applyBorder="1" applyAlignment="1">
      <alignment horizontal="center" vertical="center"/>
    </xf>
    <xf numFmtId="0" fontId="32" fillId="8" borderId="7" xfId="8" applyNumberFormat="1" applyFont="1" applyFill="1" applyBorder="1" applyAlignment="1">
      <alignment horizontal="center" vertical="center"/>
    </xf>
    <xf numFmtId="0" fontId="28" fillId="0" borderId="68" xfId="8" applyNumberFormat="1" applyFont="1" applyFill="1" applyBorder="1" applyAlignment="1">
      <alignment horizontal="left"/>
    </xf>
    <xf numFmtId="0" fontId="28" fillId="0" borderId="67" xfId="8" applyNumberFormat="1" applyFont="1" applyFill="1" applyBorder="1" applyAlignment="1">
      <alignment horizontal="left"/>
    </xf>
    <xf numFmtId="0" fontId="32" fillId="8" borderId="27" xfId="8" applyNumberFormat="1" applyFont="1" applyFill="1" applyBorder="1" applyAlignment="1">
      <alignment horizontal="center" vertical="center"/>
    </xf>
    <xf numFmtId="0" fontId="32" fillId="8" borderId="45" xfId="8" applyNumberFormat="1" applyFont="1" applyFill="1" applyBorder="1" applyAlignment="1">
      <alignment horizontal="center" vertical="center"/>
    </xf>
    <xf numFmtId="0" fontId="32" fillId="23" borderId="71" xfId="8" applyNumberFormat="1" applyFont="1" applyFill="1" applyBorder="1" applyAlignment="1">
      <alignment horizontal="left"/>
    </xf>
    <xf numFmtId="0" fontId="32" fillId="23" borderId="70" xfId="8" applyNumberFormat="1" applyFont="1" applyFill="1" applyBorder="1" applyAlignment="1">
      <alignment horizontal="left"/>
    </xf>
    <xf numFmtId="0" fontId="32" fillId="8" borderId="46" xfId="8" applyNumberFormat="1" applyFont="1" applyFill="1" applyBorder="1" applyAlignment="1">
      <alignment horizontal="center" vertical="center"/>
    </xf>
    <xf numFmtId="0" fontId="32" fillId="8" borderId="18" xfId="8" applyNumberFormat="1" applyFont="1" applyFill="1" applyBorder="1" applyAlignment="1">
      <alignment horizontal="center" vertical="center"/>
    </xf>
    <xf numFmtId="0" fontId="32" fillId="8" borderId="36" xfId="8" applyNumberFormat="1" applyFont="1" applyFill="1" applyBorder="1" applyAlignment="1">
      <alignment horizontal="center" vertical="center"/>
    </xf>
    <xf numFmtId="0" fontId="32" fillId="8" borderId="1" xfId="8" applyNumberFormat="1" applyFont="1" applyFill="1" applyBorder="1" applyAlignment="1">
      <alignment horizontal="center" vertical="center"/>
    </xf>
    <xf numFmtId="0" fontId="32" fillId="8" borderId="28" xfId="8" applyFont="1" applyFill="1" applyBorder="1" applyAlignment="1">
      <alignment horizontal="center" vertical="center" wrapText="1"/>
    </xf>
    <xf numFmtId="0" fontId="32" fillId="8" borderId="33" xfId="8" applyFont="1" applyFill="1" applyBorder="1" applyAlignment="1">
      <alignment horizontal="center" vertical="center"/>
    </xf>
    <xf numFmtId="0" fontId="32" fillId="0" borderId="99" xfId="8" applyFont="1" applyBorder="1" applyAlignment="1">
      <alignment horizontal="center" vertical="center"/>
    </xf>
    <xf numFmtId="0" fontId="32" fillId="0" borderId="100" xfId="8" applyFont="1" applyBorder="1" applyAlignment="1">
      <alignment horizontal="center" vertical="center"/>
    </xf>
    <xf numFmtId="0" fontId="56" fillId="5" borderId="21" xfId="8" applyFont="1" applyFill="1" applyBorder="1" applyAlignment="1">
      <alignment horizontal="center" vertical="center"/>
    </xf>
    <xf numFmtId="0" fontId="56" fillId="5" borderId="22" xfId="8" applyFont="1" applyFill="1" applyBorder="1" applyAlignment="1">
      <alignment horizontal="center" vertical="center"/>
    </xf>
    <xf numFmtId="0" fontId="32" fillId="8" borderId="82" xfId="8" applyFont="1" applyFill="1" applyBorder="1" applyAlignment="1">
      <alignment horizontal="center"/>
    </xf>
    <xf numFmtId="0" fontId="32" fillId="8" borderId="0" xfId="8" applyFont="1" applyFill="1" applyAlignment="1">
      <alignment horizontal="center"/>
    </xf>
    <xf numFmtId="0" fontId="32" fillId="8" borderId="28" xfId="8" applyFont="1" applyFill="1" applyBorder="1" applyAlignment="1">
      <alignment horizontal="center" vertical="center"/>
    </xf>
    <xf numFmtId="0" fontId="32" fillId="8" borderId="27" xfId="8" applyFont="1" applyFill="1" applyBorder="1" applyAlignment="1">
      <alignment horizontal="center" vertical="center"/>
    </xf>
    <xf numFmtId="0" fontId="32" fillId="8" borderId="32" xfId="8" applyFont="1" applyFill="1" applyBorder="1" applyAlignment="1">
      <alignment horizontal="center" vertical="center"/>
    </xf>
    <xf numFmtId="0" fontId="50" fillId="5" borderId="21" xfId="8" applyFont="1" applyFill="1" applyBorder="1" applyAlignment="1">
      <alignment horizontal="center" vertical="center"/>
    </xf>
    <xf numFmtId="0" fontId="50" fillId="5" borderId="22" xfId="8" applyFont="1" applyFill="1" applyBorder="1" applyAlignment="1">
      <alignment horizontal="center" vertical="center"/>
    </xf>
    <xf numFmtId="0" fontId="50" fillId="5" borderId="23" xfId="8" applyFont="1" applyFill="1" applyBorder="1" applyAlignment="1">
      <alignment horizontal="center" vertical="center"/>
    </xf>
    <xf numFmtId="0" fontId="32" fillId="0" borderId="103" xfId="8" applyFont="1" applyBorder="1" applyAlignment="1">
      <alignment horizontal="center" vertical="center"/>
    </xf>
    <xf numFmtId="0" fontId="32" fillId="0" borderId="102" xfId="8" applyFont="1" applyBorder="1" applyAlignment="1">
      <alignment horizontal="center" vertical="center"/>
    </xf>
    <xf numFmtId="4" fontId="37" fillId="16" borderId="19" xfId="5" applyNumberFormat="1" applyFont="1" applyFill="1" applyBorder="1" applyAlignment="1">
      <alignment horizontal="center" vertical="center"/>
    </xf>
    <xf numFmtId="4" fontId="37" fillId="16" borderId="40" xfId="5" applyNumberFormat="1" applyFont="1" applyFill="1" applyBorder="1" applyAlignment="1">
      <alignment horizontal="center" vertical="center"/>
    </xf>
    <xf numFmtId="4" fontId="37" fillId="16" borderId="48" xfId="5" applyNumberFormat="1" applyFont="1" applyFill="1" applyBorder="1" applyAlignment="1">
      <alignment horizontal="center" vertical="center" wrapText="1"/>
    </xf>
    <xf numFmtId="4" fontId="37" fillId="16" borderId="49" xfId="5" applyNumberFormat="1" applyFont="1" applyFill="1" applyBorder="1" applyAlignment="1">
      <alignment horizontal="center" vertical="center" wrapText="1"/>
    </xf>
    <xf numFmtId="4" fontId="42" fillId="8" borderId="9" xfId="5" applyNumberFormat="1" applyFont="1" applyFill="1" applyBorder="1" applyAlignment="1">
      <alignment horizontal="center" vertical="center"/>
    </xf>
    <xf numFmtId="4" fontId="42" fillId="8" borderId="42" xfId="5" applyNumberFormat="1" applyFont="1" applyFill="1" applyBorder="1" applyAlignment="1">
      <alignment horizontal="center" vertical="center"/>
    </xf>
    <xf numFmtId="0" fontId="14" fillId="6" borderId="26" xfId="0" applyFont="1" applyFill="1" applyBorder="1" applyAlignment="1">
      <alignment horizontal="left" vertical="center" wrapText="1"/>
    </xf>
    <xf numFmtId="0" fontId="14" fillId="6" borderId="31" xfId="0" applyFont="1" applyFill="1" applyBorder="1" applyAlignment="1">
      <alignment horizontal="left" vertical="center" wrapText="1"/>
    </xf>
    <xf numFmtId="1" fontId="38" fillId="11" borderId="4" xfId="5" applyNumberFormat="1" applyFont="1" applyFill="1" applyBorder="1" applyAlignment="1">
      <alignment horizontal="center" vertical="center" wrapText="1"/>
    </xf>
    <xf numFmtId="1" fontId="38" fillId="11" borderId="0" xfId="5" applyNumberFormat="1" applyFont="1" applyFill="1" applyBorder="1" applyAlignment="1">
      <alignment horizontal="center" vertical="center" wrapText="1"/>
    </xf>
    <xf numFmtId="4" fontId="37" fillId="16" borderId="27" xfId="5" applyNumberFormat="1" applyFont="1" applyFill="1" applyBorder="1" applyAlignment="1">
      <alignment horizontal="center" vertical="center"/>
    </xf>
    <xf numFmtId="4" fontId="37" fillId="16" borderId="28" xfId="5" applyNumberFormat="1" applyFont="1" applyFill="1" applyBorder="1" applyAlignment="1">
      <alignment horizontal="center" vertical="center"/>
    </xf>
    <xf numFmtId="4" fontId="37" fillId="16" borderId="29" xfId="5" applyNumberFormat="1" applyFont="1" applyFill="1" applyBorder="1" applyAlignment="1">
      <alignment horizontal="center" vertical="center"/>
    </xf>
    <xf numFmtId="0" fontId="14" fillId="6" borderId="28" xfId="0" applyFont="1" applyFill="1" applyBorder="1" applyAlignment="1">
      <alignment horizontal="left" vertical="center" wrapText="1"/>
    </xf>
    <xf numFmtId="0" fontId="14" fillId="6" borderId="29" xfId="0" applyFont="1" applyFill="1" applyBorder="1" applyAlignment="1">
      <alignment horizontal="left" vertical="center" wrapText="1"/>
    </xf>
    <xf numFmtId="0" fontId="14" fillId="18" borderId="26" xfId="0" applyFont="1" applyFill="1" applyBorder="1" applyAlignment="1">
      <alignment horizontal="left" vertical="center" wrapText="1"/>
    </xf>
    <xf numFmtId="0" fontId="14" fillId="18" borderId="31" xfId="0" applyFont="1" applyFill="1" applyBorder="1" applyAlignment="1">
      <alignment horizontal="left" vertical="center" wrapText="1"/>
    </xf>
    <xf numFmtId="4" fontId="37" fillId="16" borderId="2" xfId="5" applyNumberFormat="1" applyFont="1" applyFill="1" applyBorder="1" applyAlignment="1">
      <alignment horizontal="center" vertical="center" wrapText="1"/>
    </xf>
    <xf numFmtId="4" fontId="37" fillId="16" borderId="44" xfId="5" applyNumberFormat="1" applyFont="1" applyFill="1" applyBorder="1" applyAlignment="1">
      <alignment horizontal="center" vertical="center" wrapText="1"/>
    </xf>
    <xf numFmtId="4" fontId="37" fillId="16" borderId="45" xfId="5" applyNumberFormat="1" applyFont="1" applyFill="1" applyBorder="1" applyAlignment="1">
      <alignment horizontal="center" vertical="center"/>
    </xf>
    <xf numFmtId="4" fontId="37" fillId="16" borderId="7" xfId="5" applyNumberFormat="1" applyFont="1" applyFill="1" applyBorder="1" applyAlignment="1">
      <alignment horizontal="center" vertical="center"/>
    </xf>
    <xf numFmtId="4" fontId="37" fillId="16" borderId="43" xfId="5" applyNumberFormat="1" applyFont="1" applyFill="1" applyBorder="1" applyAlignment="1">
      <alignment horizontal="center" vertical="center"/>
    </xf>
    <xf numFmtId="1" fontId="37" fillId="16" borderId="45" xfId="5" applyNumberFormat="1" applyFont="1" applyFill="1" applyBorder="1" applyAlignment="1">
      <alignment horizontal="center" vertical="center"/>
    </xf>
    <xf numFmtId="1" fontId="37" fillId="16" borderId="7" xfId="5" applyNumberFormat="1" applyFont="1" applyFill="1" applyBorder="1" applyAlignment="1">
      <alignment horizontal="center" vertical="center"/>
    </xf>
    <xf numFmtId="1" fontId="37" fillId="16" borderId="1" xfId="5" applyNumberFormat="1" applyFont="1" applyFill="1" applyBorder="1" applyAlignment="1">
      <alignment horizontal="center" vertical="center"/>
    </xf>
    <xf numFmtId="4" fontId="37" fillId="16" borderId="36" xfId="5" applyNumberFormat="1" applyFont="1" applyFill="1" applyBorder="1" applyAlignment="1">
      <alignment horizontal="center" vertical="center"/>
    </xf>
    <xf numFmtId="4" fontId="37" fillId="16" borderId="20" xfId="5" applyNumberFormat="1" applyFont="1" applyFill="1" applyBorder="1" applyAlignment="1">
      <alignment horizontal="center" vertical="center"/>
    </xf>
    <xf numFmtId="0" fontId="37" fillId="13" borderId="25" xfId="5" applyFont="1" applyFill="1" applyBorder="1" applyAlignment="1">
      <alignment horizontal="left" vertical="center" wrapText="1"/>
    </xf>
    <xf numFmtId="0" fontId="37" fillId="13" borderId="16" xfId="5" applyFont="1" applyFill="1" applyBorder="1" applyAlignment="1">
      <alignment horizontal="left" vertical="center" wrapText="1"/>
    </xf>
    <xf numFmtId="0" fontId="37" fillId="13" borderId="4" xfId="5" applyFont="1" applyFill="1" applyBorder="1" applyAlignment="1">
      <alignment horizontal="left" vertical="center" wrapText="1"/>
    </xf>
    <xf numFmtId="0" fontId="37" fillId="13" borderId="0" xfId="5" applyFont="1" applyFill="1" applyBorder="1" applyAlignment="1">
      <alignment horizontal="left" vertical="center" wrapText="1"/>
    </xf>
    <xf numFmtId="1" fontId="37" fillId="16" borderId="27" xfId="5" applyNumberFormat="1" applyFont="1" applyFill="1" applyBorder="1" applyAlignment="1">
      <alignment horizontal="center" vertical="center"/>
    </xf>
    <xf numFmtId="1" fontId="37" fillId="16" borderId="28" xfId="5" applyNumberFormat="1" applyFont="1" applyFill="1" applyBorder="1" applyAlignment="1">
      <alignment horizontal="center" vertical="center"/>
    </xf>
    <xf numFmtId="1" fontId="37" fillId="16" borderId="36" xfId="5" applyNumberFormat="1" applyFont="1" applyFill="1" applyBorder="1" applyAlignment="1">
      <alignment horizontal="center" vertical="center"/>
    </xf>
    <xf numFmtId="1" fontId="37" fillId="16" borderId="32" xfId="5" applyNumberFormat="1" applyFont="1" applyFill="1" applyBorder="1" applyAlignment="1">
      <alignment horizontal="center" vertical="center"/>
    </xf>
    <xf numFmtId="1" fontId="37" fillId="16" borderId="33" xfId="5" applyNumberFormat="1" applyFont="1" applyFill="1" applyBorder="1" applyAlignment="1">
      <alignment horizontal="center" vertical="center"/>
    </xf>
    <xf numFmtId="1" fontId="37" fillId="16" borderId="35" xfId="5" applyNumberFormat="1" applyFont="1" applyFill="1" applyBorder="1" applyAlignment="1">
      <alignment horizontal="center" vertical="center"/>
    </xf>
    <xf numFmtId="4" fontId="40" fillId="0" borderId="33" xfId="5" applyNumberFormat="1" applyFont="1" applyBorder="1" applyAlignment="1">
      <alignment horizontal="center" vertical="center" wrapText="1"/>
    </xf>
    <xf numFmtId="4" fontId="40" fillId="0" borderId="34" xfId="5" applyNumberFormat="1" applyFont="1" applyBorder="1" applyAlignment="1">
      <alignment horizontal="center" vertical="center" wrapText="1"/>
    </xf>
    <xf numFmtId="0" fontId="14" fillId="6" borderId="33" xfId="0" applyFont="1" applyFill="1" applyBorder="1" applyAlignment="1">
      <alignment horizontal="left" vertical="center" wrapText="1"/>
    </xf>
    <xf numFmtId="0" fontId="14" fillId="6" borderId="34" xfId="0" applyFont="1" applyFill="1" applyBorder="1" applyAlignment="1">
      <alignment horizontal="left" vertical="center" wrapText="1"/>
    </xf>
    <xf numFmtId="4" fontId="9" fillId="0" borderId="0" xfId="5" applyNumberFormat="1" applyFont="1" applyBorder="1" applyAlignment="1">
      <alignment horizontal="left" vertical="center" wrapText="1"/>
    </xf>
    <xf numFmtId="4" fontId="10" fillId="0" borderId="0" xfId="5" applyNumberFormat="1" applyFont="1" applyBorder="1" applyAlignment="1">
      <alignment horizontal="left" vertical="center" wrapText="1"/>
    </xf>
    <xf numFmtId="0" fontId="14" fillId="6" borderId="9" xfId="0" applyFont="1" applyFill="1" applyBorder="1" applyAlignment="1">
      <alignment horizontal="left" vertical="center" wrapText="1"/>
    </xf>
    <xf numFmtId="0" fontId="14" fillId="6" borderId="42" xfId="0" applyFont="1" applyFill="1" applyBorder="1" applyAlignment="1">
      <alignment horizontal="left" vertical="center" wrapText="1"/>
    </xf>
    <xf numFmtId="4" fontId="8" fillId="0" borderId="0" xfId="5" applyNumberFormat="1" applyFont="1" applyBorder="1" applyAlignment="1">
      <alignment horizontal="left" vertical="center" wrapText="1"/>
    </xf>
    <xf numFmtId="4" fontId="7" fillId="0" borderId="0" xfId="5" applyNumberFormat="1" applyFont="1" applyBorder="1" applyAlignment="1">
      <alignment horizontal="left" vertical="center" wrapText="1"/>
    </xf>
    <xf numFmtId="4" fontId="40" fillId="0" borderId="28" xfId="5" applyNumberFormat="1" applyFont="1" applyBorder="1" applyAlignment="1">
      <alignment horizontal="center" vertical="center" wrapText="1"/>
    </xf>
    <xf numFmtId="4" fontId="40" fillId="0" borderId="29" xfId="5" applyNumberFormat="1" applyFont="1" applyBorder="1" applyAlignment="1">
      <alignment horizontal="center" vertical="center" wrapText="1"/>
    </xf>
    <xf numFmtId="49" fontId="14" fillId="15" borderId="4" xfId="0" applyNumberFormat="1" applyFont="1" applyFill="1" applyBorder="1" applyAlignment="1">
      <alignment horizontal="center" vertical="center" wrapText="1"/>
    </xf>
    <xf numFmtId="49" fontId="14" fillId="15" borderId="0" xfId="0" applyNumberFormat="1" applyFont="1" applyFill="1" applyBorder="1" applyAlignment="1">
      <alignment horizontal="center" vertical="center" wrapText="1"/>
    </xf>
    <xf numFmtId="1" fontId="39" fillId="13" borderId="21" xfId="5" applyNumberFormat="1" applyFont="1" applyFill="1" applyBorder="1" applyAlignment="1">
      <alignment horizontal="center" vertical="center" wrapText="1"/>
    </xf>
    <xf numFmtId="1" fontId="39" fillId="13" borderId="22" xfId="5" applyNumberFormat="1" applyFont="1" applyFill="1" applyBorder="1" applyAlignment="1">
      <alignment horizontal="center" vertical="center" wrapText="1"/>
    </xf>
    <xf numFmtId="1" fontId="39" fillId="13" borderId="23" xfId="5" applyNumberFormat="1" applyFont="1" applyFill="1" applyBorder="1" applyAlignment="1">
      <alignment horizontal="center" vertical="center" wrapText="1"/>
    </xf>
    <xf numFmtId="0" fontId="49" fillId="14" borderId="21" xfId="0" applyFont="1" applyFill="1" applyBorder="1" applyAlignment="1">
      <alignment horizontal="center" vertical="center" wrapText="1"/>
    </xf>
    <xf numFmtId="0" fontId="49" fillId="14" borderId="22" xfId="0" applyFont="1" applyFill="1" applyBorder="1" applyAlignment="1">
      <alignment horizontal="center" vertical="center" wrapText="1"/>
    </xf>
    <xf numFmtId="0" fontId="49" fillId="14" borderId="23" xfId="0" applyFont="1" applyFill="1" applyBorder="1" applyAlignment="1">
      <alignment horizontal="center" vertical="center" wrapText="1"/>
    </xf>
    <xf numFmtId="1" fontId="35" fillId="13" borderId="37" xfId="5" applyNumberFormat="1" applyFont="1" applyFill="1" applyBorder="1" applyAlignment="1">
      <alignment horizontal="center" vertical="center" wrapText="1"/>
    </xf>
    <xf numFmtId="1" fontId="35" fillId="13" borderId="41" xfId="5" applyNumberFormat="1" applyFont="1" applyFill="1" applyBorder="1" applyAlignment="1">
      <alignment horizontal="center" vertical="center" wrapText="1"/>
    </xf>
    <xf numFmtId="0" fontId="32" fillId="8" borderId="9" xfId="8" applyNumberFormat="1" applyFont="1" applyFill="1" applyBorder="1" applyAlignment="1">
      <alignment horizontal="center" vertical="center"/>
    </xf>
    <xf numFmtId="0" fontId="32" fillId="8" borderId="10" xfId="8" applyNumberFormat="1" applyFont="1" applyFill="1" applyBorder="1" applyAlignment="1">
      <alignment horizontal="center" vertical="center"/>
    </xf>
    <xf numFmtId="0" fontId="52" fillId="5" borderId="11" xfId="8" applyNumberFormat="1" applyFont="1" applyFill="1" applyBorder="1" applyAlignment="1">
      <alignment horizontal="center" vertical="center"/>
    </xf>
    <xf numFmtId="0" fontId="32" fillId="8" borderId="26" xfId="8" applyNumberFormat="1" applyFont="1" applyFill="1" applyBorder="1" applyAlignment="1">
      <alignment horizontal="center" vertical="center"/>
    </xf>
    <xf numFmtId="0" fontId="32" fillId="8" borderId="8" xfId="8" applyNumberFormat="1" applyFont="1" applyFill="1" applyBorder="1" applyAlignment="1">
      <alignment horizontal="center" vertical="center"/>
    </xf>
    <xf numFmtId="0" fontId="28" fillId="0" borderId="73" xfId="8" applyNumberFormat="1" applyFont="1" applyFill="1" applyBorder="1" applyAlignment="1">
      <alignment horizontal="center" vertical="center"/>
    </xf>
    <xf numFmtId="0" fontId="28" fillId="0" borderId="74" xfId="8" applyNumberFormat="1" applyFont="1" applyFill="1" applyBorder="1" applyAlignment="1">
      <alignment horizontal="center" vertical="center"/>
    </xf>
    <xf numFmtId="0" fontId="28" fillId="0" borderId="75" xfId="8" applyNumberFormat="1" applyFont="1" applyFill="1" applyBorder="1" applyAlignment="1">
      <alignment horizontal="center" vertical="center"/>
    </xf>
    <xf numFmtId="0" fontId="28" fillId="0" borderId="74" xfId="8" applyNumberFormat="1" applyFont="1" applyFill="1" applyBorder="1" applyAlignment="1">
      <alignment horizontal="center" vertical="center" textRotation="90"/>
    </xf>
    <xf numFmtId="0" fontId="28" fillId="0" borderId="75" xfId="8" applyNumberFormat="1" applyFont="1" applyFill="1" applyBorder="1" applyAlignment="1">
      <alignment horizontal="center" vertical="center" textRotation="90"/>
    </xf>
    <xf numFmtId="0" fontId="32" fillId="8" borderId="77" xfId="0" applyNumberFormat="1" applyFont="1" applyFill="1" applyBorder="1" applyAlignment="1">
      <alignment horizontal="left"/>
    </xf>
    <xf numFmtId="0" fontId="32" fillId="8" borderId="78" xfId="0" applyNumberFormat="1" applyFont="1" applyFill="1" applyBorder="1" applyAlignment="1">
      <alignment horizontal="left"/>
    </xf>
    <xf numFmtId="0" fontId="0" fillId="23" borderId="77" xfId="0" applyNumberFormat="1" applyFont="1" applyFill="1" applyBorder="1" applyAlignment="1">
      <alignment horizontal="left"/>
    </xf>
    <xf numFmtId="0" fontId="0" fillId="23" borderId="78" xfId="0" applyNumberFormat="1" applyFont="1" applyFill="1" applyBorder="1" applyAlignment="1">
      <alignment horizontal="left"/>
    </xf>
    <xf numFmtId="0" fontId="0" fillId="8" borderId="77" xfId="0" applyNumberFormat="1" applyFont="1" applyFill="1" applyBorder="1" applyAlignment="1">
      <alignment horizontal="left"/>
    </xf>
    <xf numFmtId="0" fontId="0" fillId="8" borderId="78" xfId="0" applyNumberFormat="1" applyFont="1" applyFill="1" applyBorder="1" applyAlignment="1">
      <alignment horizontal="left"/>
    </xf>
    <xf numFmtId="0" fontId="32" fillId="23" borderId="98" xfId="0" applyNumberFormat="1" applyFont="1" applyFill="1" applyBorder="1" applyAlignment="1">
      <alignment horizontal="left"/>
    </xf>
    <xf numFmtId="0" fontId="32" fillId="23" borderId="76" xfId="0" applyNumberFormat="1" applyFont="1" applyFill="1" applyBorder="1" applyAlignment="1">
      <alignment horizontal="left"/>
    </xf>
    <xf numFmtId="174" fontId="0" fillId="27" borderId="69" xfId="16" applyNumberFormat="1" applyFont="1" applyFill="1" applyBorder="1" applyAlignment="1">
      <alignment horizontal="left" vertical="center"/>
    </xf>
    <xf numFmtId="174" fontId="0" fillId="8" borderId="69" xfId="16" applyNumberFormat="1" applyFont="1" applyFill="1" applyBorder="1" applyAlignment="1">
      <alignment horizontal="left" vertical="center"/>
    </xf>
    <xf numFmtId="174" fontId="0" fillId="27" borderId="77" xfId="16" applyNumberFormat="1" applyFont="1" applyFill="1" applyBorder="1" applyAlignment="1">
      <alignment horizontal="left" vertical="center"/>
    </xf>
    <xf numFmtId="174" fontId="0" fillId="27" borderId="105" xfId="16" applyNumberFormat="1" applyFont="1" applyFill="1" applyBorder="1" applyAlignment="1">
      <alignment horizontal="left" vertical="center"/>
    </xf>
    <xf numFmtId="0" fontId="28" fillId="27" borderId="77" xfId="8" applyNumberFormat="1" applyFont="1" applyFill="1" applyBorder="1" applyAlignment="1">
      <alignment horizontal="left"/>
    </xf>
    <xf numFmtId="0" fontId="28" fillId="27" borderId="105" xfId="8" applyNumberFormat="1" applyFont="1" applyFill="1" applyBorder="1" applyAlignment="1">
      <alignment horizontal="left"/>
    </xf>
    <xf numFmtId="0" fontId="28" fillId="8" borderId="77" xfId="8" applyNumberFormat="1" applyFont="1" applyFill="1" applyBorder="1" applyAlignment="1">
      <alignment horizontal="left"/>
    </xf>
    <xf numFmtId="0" fontId="28" fillId="8" borderId="105" xfId="8" applyNumberFormat="1" applyFont="1" applyFill="1" applyBorder="1" applyAlignment="1">
      <alignment horizontal="left"/>
    </xf>
    <xf numFmtId="9" fontId="0" fillId="27" borderId="77" xfId="17" applyNumberFormat="1" applyFont="1" applyFill="1" applyBorder="1" applyAlignment="1">
      <alignment horizontal="center"/>
    </xf>
    <xf numFmtId="9" fontId="0" fillId="27" borderId="105" xfId="17" applyNumberFormat="1" applyFont="1" applyFill="1" applyBorder="1" applyAlignment="1">
      <alignment horizontal="center"/>
    </xf>
    <xf numFmtId="174" fontId="0" fillId="8" borderId="69" xfId="16" applyNumberFormat="1" applyFont="1" applyFill="1" applyBorder="1" applyAlignment="1">
      <alignment horizontal="center" vertical="center"/>
    </xf>
    <xf numFmtId="174" fontId="0" fillId="8" borderId="77" xfId="16" applyNumberFormat="1" applyFont="1" applyFill="1" applyBorder="1" applyAlignment="1">
      <alignment horizontal="left" vertical="center"/>
    </xf>
    <xf numFmtId="174" fontId="0" fillId="8" borderId="105" xfId="16" applyNumberFormat="1" applyFont="1" applyFill="1" applyBorder="1" applyAlignment="1">
      <alignment horizontal="left" vertical="center"/>
    </xf>
    <xf numFmtId="174" fontId="0" fillId="8" borderId="77" xfId="16" applyNumberFormat="1" applyFont="1" applyFill="1" applyBorder="1" applyAlignment="1">
      <alignment horizontal="center" vertical="center"/>
    </xf>
    <xf numFmtId="174" fontId="0" fillId="8" borderId="105" xfId="16" applyNumberFormat="1" applyFont="1" applyFill="1" applyBorder="1" applyAlignment="1">
      <alignment horizontal="center" vertical="center"/>
    </xf>
    <xf numFmtId="174" fontId="0" fillId="27" borderId="69" xfId="16" applyNumberFormat="1" applyFont="1" applyFill="1" applyBorder="1" applyAlignment="1">
      <alignment horizontal="center" vertical="center"/>
    </xf>
    <xf numFmtId="0" fontId="28" fillId="23" borderId="77" xfId="8" applyNumberFormat="1" applyFont="1" applyFill="1" applyBorder="1" applyAlignment="1">
      <alignment horizontal="left"/>
    </xf>
    <xf numFmtId="0" fontId="28" fillId="23" borderId="78" xfId="8" applyNumberFormat="1" applyFont="1" applyFill="1" applyBorder="1" applyAlignment="1">
      <alignment horizontal="left"/>
    </xf>
    <xf numFmtId="0" fontId="32" fillId="8" borderId="77" xfId="8" applyNumberFormat="1" applyFont="1" applyFill="1" applyBorder="1" applyAlignment="1">
      <alignment horizontal="left"/>
    </xf>
    <xf numFmtId="0" fontId="32" fillId="8" borderId="78" xfId="8" applyNumberFormat="1" applyFont="1" applyFill="1" applyBorder="1" applyAlignment="1">
      <alignment horizontal="left"/>
    </xf>
    <xf numFmtId="0" fontId="28" fillId="8" borderId="78" xfId="8" applyNumberFormat="1" applyFont="1" applyFill="1" applyBorder="1" applyAlignment="1">
      <alignment horizontal="left"/>
    </xf>
    <xf numFmtId="0" fontId="32" fillId="8" borderId="69" xfId="8" applyNumberFormat="1" applyFont="1" applyFill="1" applyBorder="1" applyAlignment="1">
      <alignment horizontal="center" vertical="center"/>
    </xf>
    <xf numFmtId="174" fontId="0" fillId="27" borderId="77" xfId="16" applyNumberFormat="1" applyFont="1" applyFill="1" applyBorder="1" applyAlignment="1">
      <alignment horizontal="center" vertical="center"/>
    </xf>
    <xf numFmtId="174" fontId="0" fillId="27" borderId="105" xfId="16" applyNumberFormat="1" applyFont="1" applyFill="1" applyBorder="1" applyAlignment="1">
      <alignment horizontal="center" vertical="center"/>
    </xf>
    <xf numFmtId="9" fontId="0" fillId="8" borderId="77" xfId="17" applyNumberFormat="1" applyFont="1" applyFill="1" applyBorder="1" applyAlignment="1">
      <alignment horizontal="center"/>
    </xf>
    <xf numFmtId="9" fontId="0" fillId="8" borderId="105" xfId="17" applyNumberFormat="1" applyFont="1" applyFill="1" applyBorder="1" applyAlignment="1">
      <alignment horizontal="center"/>
    </xf>
    <xf numFmtId="0" fontId="28" fillId="8" borderId="2" xfId="8" applyNumberFormat="1" applyFont="1" applyFill="1" applyBorder="1" applyAlignment="1">
      <alignment horizontal="center"/>
    </xf>
    <xf numFmtId="0" fontId="32" fillId="8" borderId="77" xfId="8" applyNumberFormat="1" applyFont="1" applyFill="1" applyBorder="1" applyAlignment="1">
      <alignment horizontal="center" vertical="center"/>
    </xf>
    <xf numFmtId="0" fontId="32" fillId="8" borderId="105" xfId="8" applyNumberFormat="1" applyFont="1" applyFill="1" applyBorder="1" applyAlignment="1">
      <alignment horizontal="center" vertical="center"/>
    </xf>
    <xf numFmtId="0" fontId="32" fillId="23" borderId="98" xfId="8" applyNumberFormat="1" applyFont="1" applyFill="1" applyBorder="1" applyAlignment="1">
      <alignment horizontal="left"/>
    </xf>
    <xf numFmtId="0" fontId="32" fillId="23" borderId="76" xfId="8" applyNumberFormat="1" applyFont="1" applyFill="1" applyBorder="1" applyAlignment="1">
      <alignment horizontal="left"/>
    </xf>
    <xf numFmtId="49" fontId="17" fillId="3" borderId="4" xfId="3" applyNumberFormat="1" applyFont="1" applyFill="1" applyBorder="1" applyAlignment="1" applyProtection="1">
      <alignment horizontal="left"/>
      <protection locked="0"/>
    </xf>
    <xf numFmtId="0" fontId="17" fillId="0" borderId="26" xfId="3" applyNumberFormat="1" applyFont="1" applyBorder="1" applyAlignment="1">
      <alignment horizontal="left"/>
    </xf>
    <xf numFmtId="0" fontId="22" fillId="3" borderId="4" xfId="3" applyNumberFormat="1" applyFont="1" applyFill="1" applyBorder="1" applyAlignment="1">
      <alignment horizontal="left" wrapText="1"/>
    </xf>
    <xf numFmtId="0" fontId="21" fillId="4" borderId="26" xfId="3" applyNumberFormat="1" applyFont="1" applyFill="1" applyBorder="1" applyAlignment="1">
      <alignment horizontal="center"/>
    </xf>
    <xf numFmtId="49" fontId="17" fillId="2" borderId="18" xfId="3" applyNumberFormat="1" applyFont="1" applyFill="1" applyBorder="1" applyAlignment="1">
      <alignment horizontal="left" vertical="center" wrapText="1"/>
    </xf>
    <xf numFmtId="14" fontId="54" fillId="3" borderId="0" xfId="3" applyNumberFormat="1" applyFont="1" applyFill="1" applyAlignment="1">
      <alignment horizontal="left" vertical="center" wrapText="1"/>
    </xf>
    <xf numFmtId="0" fontId="54" fillId="3" borderId="0" xfId="3" applyNumberFormat="1" applyFont="1" applyFill="1" applyAlignment="1">
      <alignment horizontal="left" vertical="center" wrapText="1"/>
    </xf>
    <xf numFmtId="0" fontId="14" fillId="3" borderId="0" xfId="3" applyNumberFormat="1" applyFont="1" applyFill="1" applyAlignment="1">
      <alignment horizontal="left" vertical="center" wrapText="1"/>
    </xf>
    <xf numFmtId="0" fontId="17" fillId="3" borderId="6" xfId="3" applyNumberFormat="1" applyFont="1" applyFill="1" applyBorder="1" applyAlignment="1">
      <alignment horizontal="left" vertical="center" wrapText="1"/>
    </xf>
    <xf numFmtId="0" fontId="15" fillId="2" borderId="8" xfId="3" applyNumberFormat="1" applyFont="1" applyFill="1" applyBorder="1" applyAlignment="1">
      <alignment horizontal="center" vertical="center" wrapText="1"/>
    </xf>
    <xf numFmtId="0" fontId="21" fillId="4" borderId="26" xfId="3" applyNumberFormat="1" applyFont="1" applyFill="1" applyBorder="1" applyAlignment="1">
      <alignment horizontal="center" vertical="center" wrapText="1"/>
    </xf>
    <xf numFmtId="0" fontId="22" fillId="0" borderId="26" xfId="3" applyNumberFormat="1" applyFont="1" applyBorder="1" applyAlignment="1">
      <alignment horizontal="justify" wrapText="1"/>
    </xf>
    <xf numFmtId="0" fontId="21" fillId="4" borderId="26" xfId="3" applyNumberFormat="1" applyFont="1" applyFill="1" applyBorder="1" applyAlignment="1">
      <alignment horizontal="center" wrapText="1"/>
    </xf>
    <xf numFmtId="0" fontId="14" fillId="0" borderId="26" xfId="3" applyNumberFormat="1" applyFont="1" applyBorder="1" applyAlignment="1">
      <alignment horizontal="center"/>
    </xf>
    <xf numFmtId="0" fontId="54" fillId="3" borderId="0" xfId="3" applyNumberFormat="1" applyFont="1" applyFill="1" applyAlignment="1">
      <alignment vertical="center" wrapText="1"/>
    </xf>
    <xf numFmtId="0" fontId="53" fillId="3" borderId="0" xfId="3" applyNumberFormat="1" applyFont="1" applyFill="1" applyAlignment="1">
      <alignment horizontal="left" vertical="center" wrapText="1"/>
    </xf>
    <xf numFmtId="0" fontId="17" fillId="3" borderId="4" xfId="3" applyNumberFormat="1" applyFont="1" applyFill="1" applyBorder="1" applyAlignment="1" applyProtection="1">
      <alignment horizontal="left"/>
      <protection locked="0"/>
    </xf>
    <xf numFmtId="14" fontId="14" fillId="3" borderId="0" xfId="3" applyNumberFormat="1" applyFont="1" applyFill="1" applyAlignment="1">
      <alignment horizontal="left" vertical="center" wrapText="1"/>
    </xf>
    <xf numFmtId="0" fontId="18" fillId="3" borderId="0" xfId="3" applyNumberFormat="1" applyFont="1" applyFill="1" applyAlignment="1">
      <alignment horizontal="left" vertical="center" wrapText="1"/>
    </xf>
    <xf numFmtId="0" fontId="32" fillId="8" borderId="7" xfId="8" applyNumberFormat="1" applyFont="1" applyFill="1" applyBorder="1" applyAlignment="1">
      <alignment horizontal="center" vertical="center" wrapText="1"/>
    </xf>
    <xf numFmtId="0" fontId="28" fillId="23" borderId="68" xfId="8" applyNumberFormat="1" applyFont="1" applyFill="1" applyBorder="1" applyAlignment="1">
      <alignment horizontal="left"/>
    </xf>
    <xf numFmtId="0" fontId="28" fillId="23" borderId="67" xfId="8" applyNumberFormat="1" applyFont="1" applyFill="1" applyBorder="1" applyAlignment="1">
      <alignment horizontal="left"/>
    </xf>
    <xf numFmtId="9" fontId="0" fillId="8" borderId="0" xfId="17" applyNumberFormat="1" applyFont="1" applyFill="1" applyBorder="1" applyAlignment="1">
      <alignment horizontal="center" vertical="center"/>
    </xf>
    <xf numFmtId="0" fontId="52" fillId="5" borderId="106" xfId="8" applyNumberFormat="1" applyFont="1" applyFill="1" applyBorder="1" applyAlignment="1">
      <alignment horizontal="center" vertical="center"/>
    </xf>
    <xf numFmtId="0" fontId="55" fillId="0" borderId="2" xfId="18" applyFont="1" applyBorder="1" applyAlignment="1">
      <alignment horizontal="center" vertical="center"/>
    </xf>
    <xf numFmtId="0" fontId="55" fillId="0" borderId="0" xfId="18" applyFont="1" applyBorder="1" applyAlignment="1">
      <alignment horizontal="center" vertical="center"/>
    </xf>
    <xf numFmtId="0" fontId="38" fillId="0" borderId="0" xfId="11" applyFont="1" applyAlignment="1">
      <alignment horizontal="center" vertical="center"/>
    </xf>
    <xf numFmtId="0" fontId="6" fillId="0" borderId="0" xfId="11" applyAlignment="1">
      <alignment vertical="center" wrapText="1"/>
    </xf>
    <xf numFmtId="0" fontId="5" fillId="0" borderId="0" xfId="11" applyFont="1" applyAlignment="1">
      <alignment vertical="center" wrapText="1"/>
    </xf>
    <xf numFmtId="49" fontId="6" fillId="0" borderId="0" xfId="11" applyNumberFormat="1" applyAlignment="1">
      <alignment horizontal="center"/>
    </xf>
    <xf numFmtId="0" fontId="6" fillId="0" borderId="0" xfId="11" applyAlignment="1"/>
    <xf numFmtId="170" fontId="45" fillId="0" borderId="0" xfId="11" applyNumberFormat="1" applyFont="1" applyFill="1" applyAlignment="1">
      <alignment horizontal="center" vertical="center"/>
    </xf>
    <xf numFmtId="49" fontId="6" fillId="0" borderId="0" xfId="11" applyNumberFormat="1" applyBorder="1" applyAlignment="1">
      <alignment horizontal="center"/>
    </xf>
    <xf numFmtId="0" fontId="6" fillId="0" borderId="0" xfId="11" applyBorder="1" applyAlignment="1"/>
    <xf numFmtId="0" fontId="2" fillId="0" borderId="0" xfId="11" applyFont="1" applyAlignment="1">
      <alignment vertical="center" wrapText="1"/>
    </xf>
    <xf numFmtId="0" fontId="6" fillId="0" borderId="0" xfId="11" applyAlignment="1">
      <alignment horizontal="left" vertical="center" wrapText="1"/>
    </xf>
    <xf numFmtId="0" fontId="6" fillId="0" borderId="7" xfId="11" applyBorder="1" applyAlignment="1">
      <alignment horizontal="center" vertical="center"/>
    </xf>
    <xf numFmtId="0" fontId="6" fillId="0" borderId="18" xfId="11" applyBorder="1" applyAlignment="1">
      <alignment horizontal="center" vertical="center"/>
    </xf>
    <xf numFmtId="0" fontId="6" fillId="0" borderId="8" xfId="11" applyBorder="1" applyAlignment="1">
      <alignment horizontal="center" vertical="center"/>
    </xf>
    <xf numFmtId="166" fontId="0" fillId="0" borderId="9" xfId="0" applyNumberFormat="1" applyBorder="1" applyAlignment="1">
      <alignment horizontal="center" vertical="center"/>
    </xf>
    <xf numFmtId="166" fontId="0" fillId="0" borderId="11" xfId="0" applyNumberFormat="1" applyBorder="1" applyAlignment="1">
      <alignment horizontal="center" vertical="center"/>
    </xf>
    <xf numFmtId="166" fontId="0" fillId="0" borderId="10" xfId="0" applyNumberFormat="1" applyBorder="1" applyAlignment="1">
      <alignment horizontal="center" vertical="center"/>
    </xf>
    <xf numFmtId="166" fontId="0" fillId="0" borderId="7" xfId="0" applyNumberFormat="1" applyBorder="1" applyAlignment="1">
      <alignment horizontal="center" vertical="center"/>
    </xf>
    <xf numFmtId="166" fontId="0" fillId="0" borderId="18" xfId="0" applyNumberFormat="1" applyBorder="1" applyAlignment="1">
      <alignment horizontal="center" vertical="center"/>
    </xf>
    <xf numFmtId="166" fontId="0" fillId="0" borderId="8" xfId="0" applyNumberFormat="1" applyBorder="1" applyAlignment="1">
      <alignment horizontal="center" vertical="center"/>
    </xf>
    <xf numFmtId="166" fontId="29" fillId="0" borderId="7" xfId="0" applyNumberFormat="1" applyFont="1" applyFill="1" applyBorder="1" applyAlignment="1">
      <alignment horizontal="center" vertical="center"/>
    </xf>
    <xf numFmtId="166" fontId="29" fillId="0" borderId="18" xfId="0" applyNumberFormat="1" applyFont="1" applyFill="1" applyBorder="1" applyAlignment="1">
      <alignment horizontal="center" vertical="center"/>
    </xf>
    <xf numFmtId="166" fontId="29" fillId="0" borderId="15" xfId="0" applyNumberFormat="1" applyFont="1" applyFill="1" applyBorder="1" applyAlignment="1">
      <alignment horizontal="center" vertical="center"/>
    </xf>
    <xf numFmtId="0" fontId="6" fillId="0" borderId="7" xfId="11" applyBorder="1" applyAlignment="1">
      <alignment horizontal="center" vertical="center" wrapText="1"/>
    </xf>
    <xf numFmtId="0" fontId="6" fillId="0" borderId="18" xfId="11" applyBorder="1" applyAlignment="1">
      <alignment horizontal="center" vertical="center" wrapText="1"/>
    </xf>
    <xf numFmtId="0" fontId="6" fillId="0" borderId="8" xfId="11" applyBorder="1" applyAlignment="1">
      <alignment horizontal="center" vertical="center" wrapText="1"/>
    </xf>
    <xf numFmtId="0" fontId="4" fillId="0" borderId="0" xfId="11" applyFont="1" applyAlignment="1">
      <alignment vertical="center" wrapText="1"/>
    </xf>
    <xf numFmtId="0" fontId="32" fillId="8" borderId="26" xfId="0" applyNumberFormat="1" applyFont="1" applyFill="1" applyBorder="1" applyAlignment="1">
      <alignment horizontal="center" vertical="center"/>
    </xf>
    <xf numFmtId="0" fontId="32" fillId="8" borderId="7" xfId="0" applyNumberFormat="1" applyFont="1" applyFill="1" applyBorder="1" applyAlignment="1">
      <alignment horizontal="center" vertical="center"/>
    </xf>
    <xf numFmtId="0" fontId="32" fillId="8" borderId="8" xfId="0" applyNumberFormat="1" applyFont="1" applyFill="1" applyBorder="1" applyAlignment="1">
      <alignment horizontal="center" vertical="center"/>
    </xf>
    <xf numFmtId="0" fontId="32" fillId="0" borderId="27" xfId="8" applyNumberFormat="1" applyFont="1" applyFill="1" applyBorder="1" applyAlignment="1">
      <alignment horizontal="right" vertical="center"/>
    </xf>
    <xf numFmtId="0" fontId="32" fillId="0" borderId="28" xfId="8" applyNumberFormat="1" applyFont="1" applyFill="1" applyBorder="1" applyAlignment="1">
      <alignment horizontal="right" vertical="center"/>
    </xf>
    <xf numFmtId="0" fontId="32" fillId="0" borderId="32" xfId="8" applyNumberFormat="1" applyFont="1" applyFill="1" applyBorder="1" applyAlignment="1">
      <alignment horizontal="right" vertical="center"/>
    </xf>
    <xf numFmtId="0" fontId="32" fillId="0" borderId="33" xfId="8" applyNumberFormat="1" applyFont="1" applyFill="1" applyBorder="1" applyAlignment="1">
      <alignment horizontal="right" vertical="center"/>
    </xf>
    <xf numFmtId="0" fontId="32" fillId="8" borderId="21" xfId="8" applyNumberFormat="1" applyFont="1" applyFill="1" applyBorder="1" applyAlignment="1">
      <alignment horizontal="right"/>
    </xf>
    <xf numFmtId="0" fontId="32" fillId="8" borderId="22" xfId="8" applyNumberFormat="1" applyFont="1" applyFill="1" applyBorder="1" applyAlignment="1">
      <alignment horizontal="right"/>
    </xf>
    <xf numFmtId="0" fontId="32" fillId="8" borderId="23" xfId="8" applyNumberFormat="1" applyFont="1" applyFill="1" applyBorder="1" applyAlignment="1">
      <alignment horizontal="right"/>
    </xf>
    <xf numFmtId="0" fontId="28" fillId="0" borderId="0" xfId="8" applyNumberFormat="1" applyFont="1" applyFill="1" applyBorder="1" applyAlignment="1">
      <alignment horizontal="left" vertical="center" wrapText="1"/>
    </xf>
    <xf numFmtId="0" fontId="50" fillId="24" borderId="22" xfId="8" applyNumberFormat="1" applyFont="1" applyFill="1" applyBorder="1" applyAlignment="1">
      <alignment horizontal="left" vertical="center" wrapText="1"/>
    </xf>
    <xf numFmtId="0" fontId="50" fillId="24" borderId="23" xfId="8" applyNumberFormat="1" applyFont="1" applyFill="1" applyBorder="1" applyAlignment="1">
      <alignment horizontal="left" vertical="center" wrapText="1"/>
    </xf>
    <xf numFmtId="0" fontId="28" fillId="22" borderId="46" xfId="8" applyNumberFormat="1" applyFont="1" applyFill="1" applyBorder="1" applyAlignment="1">
      <alignment horizontal="center" vertical="center" wrapText="1"/>
    </xf>
    <xf numFmtId="0" fontId="28" fillId="22" borderId="18" xfId="8" applyNumberFormat="1" applyFont="1" applyFill="1" applyBorder="1" applyAlignment="1">
      <alignment horizontal="center" vertical="center" wrapText="1"/>
    </xf>
    <xf numFmtId="0" fontId="28" fillId="22" borderId="64" xfId="8" applyNumberFormat="1" applyFont="1" applyFill="1" applyBorder="1" applyAlignment="1">
      <alignment horizontal="center" vertical="center" wrapText="1"/>
    </xf>
    <xf numFmtId="0" fontId="28" fillId="0" borderId="0" xfId="8" applyNumberFormat="1" applyFont="1" applyFill="1" applyBorder="1" applyAlignment="1">
      <alignment horizontal="center" vertical="center"/>
    </xf>
    <xf numFmtId="0" fontId="28" fillId="22" borderId="28" xfId="8" applyNumberFormat="1" applyFont="1" applyFill="1" applyBorder="1" applyAlignment="1">
      <alignment horizontal="center" vertical="center" wrapText="1"/>
    </xf>
    <xf numFmtId="0" fontId="28" fillId="22" borderId="26" xfId="8" applyNumberFormat="1" applyFont="1" applyFill="1" applyBorder="1" applyAlignment="1">
      <alignment horizontal="center" vertical="center" wrapText="1"/>
    </xf>
    <xf numFmtId="0" fontId="28" fillId="22" borderId="33" xfId="8" applyNumberFormat="1" applyFont="1" applyFill="1" applyBorder="1" applyAlignment="1">
      <alignment horizontal="center" vertical="center" wrapText="1"/>
    </xf>
    <xf numFmtId="0" fontId="32" fillId="7" borderId="59" xfId="8" applyNumberFormat="1" applyFont="1" applyFill="1" applyBorder="1" applyAlignment="1">
      <alignment horizontal="center" vertical="center"/>
    </xf>
    <xf numFmtId="0" fontId="32" fillId="7" borderId="60" xfId="8" applyNumberFormat="1" applyFont="1" applyFill="1" applyBorder="1" applyAlignment="1">
      <alignment horizontal="center" vertical="center"/>
    </xf>
    <xf numFmtId="0" fontId="32" fillId="7" borderId="61" xfId="8" applyNumberFormat="1" applyFont="1" applyFill="1" applyBorder="1" applyAlignment="1">
      <alignment horizontal="center" vertical="center"/>
    </xf>
    <xf numFmtId="0" fontId="32" fillId="0" borderId="59" xfId="8" applyNumberFormat="1" applyFont="1" applyFill="1" applyBorder="1" applyAlignment="1">
      <alignment horizontal="center" vertical="center" wrapText="1"/>
    </xf>
    <xf numFmtId="0" fontId="32" fillId="0" borderId="60" xfId="8" applyNumberFormat="1" applyFont="1" applyFill="1" applyBorder="1" applyAlignment="1">
      <alignment horizontal="center" vertical="center" wrapText="1"/>
    </xf>
    <xf numFmtId="0" fontId="32" fillId="0" borderId="28" xfId="8" applyNumberFormat="1" applyFont="1" applyFill="1" applyBorder="1" applyAlignment="1">
      <alignment horizontal="center" vertical="center" wrapText="1"/>
    </xf>
    <xf numFmtId="0" fontId="32" fillId="0" borderId="39" xfId="8" applyNumberFormat="1" applyFont="1" applyFill="1" applyBorder="1" applyAlignment="1">
      <alignment horizontal="center" vertical="center" wrapText="1"/>
    </xf>
    <xf numFmtId="0" fontId="32" fillId="0" borderId="33" xfId="8" applyNumberFormat="1" applyFont="1" applyFill="1" applyBorder="1" applyAlignment="1">
      <alignment horizontal="center" vertical="center" wrapText="1"/>
    </xf>
    <xf numFmtId="0" fontId="32" fillId="0" borderId="29" xfId="8" applyNumberFormat="1" applyFont="1" applyFill="1" applyBorder="1" applyAlignment="1">
      <alignment horizontal="center" vertical="center" wrapText="1"/>
    </xf>
    <xf numFmtId="0" fontId="32" fillId="0" borderId="34" xfId="8" applyNumberFormat="1" applyFont="1" applyFill="1" applyBorder="1" applyAlignment="1">
      <alignment horizontal="center" vertical="center" wrapText="1"/>
    </xf>
    <xf numFmtId="0" fontId="32" fillId="23" borderId="21" xfId="8" applyNumberFormat="1" applyFont="1" applyFill="1" applyBorder="1" applyAlignment="1">
      <alignment horizontal="center" vertical="center"/>
    </xf>
    <xf numFmtId="0" fontId="32" fillId="23" borderId="22" xfId="8" applyNumberFormat="1" applyFont="1" applyFill="1" applyBorder="1" applyAlignment="1">
      <alignment horizontal="center" vertical="center"/>
    </xf>
    <xf numFmtId="0" fontId="32" fillId="23" borderId="23" xfId="8" applyNumberFormat="1" applyFont="1" applyFill="1" applyBorder="1" applyAlignment="1">
      <alignment horizontal="center" vertical="center"/>
    </xf>
    <xf numFmtId="0" fontId="28" fillId="22" borderId="7" xfId="8" applyNumberFormat="1" applyFont="1" applyFill="1" applyBorder="1" applyAlignment="1">
      <alignment horizontal="center" vertical="center" wrapText="1"/>
    </xf>
    <xf numFmtId="0" fontId="32" fillId="0" borderId="21" xfId="8" applyNumberFormat="1" applyFont="1" applyFill="1" applyBorder="1" applyAlignment="1">
      <alignment horizontal="right" vertical="center"/>
    </xf>
    <xf numFmtId="0" fontId="32" fillId="0" borderId="22" xfId="8" applyNumberFormat="1" applyFont="1" applyFill="1" applyBorder="1" applyAlignment="1">
      <alignment horizontal="right" vertical="center"/>
    </xf>
    <xf numFmtId="0" fontId="32" fillId="0" borderId="23" xfId="8" applyNumberFormat="1" applyFont="1" applyFill="1" applyBorder="1" applyAlignment="1">
      <alignment horizontal="right" vertical="center"/>
    </xf>
    <xf numFmtId="0" fontId="32" fillId="8" borderId="21" xfId="8" applyNumberFormat="1" applyFont="1" applyFill="1" applyBorder="1" applyAlignment="1">
      <alignment horizontal="center"/>
    </xf>
    <xf numFmtId="0" fontId="32" fillId="8" borderId="22" xfId="8" applyNumberFormat="1" applyFont="1" applyFill="1" applyBorder="1" applyAlignment="1">
      <alignment horizontal="center"/>
    </xf>
    <xf numFmtId="0" fontId="32" fillId="8" borderId="23" xfId="8" applyNumberFormat="1" applyFont="1" applyFill="1" applyBorder="1" applyAlignment="1">
      <alignment horizontal="center"/>
    </xf>
    <xf numFmtId="0" fontId="32" fillId="7" borderId="59" xfId="8" applyNumberFormat="1" applyFont="1" applyFill="1" applyBorder="1" applyAlignment="1">
      <alignment horizontal="center" vertical="center" wrapText="1"/>
    </xf>
    <xf numFmtId="0" fontId="32" fillId="7" borderId="60" xfId="8" applyNumberFormat="1" applyFont="1" applyFill="1" applyBorder="1" applyAlignment="1">
      <alignment horizontal="center" vertical="center" wrapText="1"/>
    </xf>
    <xf numFmtId="0" fontId="32" fillId="0" borderId="63" xfId="8" applyNumberFormat="1" applyFont="1" applyFill="1" applyBorder="1" applyAlignment="1">
      <alignment horizontal="center"/>
    </xf>
    <xf numFmtId="0" fontId="32" fillId="7" borderId="21" xfId="8" applyNumberFormat="1" applyFont="1" applyFill="1" applyBorder="1" applyAlignment="1">
      <alignment horizontal="center" vertical="center"/>
    </xf>
    <xf numFmtId="0" fontId="32" fillId="7" borderId="22" xfId="8" applyNumberFormat="1" applyFont="1" applyFill="1" applyBorder="1" applyAlignment="1">
      <alignment horizontal="center" vertical="center"/>
    </xf>
    <xf numFmtId="0" fontId="32" fillId="7" borderId="23" xfId="8" applyNumberFormat="1" applyFont="1" applyFill="1" applyBorder="1" applyAlignment="1">
      <alignment horizontal="center" vertical="center"/>
    </xf>
    <xf numFmtId="0" fontId="32" fillId="0" borderId="21" xfId="8" applyNumberFormat="1" applyFont="1" applyFill="1" applyBorder="1" applyAlignment="1">
      <alignment horizontal="center"/>
    </xf>
    <xf numFmtId="0" fontId="32" fillId="0" borderId="23" xfId="8" applyNumberFormat="1" applyFont="1" applyFill="1" applyBorder="1" applyAlignment="1">
      <alignment horizontal="center"/>
    </xf>
  </cellXfs>
  <cellStyles count="23">
    <cellStyle name="Moeda" xfId="2" builtinId="4"/>
    <cellStyle name="Moeda 2" xfId="6" xr:uid="{00000000-0005-0000-0000-000001000000}"/>
    <cellStyle name="Moeda 3" xfId="16" xr:uid="{00000000-0005-0000-0000-000002000000}"/>
    <cellStyle name="Moeda 7" xfId="4" xr:uid="{00000000-0005-0000-0000-000003000000}"/>
    <cellStyle name="Normal" xfId="0" builtinId="0"/>
    <cellStyle name="Normal 2" xfId="5" xr:uid="{00000000-0005-0000-0000-000005000000}"/>
    <cellStyle name="Normal 2 2" xfId="13" xr:uid="{00000000-0005-0000-0000-000006000000}"/>
    <cellStyle name="Normal 3" xfId="8" xr:uid="{00000000-0005-0000-0000-000007000000}"/>
    <cellStyle name="Normal 4" xfId="11" xr:uid="{00000000-0005-0000-0000-000008000000}"/>
    <cellStyle name="Normal 4 2" xfId="21" xr:uid="{175E04A4-7685-463E-8010-FEBAA3394522}"/>
    <cellStyle name="Normal 6" xfId="18" xr:uid="{00000000-0005-0000-0000-000009000000}"/>
    <cellStyle name="Porcentagem" xfId="20" builtinId="5"/>
    <cellStyle name="Porcentagem 2" xfId="7" xr:uid="{00000000-0005-0000-0000-00000B000000}"/>
    <cellStyle name="Porcentagem 2 2" xfId="22" xr:uid="{792447CF-4EF1-45E0-8DE9-E7ACD6D09F74}"/>
    <cellStyle name="Porcentagem 3" xfId="10" xr:uid="{00000000-0005-0000-0000-00000C000000}"/>
    <cellStyle name="Porcentagem 4" xfId="14" xr:uid="{00000000-0005-0000-0000-00000D000000}"/>
    <cellStyle name="Porcentagem 5" xfId="17" xr:uid="{00000000-0005-0000-0000-00000E000000}"/>
    <cellStyle name="TableStyleLight1" xfId="3" xr:uid="{00000000-0005-0000-0000-00000F000000}"/>
    <cellStyle name="Vírgula" xfId="1" builtinId="3"/>
    <cellStyle name="Vírgula 2" xfId="9" xr:uid="{00000000-0005-0000-0000-000011000000}"/>
    <cellStyle name="Vírgula 2 2" xfId="15" xr:uid="{00000000-0005-0000-0000-000012000000}"/>
    <cellStyle name="Vírgula 3" xfId="12" xr:uid="{00000000-0005-0000-0000-000013000000}"/>
    <cellStyle name="Vírgula 4" xfId="19" xr:uid="{00000000-0005-0000-0000-000014000000}"/>
  </cellStyles>
  <dxfs count="27">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ill>
        <patternFill>
          <bgColor theme="8" tint="0.59996337778862885"/>
        </patternFill>
      </fill>
    </dxf>
    <dxf>
      <fill>
        <patternFill>
          <bgColor theme="7" tint="0.59996337778862885"/>
        </patternFill>
      </fill>
    </dxf>
    <dxf>
      <fill>
        <patternFill>
          <bgColor theme="9" tint="0.59996337778862885"/>
        </patternFill>
      </fill>
    </dxf>
    <dxf>
      <font>
        <strike val="0"/>
        <outline val="0"/>
        <shadow val="0"/>
        <u val="none"/>
        <vertAlign val="baseline"/>
        <sz val="10"/>
        <name val="Arial"/>
        <scheme val="none"/>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5" formatCode="_-* #,##0.00_-;\-* #,##0.00_-;_-* &quot;-&quot;??_-;_-@_-"/>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dxf>
    <dxf>
      <font>
        <strike val="0"/>
        <outline val="0"/>
        <shadow val="0"/>
        <u val="none"/>
        <vertAlign val="baseline"/>
        <sz val="10"/>
        <name val="Arial"/>
        <scheme val="none"/>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dxf>
    <dxf>
      <font>
        <strike val="0"/>
        <outline val="0"/>
        <shadow val="0"/>
        <u val="none"/>
        <vertAlign val="baseline"/>
        <sz val="10"/>
        <name val="Arial"/>
        <scheme val="none"/>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dxf>
    <dxf>
      <font>
        <strike val="0"/>
        <outline val="0"/>
        <shadow val="0"/>
        <u val="none"/>
        <vertAlign val="baseline"/>
        <sz val="10"/>
        <name val="Arial"/>
        <scheme val="none"/>
      </font>
      <alignment horizontal="general" vertical="center" textRotation="0" wrapText="0" indent="0" justifyLastLine="0" shrinkToFit="0" readingOrder="0"/>
    </dxf>
    <dxf>
      <font>
        <strike val="0"/>
        <outline val="0"/>
        <shadow val="0"/>
        <u val="none"/>
        <vertAlign val="baseline"/>
        <sz val="10"/>
        <name val="Arial"/>
        <scheme val="none"/>
      </font>
      <alignment horizontal="center" vertical="center" textRotation="0" wrapText="1" indent="0" justifyLastLine="0" shrinkToFit="0" readingOrder="0"/>
    </dxf>
    <dxf>
      <font>
        <strike val="0"/>
        <outline val="0"/>
        <shadow val="0"/>
        <u val="none"/>
        <vertAlign val="baseline"/>
        <sz val="10"/>
        <name val="Arial"/>
        <scheme val="none"/>
      </font>
      <alignment horizontal="general" vertical="center" textRotation="0" wrapText="1" indent="0" justifyLastLine="0" shrinkToFit="0" readingOrder="0"/>
    </dxf>
    <dxf>
      <font>
        <strike val="0"/>
        <outline val="0"/>
        <shadow val="0"/>
        <u val="none"/>
        <vertAlign val="baseline"/>
        <sz val="10"/>
        <name val="Arial"/>
        <scheme val="none"/>
      </font>
      <alignment horizontal="general" vertical="center" textRotation="0" wrapText="0" indent="0" justifyLastLine="0" shrinkToFit="0" readingOrder="0"/>
    </dxf>
    <dxf>
      <font>
        <strike val="0"/>
        <outline val="0"/>
        <shadow val="0"/>
        <u val="none"/>
        <vertAlign val="baseline"/>
        <sz val="10"/>
        <name val="Arial"/>
        <scheme val="none"/>
      </font>
      <alignment horizontal="general" vertical="center" textRotation="0" wrapText="0" indent="0" justifyLastLine="0" shrinkToFit="0" readingOrder="0"/>
    </dxf>
    <dxf>
      <font>
        <strike val="0"/>
        <outline val="0"/>
        <shadow val="0"/>
        <u val="none"/>
        <vertAlign val="baseline"/>
        <sz val="10"/>
        <name val="Arial"/>
        <scheme val="none"/>
      </font>
      <alignment horizontal="general" vertical="center" textRotation="0" wrapText="0" indent="0" justifyLastLine="0" shrinkToFit="0" readingOrder="0"/>
    </dxf>
    <dxf>
      <font>
        <strike val="0"/>
        <outline val="0"/>
        <shadow val="0"/>
        <u val="none"/>
        <vertAlign val="baseline"/>
        <sz val="10"/>
        <name val="Arial"/>
        <scheme val="none"/>
      </font>
      <alignment horizontal="center" vertical="center" textRotation="0" wrapText="0" indent="0" justifyLastLine="0" shrinkToFit="0" readingOrder="0"/>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EBF1DE"/>
      <rgbColor rgb="FFE6E6E6"/>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E6B9B8"/>
      <rgbColor rgb="FF3366FF"/>
      <rgbColor rgb="FF33CCCC"/>
      <rgbColor rgb="FF92D050"/>
      <rgbColor rgb="FFFFCC00"/>
      <rgbColor rgb="FFFF9900"/>
      <rgbColor rgb="FFFF6600"/>
      <rgbColor rgb="FF666699"/>
      <rgbColor rgb="FF969696"/>
      <rgbColor rgb="FF003366"/>
      <rgbColor rgb="FF00B050"/>
      <rgbColor rgb="FF0100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F99"/>
      <color rgb="FFCCFFFF"/>
      <color rgb="FF99FF99"/>
      <color rgb="FF00FF00"/>
      <color rgb="FF00FFFF"/>
      <color rgb="FFCCCCFF"/>
      <color rgb="FFCCECFF"/>
      <color rgb="FFFF6699"/>
      <color rgb="FF0000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explosion val="2"/>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546-454D-8B30-A836B980D2D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546-454D-8B30-A836B980D2D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546-454D-8B30-A836B980D2D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546-454D-8B30-A836B980D2D6}"/>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9546-454D-8B30-A836B980D2D6}"/>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9546-454D-8B30-A836B980D2D6}"/>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9546-454D-8B30-A836B980D2D6}"/>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9546-454D-8B30-A836B980D2D6}"/>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9546-454D-8B30-A836B980D2D6}"/>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9546-454D-8B30-A836B980D2D6}"/>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9546-454D-8B30-A836B980D2D6}"/>
              </c:ext>
            </c:extLst>
          </c:dPt>
          <c:dPt>
            <c:idx val="11"/>
            <c:bubble3D val="0"/>
            <c:spPr>
              <a:solidFill>
                <a:schemeClr val="accent6">
                  <a:lumMod val="60000"/>
                </a:schemeClr>
              </a:solidFill>
              <a:ln w="19050">
                <a:solidFill>
                  <a:schemeClr val="lt1"/>
                </a:solidFill>
              </a:ln>
              <a:effectLst/>
            </c:spPr>
            <c:extLst>
              <c:ext xmlns:c16="http://schemas.microsoft.com/office/drawing/2014/chart" uri="{C3380CC4-5D6E-409C-BE32-E72D297353CC}">
                <c16:uniqueId val="{00000017-9546-454D-8B30-A836B980D2D6}"/>
              </c:ext>
            </c:extLst>
          </c:dPt>
          <c:dPt>
            <c:idx val="12"/>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19-9546-454D-8B30-A836B980D2D6}"/>
              </c:ext>
            </c:extLst>
          </c:dPt>
          <c:dPt>
            <c:idx val="13"/>
            <c:bubble3D val="0"/>
            <c:spPr>
              <a:solidFill>
                <a:schemeClr val="accent2">
                  <a:lumMod val="80000"/>
                  <a:lumOff val="20000"/>
                </a:schemeClr>
              </a:solidFill>
              <a:ln w="19050">
                <a:solidFill>
                  <a:schemeClr val="lt1"/>
                </a:solidFill>
              </a:ln>
              <a:effectLst/>
            </c:spPr>
            <c:extLst>
              <c:ext xmlns:c16="http://schemas.microsoft.com/office/drawing/2014/chart" uri="{C3380CC4-5D6E-409C-BE32-E72D297353CC}">
                <c16:uniqueId val="{0000001B-9546-454D-8B30-A836B980D2D6}"/>
              </c:ext>
            </c:extLst>
          </c:dPt>
          <c:dPt>
            <c:idx val="14"/>
            <c:bubble3D val="0"/>
            <c:spPr>
              <a:solidFill>
                <a:schemeClr val="accent3">
                  <a:lumMod val="80000"/>
                  <a:lumOff val="20000"/>
                </a:schemeClr>
              </a:solidFill>
              <a:ln w="19050">
                <a:solidFill>
                  <a:schemeClr val="lt1"/>
                </a:solidFill>
              </a:ln>
              <a:effectLst/>
            </c:spPr>
            <c:extLst>
              <c:ext xmlns:c16="http://schemas.microsoft.com/office/drawing/2014/chart" uri="{C3380CC4-5D6E-409C-BE32-E72D297353CC}">
                <c16:uniqueId val="{0000001D-9546-454D-8B30-A836B980D2D6}"/>
              </c:ext>
            </c:extLst>
          </c:dPt>
          <c:dPt>
            <c:idx val="15"/>
            <c:bubble3D val="0"/>
            <c:spPr>
              <a:solidFill>
                <a:schemeClr val="accent4">
                  <a:lumMod val="80000"/>
                  <a:lumOff val="20000"/>
                </a:schemeClr>
              </a:solidFill>
              <a:ln w="19050">
                <a:solidFill>
                  <a:schemeClr val="lt1"/>
                </a:solidFill>
              </a:ln>
              <a:effectLst/>
            </c:spPr>
            <c:extLst>
              <c:ext xmlns:c16="http://schemas.microsoft.com/office/drawing/2014/chart" uri="{C3380CC4-5D6E-409C-BE32-E72D297353CC}">
                <c16:uniqueId val="{0000001F-9546-454D-8B30-A836B980D2D6}"/>
              </c:ext>
            </c:extLst>
          </c:dPt>
          <c:dPt>
            <c:idx val="16"/>
            <c:bubble3D val="0"/>
            <c:spPr>
              <a:solidFill>
                <a:schemeClr val="accent5">
                  <a:lumMod val="80000"/>
                  <a:lumOff val="20000"/>
                </a:schemeClr>
              </a:solidFill>
              <a:ln w="19050">
                <a:solidFill>
                  <a:schemeClr val="lt1"/>
                </a:solidFill>
              </a:ln>
              <a:effectLst/>
            </c:spPr>
            <c:extLst>
              <c:ext xmlns:c16="http://schemas.microsoft.com/office/drawing/2014/chart" uri="{C3380CC4-5D6E-409C-BE32-E72D297353CC}">
                <c16:uniqueId val="{00000021-9546-454D-8B30-A836B980D2D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Refeição!$D$39:$D$55</c:f>
              <c:strCache>
                <c:ptCount val="17"/>
                <c:pt idx="0">
                  <c:v>SERVENTE</c:v>
                </c:pt>
                <c:pt idx="1">
                  <c:v>PEDREIRO</c:v>
                </c:pt>
                <c:pt idx="2">
                  <c:v>AJUDANTE</c:v>
                </c:pt>
                <c:pt idx="3">
                  <c:v>PINTOR</c:v>
                </c:pt>
                <c:pt idx="4">
                  <c:v>ENGENHEIRO</c:v>
                </c:pt>
                <c:pt idx="5">
                  <c:v>ENCANADOR</c:v>
                </c:pt>
                <c:pt idx="6">
                  <c:v>MESTRE DE OBRAS</c:v>
                </c:pt>
                <c:pt idx="7">
                  <c:v>CARPINTEIRO</c:v>
                </c:pt>
                <c:pt idx="8">
                  <c:v>ELETRICISTA</c:v>
                </c:pt>
                <c:pt idx="9">
                  <c:v>ALMOXARIFE/APONTADOR</c:v>
                </c:pt>
                <c:pt idx="10">
                  <c:v>VIGIA DE OBRA NOTURNO-SÁBADO/DOMINGO DIURNO (SALÁRIO X 1,5864)</c:v>
                </c:pt>
                <c:pt idx="11">
                  <c:v>AZULEJISTA</c:v>
                </c:pt>
                <c:pt idx="12">
                  <c:v>ADMINISTRATIVO DE OBRAS</c:v>
                </c:pt>
                <c:pt idx="13">
                  <c:v>ARMADOR</c:v>
                </c:pt>
                <c:pt idx="14">
                  <c:v>OFICIAL "B"</c:v>
                </c:pt>
                <c:pt idx="15">
                  <c:v>TÉCNICO EM SEGURANÇA DO TRABALHO</c:v>
                </c:pt>
                <c:pt idx="16">
                  <c:v>OPERADOR DE BETONEIRA </c:v>
                </c:pt>
              </c:strCache>
            </c:strRef>
          </c:cat>
          <c:val>
            <c:numRef>
              <c:f>Refeição!$H$39:$H$55</c:f>
              <c:numCache>
                <c:formatCode>_-[$R$-416]\ * #,##0.00_-;\-[$R$-416]\ * #,##0.00_-;_-[$R$-416]\ * "-"??_-;_-@_-</c:formatCode>
                <c:ptCount val="17"/>
                <c:pt idx="0">
                  <c:v>376650.35905162967</c:v>
                </c:pt>
                <c:pt idx="1">
                  <c:v>278530.29365271021</c:v>
                </c:pt>
                <c:pt idx="2">
                  <c:v>146061.67962166262</c:v>
                </c:pt>
                <c:pt idx="3">
                  <c:v>83762.227441033989</c:v>
                </c:pt>
                <c:pt idx="4">
                  <c:v>78291.231976891868</c:v>
                </c:pt>
                <c:pt idx="5">
                  <c:v>75778.470217501323</c:v>
                </c:pt>
                <c:pt idx="6">
                  <c:v>74025.600000000006</c:v>
                </c:pt>
                <c:pt idx="7">
                  <c:v>71039.547345024766</c:v>
                </c:pt>
                <c:pt idx="8">
                  <c:v>64018.587250063974</c:v>
                </c:pt>
                <c:pt idx="9">
                  <c:v>58608</c:v>
                </c:pt>
                <c:pt idx="10">
                  <c:v>58344.000000000007</c:v>
                </c:pt>
                <c:pt idx="11">
                  <c:v>39285.107240562116</c:v>
                </c:pt>
                <c:pt idx="12">
                  <c:v>33963.599999999999</c:v>
                </c:pt>
                <c:pt idx="13">
                  <c:v>25906.716604278656</c:v>
                </c:pt>
                <c:pt idx="14">
                  <c:v>22553.701633972909</c:v>
                </c:pt>
                <c:pt idx="15">
                  <c:v>18968.400000000001</c:v>
                </c:pt>
                <c:pt idx="16">
                  <c:v>11730.22476705233</c:v>
                </c:pt>
              </c:numCache>
            </c:numRef>
          </c:val>
          <c:extLst>
            <c:ext xmlns:c16="http://schemas.microsoft.com/office/drawing/2014/chart" uri="{C3380CC4-5D6E-409C-BE32-E72D297353CC}">
              <c16:uniqueId val="{00000022-9546-454D-8B30-A836B980D2D6}"/>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_xlchart.v1.1</cx:f>
      </cx:numDim>
    </cx:data>
  </cx:chartData>
  <cx:chart>
    <cx:plotArea>
      <cx:plotAreaRegion>
        <cx:series layoutId="clusteredColumn" uniqueId="{CB6B19B0-5250-4640-BD45-FB799D222BD4}">
          <cx:spPr>
            <a:solidFill>
              <a:srgbClr val="800080"/>
            </a:solidFill>
          </cx:spPr>
          <cx:dataId val="0"/>
          <cx:layoutPr>
            <cx:aggregation/>
          </cx:layoutPr>
          <cx:axisId val="1"/>
        </cx:series>
        <cx:series layoutId="paretoLine" ownerIdx="0" uniqueId="{82860347-352C-42A6-9500-4BF95C67EFF6}">
          <cx:axisId val="2"/>
        </cx:series>
      </cx:plotAreaRegion>
      <cx:axis id="0">
        <cx:catScaling gapWidth="4.44000006"/>
        <cx:majorGridlines/>
        <cx:tickLabels/>
      </cx:axis>
      <cx:axis id="1" hidden="1">
        <cx:valScaling/>
        <cx:tickLabels/>
      </cx:axis>
      <cx:axis id="2">
        <cx:valScaling max="1" min="0"/>
        <cx:units unit="percentage"/>
        <cx:tickLabels/>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xml"/><Relationship Id="rId1" Type="http://schemas.microsoft.com/office/2014/relationships/chartEx" Target="../charts/chartEx1.xml"/></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5</xdr:col>
      <xdr:colOff>38101</xdr:colOff>
      <xdr:row>1</xdr:row>
      <xdr:rowOff>152399</xdr:rowOff>
    </xdr:from>
    <xdr:ext cx="6781795" cy="847726"/>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96376" y="380999"/>
          <a:ext cx="6781795" cy="84772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207818</xdr:colOff>
      <xdr:row>1</xdr:row>
      <xdr:rowOff>147206</xdr:rowOff>
    </xdr:from>
    <xdr:ext cx="6651914" cy="827808"/>
    <xdr:pic>
      <xdr:nvPicPr>
        <xdr:cNvPr id="2" name="Imagem 1">
          <a:extLst>
            <a:ext uri="{FF2B5EF4-FFF2-40B4-BE49-F238E27FC236}">
              <a16:creationId xmlns:a16="http://schemas.microsoft.com/office/drawing/2014/main" id="{A7B54320-457F-4F40-A3F1-4412365356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22393" y="309131"/>
          <a:ext cx="6651914" cy="82780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5</xdr:col>
      <xdr:colOff>85725</xdr:colOff>
      <xdr:row>5</xdr:row>
      <xdr:rowOff>66675</xdr:rowOff>
    </xdr:from>
    <xdr:ext cx="1885949" cy="235744"/>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77475" y="942975"/>
          <a:ext cx="1885949" cy="23574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6</xdr:col>
      <xdr:colOff>923925</xdr:colOff>
      <xdr:row>2</xdr:row>
      <xdr:rowOff>59392</xdr:rowOff>
    </xdr:from>
    <xdr:ext cx="7878960" cy="980509"/>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72450" y="449917"/>
          <a:ext cx="7878960" cy="980509"/>
        </a:xfrm>
        <a:prstGeom prst="rect">
          <a:avLst/>
        </a:prstGeom>
      </xdr:spPr>
    </xdr:pic>
    <xdr:clientData/>
  </xdr:oneCellAnchor>
  <xdr:twoCellAnchor editAs="oneCell">
    <xdr:from>
      <xdr:col>0</xdr:col>
      <xdr:colOff>9525</xdr:colOff>
      <xdr:row>11</xdr:row>
      <xdr:rowOff>22973</xdr:rowOff>
    </xdr:from>
    <xdr:to>
      <xdr:col>7</xdr:col>
      <xdr:colOff>7448550</xdr:colOff>
      <xdr:row>62</xdr:row>
      <xdr:rowOff>39367</xdr:rowOff>
    </xdr:to>
    <xdr:pic>
      <xdr:nvPicPr>
        <xdr:cNvPr id="4" name="Imagem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a:stretch>
          <a:fillRect/>
        </a:stretch>
      </xdr:blipFill>
      <xdr:spPr>
        <a:xfrm>
          <a:off x="9525" y="1947023"/>
          <a:ext cx="16592550" cy="827456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374596</xdr:colOff>
      <xdr:row>25</xdr:row>
      <xdr:rowOff>64887</xdr:rowOff>
    </xdr:from>
    <xdr:to>
      <xdr:col>7</xdr:col>
      <xdr:colOff>1008529</xdr:colOff>
      <xdr:row>29</xdr:row>
      <xdr:rowOff>885266</xdr:rowOff>
    </xdr:to>
    <mc:AlternateContent xmlns:mc="http://schemas.openxmlformats.org/markup-compatibility/2006">
      <mc:Choice xmlns:cx1="http://schemas.microsoft.com/office/drawing/2015/9/8/chartex" Requires="cx1">
        <xdr:graphicFrame macro="">
          <xdr:nvGraphicFramePr>
            <xdr:cNvPr id="2" name="Gráfico 1">
              <a:extLst>
                <a:ext uri="{FF2B5EF4-FFF2-40B4-BE49-F238E27FC236}">
                  <a16:creationId xmlns:a16="http://schemas.microsoft.com/office/drawing/2014/main" id="{DFB71481-27C9-4A8A-9955-58422C88AD7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374596" y="4455912"/>
              <a:ext cx="10387533" cy="4849454"/>
            </a:xfrm>
            <a:prstGeom prst="rect">
              <a:avLst/>
            </a:prstGeom>
            <a:solidFill>
              <a:prstClr val="white"/>
            </a:solidFill>
            <a:ln w="1">
              <a:solidFill>
                <a:prstClr val="green"/>
              </a:solidFill>
            </a:ln>
          </xdr:spPr>
          <xdr:txBody>
            <a:bodyPr vertOverflow="clip" horzOverflow="clip"/>
            <a:lstStyle/>
            <a:p>
              <a:r>
                <a:rPr lang="pt-BR" sz="1100"/>
                <a:t>Este gráfico não está disponível na sua versão de Excel.
Editar esta forma ou salvar esta pasta de trabalho em um formato de arquivo diferente quebrará o gráfico permanentemente.</a:t>
              </a:r>
            </a:p>
          </xdr:txBody>
        </xdr:sp>
      </mc:Fallback>
    </mc:AlternateContent>
    <xdr:clientData/>
  </xdr:twoCellAnchor>
  <xdr:twoCellAnchor>
    <xdr:from>
      <xdr:col>0</xdr:col>
      <xdr:colOff>409524</xdr:colOff>
      <xdr:row>31</xdr:row>
      <xdr:rowOff>201706</xdr:rowOff>
    </xdr:from>
    <xdr:to>
      <xdr:col>7</xdr:col>
      <xdr:colOff>997323</xdr:colOff>
      <xdr:row>34</xdr:row>
      <xdr:rowOff>1651340</xdr:rowOff>
    </xdr:to>
    <xdr:graphicFrame macro="">
      <xdr:nvGraphicFramePr>
        <xdr:cNvPr id="3" name="Gráfico 2">
          <a:extLst>
            <a:ext uri="{FF2B5EF4-FFF2-40B4-BE49-F238E27FC236}">
              <a16:creationId xmlns:a16="http://schemas.microsoft.com/office/drawing/2014/main" id="{E2BA970D-09AB-4912-97EE-2C14AD4B8E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6</xdr:col>
      <xdr:colOff>425823</xdr:colOff>
      <xdr:row>3</xdr:row>
      <xdr:rowOff>78443</xdr:rowOff>
    </xdr:from>
    <xdr:ext cx="3166886" cy="394108"/>
    <xdr:pic>
      <xdr:nvPicPr>
        <xdr:cNvPr id="4" name="Image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054973" y="564218"/>
          <a:ext cx="3166886" cy="394108"/>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5</xdr:col>
      <xdr:colOff>390525</xdr:colOff>
      <xdr:row>0</xdr:row>
      <xdr:rowOff>161925</xdr:rowOff>
    </xdr:from>
    <xdr:ext cx="2705100" cy="338138"/>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38525" y="161925"/>
          <a:ext cx="2705100" cy="338138"/>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5</xdr:col>
      <xdr:colOff>390525</xdr:colOff>
      <xdr:row>0</xdr:row>
      <xdr:rowOff>209550</xdr:rowOff>
    </xdr:from>
    <xdr:ext cx="2705100" cy="338138"/>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05200" y="209550"/>
          <a:ext cx="2705100" cy="338138"/>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6</xdr:col>
      <xdr:colOff>515469</xdr:colOff>
      <xdr:row>1</xdr:row>
      <xdr:rowOff>123263</xdr:rowOff>
    </xdr:from>
    <xdr:ext cx="7709648" cy="960906"/>
    <xdr:pic>
      <xdr:nvPicPr>
        <xdr:cNvPr id="2" name="Imagem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144619" y="285188"/>
          <a:ext cx="7709648" cy="960906"/>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5</xdr:col>
      <xdr:colOff>57149</xdr:colOff>
      <xdr:row>3</xdr:row>
      <xdr:rowOff>9526</xdr:rowOff>
    </xdr:from>
    <xdr:ext cx="4486276" cy="561974"/>
    <xdr:pic>
      <xdr:nvPicPr>
        <xdr:cNvPr id="2" name="Imagem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14774" y="495301"/>
          <a:ext cx="4486276" cy="561974"/>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381001</xdr:colOff>
      <xdr:row>0</xdr:row>
      <xdr:rowOff>154781</xdr:rowOff>
    </xdr:from>
    <xdr:ext cx="5810236" cy="726281"/>
    <xdr:pic>
      <xdr:nvPicPr>
        <xdr:cNvPr id="4" name="Imagem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1" y="154781"/>
          <a:ext cx="5810236" cy="726281"/>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twoCellAnchor editAs="oneCell">
    <xdr:from>
      <xdr:col>10</xdr:col>
      <xdr:colOff>142875</xdr:colOff>
      <xdr:row>3</xdr:row>
      <xdr:rowOff>114299</xdr:rowOff>
    </xdr:from>
    <xdr:to>
      <xdr:col>21</xdr:col>
      <xdr:colOff>581990</xdr:colOff>
      <xdr:row>5</xdr:row>
      <xdr:rowOff>276225</xdr:rowOff>
    </xdr:to>
    <xdr:pic>
      <xdr:nvPicPr>
        <xdr:cNvPr id="2" name="Imagem 1">
          <a:extLst>
            <a:ext uri="{FF2B5EF4-FFF2-40B4-BE49-F238E27FC236}">
              <a16:creationId xmlns:a16="http://schemas.microsoft.com/office/drawing/2014/main" id="{00000000-0008-0000-0E00-000002000000}"/>
            </a:ext>
          </a:extLst>
        </xdr:cNvPr>
        <xdr:cNvPicPr>
          <a:picLocks noChangeAspect="1"/>
        </xdr:cNvPicPr>
      </xdr:nvPicPr>
      <xdr:blipFill rotWithShape="1">
        <a:blip xmlns:r="http://schemas.openxmlformats.org/officeDocument/2006/relationships" r:embed="rId1"/>
        <a:srcRect t="9008" b="9923"/>
        <a:stretch/>
      </xdr:blipFill>
      <xdr:spPr>
        <a:xfrm>
          <a:off x="9801225" y="723899"/>
          <a:ext cx="6916115" cy="857251"/>
        </a:xfrm>
        <a:prstGeom prst="rect">
          <a:avLst/>
        </a:prstGeom>
      </xdr:spPr>
    </xdr:pic>
    <xdr:clientData/>
  </xdr:twoCellAnchor>
  <xdr:twoCellAnchor editAs="oneCell">
    <xdr:from>
      <xdr:col>10</xdr:col>
      <xdr:colOff>57150</xdr:colOff>
      <xdr:row>5</xdr:row>
      <xdr:rowOff>323850</xdr:rowOff>
    </xdr:from>
    <xdr:to>
      <xdr:col>21</xdr:col>
      <xdr:colOff>401002</xdr:colOff>
      <xdr:row>8</xdr:row>
      <xdr:rowOff>257175</xdr:rowOff>
    </xdr:to>
    <xdr:pic>
      <xdr:nvPicPr>
        <xdr:cNvPr id="3" name="Imagem 2">
          <a:extLst>
            <a:ext uri="{FF2B5EF4-FFF2-40B4-BE49-F238E27FC236}">
              <a16:creationId xmlns:a16="http://schemas.microsoft.com/office/drawing/2014/main" id="{00000000-0008-0000-0E00-000003000000}"/>
            </a:ext>
          </a:extLst>
        </xdr:cNvPr>
        <xdr:cNvPicPr>
          <a:picLocks noChangeAspect="1"/>
        </xdr:cNvPicPr>
      </xdr:nvPicPr>
      <xdr:blipFill rotWithShape="1">
        <a:blip xmlns:r="http://schemas.openxmlformats.org/officeDocument/2006/relationships" r:embed="rId2"/>
        <a:srcRect t="8870" b="8883"/>
        <a:stretch/>
      </xdr:blipFill>
      <xdr:spPr>
        <a:xfrm>
          <a:off x="9715500" y="1628775"/>
          <a:ext cx="6820852" cy="971550"/>
        </a:xfrm>
        <a:prstGeom prst="rect">
          <a:avLst/>
        </a:prstGeom>
      </xdr:spPr>
    </xdr:pic>
    <xdr:clientData/>
  </xdr:twoCellAnchor>
  <xdr:twoCellAnchor editAs="oneCell">
    <xdr:from>
      <xdr:col>10</xdr:col>
      <xdr:colOff>152400</xdr:colOff>
      <xdr:row>9</xdr:row>
      <xdr:rowOff>66675</xdr:rowOff>
    </xdr:from>
    <xdr:to>
      <xdr:col>21</xdr:col>
      <xdr:colOff>334304</xdr:colOff>
      <xdr:row>11</xdr:row>
      <xdr:rowOff>266836</xdr:rowOff>
    </xdr:to>
    <xdr:pic>
      <xdr:nvPicPr>
        <xdr:cNvPr id="4" name="Imagem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3"/>
        <a:stretch>
          <a:fillRect/>
        </a:stretch>
      </xdr:blipFill>
      <xdr:spPr>
        <a:xfrm>
          <a:off x="9810750" y="2790825"/>
          <a:ext cx="6658904" cy="971686"/>
        </a:xfrm>
        <a:prstGeom prst="rect">
          <a:avLst/>
        </a:prstGeom>
      </xdr:spPr>
    </xdr:pic>
    <xdr:clientData/>
  </xdr:twoCellAnchor>
  <xdr:twoCellAnchor editAs="oneCell">
    <xdr:from>
      <xdr:col>10</xdr:col>
      <xdr:colOff>142875</xdr:colOff>
      <xdr:row>11</xdr:row>
      <xdr:rowOff>476250</xdr:rowOff>
    </xdr:from>
    <xdr:to>
      <xdr:col>21</xdr:col>
      <xdr:colOff>458148</xdr:colOff>
      <xdr:row>13</xdr:row>
      <xdr:rowOff>219197</xdr:rowOff>
    </xdr:to>
    <xdr:pic>
      <xdr:nvPicPr>
        <xdr:cNvPr id="5" name="Imagem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4"/>
        <a:stretch>
          <a:fillRect/>
        </a:stretch>
      </xdr:blipFill>
      <xdr:spPr>
        <a:xfrm>
          <a:off x="9801225" y="3971925"/>
          <a:ext cx="6792273" cy="876422"/>
        </a:xfrm>
        <a:prstGeom prst="rect">
          <a:avLst/>
        </a:prstGeom>
      </xdr:spPr>
    </xdr:pic>
    <xdr:clientData/>
  </xdr:twoCellAnchor>
  <xdr:twoCellAnchor editAs="oneCell">
    <xdr:from>
      <xdr:col>10</xdr:col>
      <xdr:colOff>180975</xdr:colOff>
      <xdr:row>14</xdr:row>
      <xdr:rowOff>28575</xdr:rowOff>
    </xdr:from>
    <xdr:to>
      <xdr:col>21</xdr:col>
      <xdr:colOff>324774</xdr:colOff>
      <xdr:row>16</xdr:row>
      <xdr:rowOff>228736</xdr:rowOff>
    </xdr:to>
    <xdr:pic>
      <xdr:nvPicPr>
        <xdr:cNvPr id="6" name="Imagem 5">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5"/>
        <a:stretch>
          <a:fillRect/>
        </a:stretch>
      </xdr:blipFill>
      <xdr:spPr>
        <a:xfrm>
          <a:off x="9839325" y="4981575"/>
          <a:ext cx="6620799" cy="971686"/>
        </a:xfrm>
        <a:prstGeom prst="rect">
          <a:avLst/>
        </a:prstGeom>
      </xdr:spPr>
    </xdr:pic>
    <xdr:clientData/>
  </xdr:twoCellAnchor>
  <xdr:oneCellAnchor>
    <xdr:from>
      <xdr:col>10</xdr:col>
      <xdr:colOff>57150</xdr:colOff>
      <xdr:row>16</xdr:row>
      <xdr:rowOff>323850</xdr:rowOff>
    </xdr:from>
    <xdr:ext cx="6820852" cy="971550"/>
    <xdr:pic>
      <xdr:nvPicPr>
        <xdr:cNvPr id="7" name="Imagem 6">
          <a:extLst>
            <a:ext uri="{FF2B5EF4-FFF2-40B4-BE49-F238E27FC236}">
              <a16:creationId xmlns:a16="http://schemas.microsoft.com/office/drawing/2014/main" id="{00000000-0008-0000-0E00-000007000000}"/>
            </a:ext>
          </a:extLst>
        </xdr:cNvPr>
        <xdr:cNvPicPr>
          <a:picLocks noChangeAspect="1"/>
        </xdr:cNvPicPr>
      </xdr:nvPicPr>
      <xdr:blipFill rotWithShape="1">
        <a:blip xmlns:r="http://schemas.openxmlformats.org/officeDocument/2006/relationships" r:embed="rId2"/>
        <a:srcRect t="8870" b="8883"/>
        <a:stretch/>
      </xdr:blipFill>
      <xdr:spPr>
        <a:xfrm>
          <a:off x="9715500" y="6048375"/>
          <a:ext cx="6820852" cy="9715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c\AAA\OPUS\ALAMEDA\ALAMEDA_Levtos%20R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INFRA\Projetos\d\TERRAL\NOROESTE\T23_or&#231;amento_R02%20200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Tesouraria/Meus%20documentos/cynthia/levantamentos%20versailles-R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0.1.206\or&#231;amentos\Documents%20and%20Settings\Tesouraria\Meus%20documentos\cynthia\levantamentos%20versailles-R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M\VOL\ARQUIVOS\DPL\OBRAS\0092\NB_92N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BM\SYS\ARQUIVOS\DPL\AREA_EQU\AEQ_CON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 int SS2"/>
      <sheetName val="rev int SS1"/>
      <sheetName val="rev int ter"/>
      <sheetName val="rev int mez"/>
      <sheetName val="rev int TP ímpar"/>
      <sheetName val="rev int TP par"/>
      <sheetName val="rev int pav 21_"/>
      <sheetName val="rev int pav 22_"/>
      <sheetName val="rev int pav 23_"/>
      <sheetName val="rev int bar"/>
      <sheetName val="Rev Ext"/>
      <sheetName val="Esq"/>
      <sheetName val="Alv SS2"/>
      <sheetName val="Alv SS1"/>
      <sheetName val="Alv tér"/>
      <sheetName val="Alv mez"/>
      <sheetName val="Alv tipo ímpar"/>
      <sheetName val="Alv tipo par"/>
      <sheetName val="Alv 21_"/>
      <sheetName val="Alv 22_"/>
      <sheetName val="Alv 23_"/>
      <sheetName val="Alv barrilete"/>
      <sheetName val="Diversos"/>
      <sheetName val="banca"/>
      <sheetName val="Cobertura"/>
      <sheetName val="rev int TP"/>
    </sheetNames>
    <sheetDataSet>
      <sheetData sheetId="0" refreshError="1"/>
      <sheetData sheetId="1" refreshError="1"/>
      <sheetData sheetId="2" refreshError="1"/>
      <sheetData sheetId="3" refreshError="1"/>
      <sheetData sheetId="4"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das Rosas</v>
          </cell>
          <cell r="R1" t="str">
            <v>FOLHA:</v>
          </cell>
          <cell r="S1" t="str">
            <v>FOLHA:</v>
          </cell>
          <cell r="T1" t="str">
            <v xml:space="preserve">REVESTIMENTO INTERNO </v>
          </cell>
          <cell r="V1" t="str">
            <v>FOLHA:</v>
          </cell>
          <cell r="X1" t="str">
            <v xml:space="preserve">  OBRA:  Residencial Alameda das Rosas</v>
          </cell>
          <cell r="AA1" t="str">
            <v>FOLHA:</v>
          </cell>
          <cell r="AB1" t="str">
            <v xml:space="preserve">REVESTIMENTO INTERNO </v>
          </cell>
          <cell r="AD1" t="str">
            <v>FOLHA:</v>
          </cell>
          <cell r="AE1" t="str">
            <v xml:space="preserve">REVESTIMENTO INTERNO </v>
          </cell>
          <cell r="AG1" t="str">
            <v xml:space="preserve">  OBRA:  Residencial Alameda das Rosas</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 xml:space="preserve">REVESTIMENTO INTERNO </v>
          </cell>
          <cell r="AU1" t="str">
            <v xml:space="preserve">REVESTIMENTO INTERNO </v>
          </cell>
          <cell r="AZ1" t="str">
            <v xml:space="preserve">  OBRA:  Residencial Alameda das Rosas</v>
          </cell>
          <cell r="BC1" t="str">
            <v>FOLHA:</v>
          </cell>
          <cell r="BF1" t="str">
            <v>FOLHA:</v>
          </cell>
        </row>
        <row r="2">
          <cell r="J2" t="str">
            <v>01/06</v>
          </cell>
          <cell r="R2" t="str">
            <v>02/03</v>
          </cell>
          <cell r="S2" t="str">
            <v>02/06</v>
          </cell>
          <cell r="V2" t="str">
            <v>03/03</v>
          </cell>
          <cell r="AA2" t="str">
            <v>03/06</v>
          </cell>
          <cell r="AD2" t="str">
            <v>03/04</v>
          </cell>
          <cell r="AJ2" t="str">
            <v>04/06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TIPO ÍMPAR (X10)</v>
          </cell>
          <cell r="C4" t="str">
            <v>APARTAMENTO 1</v>
          </cell>
          <cell r="K4" t="str">
            <v>APARTAMENTO 1</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TOTAL ÁREA COMUM</v>
          </cell>
          <cell r="AT5" t="str">
            <v>sala</v>
          </cell>
          <cell r="AU5" t="str">
            <v>qt serviço</v>
          </cell>
          <cell r="AV5" t="str">
            <v>cozinha</v>
          </cell>
          <cell r="AW5" t="str">
            <v>área de serviço</v>
          </cell>
          <cell r="AX5" t="str">
            <v>sacada</v>
          </cell>
          <cell r="AY5" t="str">
            <v>lavabo</v>
          </cell>
          <cell r="AZ5" t="str">
            <v>banho serviço</v>
          </cell>
          <cell r="BA5" t="str">
            <v>escada</v>
          </cell>
          <cell r="BB5" t="str">
            <v>TOTAL DUPLEX INFERIOR</v>
          </cell>
          <cell r="BC5" t="str">
            <v>TOTAL TIPO ÍMPAR   (X10)</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Porcelanato 45x45cm Pérola polido</v>
          </cell>
        </row>
        <row r="20">
          <cell r="B20" t="str">
            <v xml:space="preserve">Porcelanato Loft Be retificado lapado 45x45cm </v>
          </cell>
        </row>
        <row r="21">
          <cell r="B21" t="str">
            <v xml:space="preserve">Porcelanato Bianco Ami polido 45x90cm </v>
          </cell>
        </row>
        <row r="22">
          <cell r="B22" t="str">
            <v xml:space="preserve">Porcelanato Loft Bold SGR 45x45cm </v>
          </cell>
        </row>
        <row r="23">
          <cell r="B23" t="str">
            <v>Cerâmica Medano Ar 45x45cm</v>
          </cell>
        </row>
        <row r="24">
          <cell r="B24" t="str">
            <v>Porcelanato Perlino Be  45x45cm Portinari</v>
          </cell>
        </row>
        <row r="25">
          <cell r="A25" t="str">
            <v>T E T O S</v>
          </cell>
          <cell r="B25" t="str">
            <v>Área Total</v>
          </cell>
        </row>
        <row r="26">
          <cell r="B26" t="str">
            <v xml:space="preserve">Massa de gesso </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semi-brilho  (F-106 Suvinil) sobre massa PVA</v>
          </cell>
        </row>
        <row r="41">
          <cell r="B41" t="str">
            <v>Pintura perolada na cor E188-Suvinil</v>
          </cell>
        </row>
        <row r="42">
          <cell r="B42" t="str">
            <v>Textura a base de cal e cola</v>
          </cell>
        </row>
        <row r="43">
          <cell r="B43" t="str">
            <v>Caiação</v>
          </cell>
        </row>
        <row r="44">
          <cell r="A44" t="str">
            <v>P A R E D E S</v>
          </cell>
          <cell r="B44" t="str">
            <v>Pintura acrilica acetinada (F156 Suvinil) com massa PVA</v>
          </cell>
        </row>
        <row r="45">
          <cell r="B45" t="str">
            <v>Cerâmica White Plain matte retificada 33x45cm</v>
          </cell>
        </row>
        <row r="46">
          <cell r="A46" t="str">
            <v>P A R E D E S</v>
          </cell>
          <cell r="B46" t="str">
            <v>Moisaco de mármore branco especial anticato ref. 8921A Camon Pavimenti</v>
          </cell>
        </row>
        <row r="47">
          <cell r="A47" t="str">
            <v>R  O  D  A  P  É</v>
          </cell>
          <cell r="B47" t="str">
            <v>Pintura Acrílica perolada na cor B-187-Suvinil sobre massa PVA</v>
          </cell>
        </row>
        <row r="48">
          <cell r="B48" t="str">
            <v xml:space="preserve">Porcelanato Loft Be retificado lapado 45x45cm </v>
          </cell>
        </row>
        <row r="49">
          <cell r="B49" t="str">
            <v>Filete em alumínio polido  (ml)</v>
          </cell>
        </row>
        <row r="50">
          <cell r="B50" t="str">
            <v>Cantoneira da alumínio  (ml)</v>
          </cell>
        </row>
        <row r="51">
          <cell r="B51" t="str">
            <v>Granito lavado Fultec 564</v>
          </cell>
        </row>
        <row r="52">
          <cell r="B52" t="str">
            <v>Pastilha brancolux 20x20cm</v>
          </cell>
        </row>
        <row r="53">
          <cell r="B53" t="str">
            <v>Cerâmica Cecrisa branca 20x20cm</v>
          </cell>
        </row>
        <row r="54">
          <cell r="A54" t="str">
            <v>R  O  D  A  P  É</v>
          </cell>
          <cell r="B54" t="str">
            <v>Perímetro Unit.</v>
          </cell>
        </row>
        <row r="55">
          <cell r="B55" t="str">
            <v>Perímetro Total</v>
          </cell>
        </row>
        <row r="56">
          <cell r="A56" t="str">
            <v>soleira / filetes</v>
          </cell>
          <cell r="B56" t="str">
            <v>Pintura acrílica para cimentado 7cm</v>
          </cell>
        </row>
        <row r="57">
          <cell r="B57" t="str">
            <v>Porcelanato Loft White retificado 45x45cm acetinado Portinari (h=10cm)</v>
          </cell>
        </row>
        <row r="58">
          <cell r="B58" t="str">
            <v>Porcelanato 45x45cm Pérola polido Portinari (h=22,5cm)</v>
          </cell>
        </row>
        <row r="59">
          <cell r="A59" t="str">
            <v>Rodamão</v>
          </cell>
          <cell r="B59" t="str">
            <v>Porcelanato Loft Be retificado lapado 45x45cm  (h=45cm)</v>
          </cell>
        </row>
        <row r="60">
          <cell r="B60" t="str">
            <v>Porcelanato Bianco Ami polido 45x90cm  h = 10cm</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polido 55x55cm h=15cm</v>
          </cell>
        </row>
        <row r="65">
          <cell r="B65" t="str">
            <v>Cerâmica Medano Ar 45x45cm (h=10cm)</v>
          </cell>
        </row>
        <row r="66">
          <cell r="A66" t="str">
            <v>soleira / filetes</v>
          </cell>
          <cell r="B66" t="str">
            <v>peça (metros)</v>
          </cell>
        </row>
        <row r="67">
          <cell r="A67" t="str">
            <v>soleira / filetes</v>
          </cell>
          <cell r="B67" t="str">
            <v>Mármore branco Piguês</v>
          </cell>
        </row>
        <row r="68">
          <cell r="B68" t="str">
            <v>Granito Branco Siena polido</v>
          </cell>
        </row>
        <row r="69">
          <cell r="A69" t="str">
            <v>soleira / filetes</v>
          </cell>
          <cell r="B69" t="str">
            <v>Filete de granito Branco Piguês 3cm</v>
          </cell>
        </row>
        <row r="70">
          <cell r="B70" t="str">
            <v>Filete de granito Branco Siena 3cm</v>
          </cell>
        </row>
        <row r="71">
          <cell r="A71" t="str">
            <v xml:space="preserve">rodamão </v>
          </cell>
          <cell r="B71" t="str">
            <v>peça (metros)</v>
          </cell>
        </row>
        <row r="72">
          <cell r="A72" t="str">
            <v>Rodamão</v>
          </cell>
          <cell r="B72" t="str">
            <v>Mármore branco Piguês (h=28cm)</v>
          </cell>
        </row>
        <row r="73">
          <cell r="B73" t="str">
            <v>Testeira Mármore Crema marfil  L=10cm</v>
          </cell>
        </row>
        <row r="74">
          <cell r="B74" t="str">
            <v xml:space="preserve">Testeira Mármore Crema </v>
          </cell>
        </row>
      </sheetData>
      <sheetData sheetId="5" refreshError="1">
        <row r="1">
          <cell r="C1" t="str">
            <v xml:space="preserve">REVESTIMENTO INTERNO </v>
          </cell>
          <cell r="G1" t="str">
            <v xml:space="preserve">  OBRA:  Residencial Alameda das Rosas</v>
          </cell>
          <cell r="J1" t="str">
            <v>FOLHA:</v>
          </cell>
          <cell r="K1" t="str">
            <v xml:space="preserve">REVESTIMENTO INTERNO </v>
          </cell>
          <cell r="N1" t="str">
            <v xml:space="preserve">  OBRA:  Residencial Alameda das Rosas</v>
          </cell>
          <cell r="O1" t="str">
            <v xml:space="preserve">  OBRA:  Residencial Alameda das Rosas</v>
          </cell>
          <cell r="P1" t="str">
            <v xml:space="preserve">  OBRA:  Residencial Alameda das Rosas</v>
          </cell>
          <cell r="Q1" t="str">
            <v>FOLHA:</v>
          </cell>
          <cell r="R1" t="str">
            <v>FOLHA:</v>
          </cell>
          <cell r="S1" t="str">
            <v>FOLHA:</v>
          </cell>
          <cell r="T1" t="str">
            <v xml:space="preserve">REVESTIMENTO INTERNO </v>
          </cell>
          <cell r="V1" t="str">
            <v>OBRA: Residencial Alameda</v>
          </cell>
          <cell r="W1" t="str">
            <v xml:space="preserve">  OBRA:  Residencial Alameda das Rosas</v>
          </cell>
          <cell r="X1" t="str">
            <v xml:space="preserve">  OBRA:  Residencial Alameda das Rosas</v>
          </cell>
          <cell r="Y1" t="str">
            <v>FOLHA:</v>
          </cell>
          <cell r="Z1" t="str">
            <v>FOLHA:</v>
          </cell>
          <cell r="AA1" t="str">
            <v>FOLHA:</v>
          </cell>
          <cell r="AB1" t="str">
            <v xml:space="preserve">REVESTIMENTO INTERNO </v>
          </cell>
          <cell r="AC1" t="str">
            <v xml:space="preserve">  OBRA:  Residencial Alameda das Rosas</v>
          </cell>
          <cell r="AE1" t="str">
            <v xml:space="preserve">  OBRA:  Residencial Alameda das Rosas </v>
          </cell>
          <cell r="AF1" t="str">
            <v>FOLHA:</v>
          </cell>
          <cell r="AG1" t="str">
            <v xml:space="preserve">  OBRA:  Residencial Alameda das Rosas</v>
          </cell>
          <cell r="AI1" t="str">
            <v>FOLHA:</v>
          </cell>
          <cell r="AJ1" t="str">
            <v>FOLHA:</v>
          </cell>
          <cell r="AK1" t="str">
            <v xml:space="preserve">REVESTIMENTO INTERNO </v>
          </cell>
          <cell r="AL1" t="str">
            <v>OBRA: Residencial Alameda</v>
          </cell>
          <cell r="AO1" t="str">
            <v>FOLHA:</v>
          </cell>
          <cell r="AP1" t="str">
            <v xml:space="preserve">REVESTIMENTO INTERNO </v>
          </cell>
          <cell r="AQ1" t="str">
            <v xml:space="preserve">  OBRA:  Residencial Alameda das Rosas</v>
          </cell>
          <cell r="AT1" t="str">
            <v>FOLHA:</v>
          </cell>
          <cell r="AU1" t="str">
            <v xml:space="preserve">REVESTIMENTO INTERNO </v>
          </cell>
          <cell r="AW1" t="str">
            <v>OBRA: Residencial Alameda</v>
          </cell>
          <cell r="AZ1" t="str">
            <v>FOLHA:</v>
          </cell>
          <cell r="BB1" t="str">
            <v xml:space="preserve">  OBRA:  Residencial Alameda das Rosas</v>
          </cell>
          <cell r="BE1" t="str">
            <v>FOLHA:</v>
          </cell>
        </row>
        <row r="2">
          <cell r="J2" t="str">
            <v>01/06</v>
          </cell>
          <cell r="Q2" t="str">
            <v>02/06</v>
          </cell>
          <cell r="R2" t="str">
            <v>02/04</v>
          </cell>
          <cell r="S2" t="str">
            <v>02/06</v>
          </cell>
          <cell r="Y2" t="str">
            <v>03/06</v>
          </cell>
          <cell r="Z2" t="str">
            <v>03/04</v>
          </cell>
          <cell r="AA2" t="str">
            <v>03/06</v>
          </cell>
          <cell r="AE2" t="str">
            <v xml:space="preserve"> DATA:  OUTUBRO / 07</v>
          </cell>
          <cell r="AF2" t="str">
            <v>04/06</v>
          </cell>
          <cell r="AI2" t="str">
            <v>04/04</v>
          </cell>
          <cell r="AJ2" t="str">
            <v>04/06</v>
          </cell>
          <cell r="AO2" t="str">
            <v>05/06</v>
          </cell>
          <cell r="AT2" t="str">
            <v>05/06</v>
          </cell>
          <cell r="AZ2" t="str">
            <v>06/06</v>
          </cell>
          <cell r="BE2" t="str">
            <v>06/06</v>
          </cell>
        </row>
        <row r="3">
          <cell r="G3" t="str">
            <v xml:space="preserve">  DATA:  OUTUBRO / 07</v>
          </cell>
          <cell r="N3" t="str">
            <v xml:space="preserve">  DATA:  OUTUBRO / 07</v>
          </cell>
          <cell r="O3" t="str">
            <v xml:space="preserve">  DATA:  OUTUBRO / 07</v>
          </cell>
          <cell r="P3" t="str">
            <v xml:space="preserve">  DATA:  OUTUBRO / 07</v>
          </cell>
          <cell r="V3" t="str">
            <v xml:space="preserve">  DATA:  OUTUBRO / 07</v>
          </cell>
          <cell r="W3" t="str">
            <v xml:space="preserve">  DATA:  OUTUBRO / 07</v>
          </cell>
          <cell r="X3" t="str">
            <v xml:space="preserve">  DATA:  OUTUBRO / 07</v>
          </cell>
          <cell r="AC3" t="str">
            <v xml:space="preserve">  DATA:  OUTUBRO / 07</v>
          </cell>
          <cell r="AG3" t="str">
            <v xml:space="preserve">  DATA:  OUTUBRO / 07</v>
          </cell>
          <cell r="AL3" t="str">
            <v xml:space="preserve">  DATA:  OUTUBRO / 07</v>
          </cell>
          <cell r="AQ3" t="str">
            <v xml:space="preserve">  DATA:  OUTUBRO / 07</v>
          </cell>
          <cell r="AW3" t="str">
            <v xml:space="preserve">  DATA:  OUTUBRO / 07</v>
          </cell>
          <cell r="BB3" t="str">
            <v xml:space="preserve">  DATA:  OUTUBRO / 07</v>
          </cell>
        </row>
        <row r="4">
          <cell r="B4" t="str">
            <v>TIPO PAR (X10)</v>
          </cell>
          <cell r="C4" t="str">
            <v>APARTAMENTO 1</v>
          </cell>
          <cell r="K4" t="str">
            <v>APARTAMENTO 1</v>
          </cell>
          <cell r="R4" t="str">
            <v>DUPLEX INFERIOR (APTO 2)</v>
          </cell>
          <cell r="T4" t="str">
            <v>APARTAMENTO 2</v>
          </cell>
          <cell r="Z4" t="str">
            <v>DUPLEX INFERIOR (APTO 2)</v>
          </cell>
          <cell r="AB4" t="str">
            <v>APARTAMENTO 2</v>
          </cell>
          <cell r="AG4" t="str">
            <v>ÁREA COMUM</v>
          </cell>
          <cell r="AK4" t="str">
            <v>ÁREA COMUM</v>
          </cell>
          <cell r="AP4" t="str">
            <v>TRIPLEX INTERMEDIÁRIO</v>
          </cell>
          <cell r="AU4" t="str">
            <v>DUPLEX SUPERIOR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banho suite 1</v>
          </cell>
          <cell r="BA5" t="str">
            <v>banho suite 2</v>
          </cell>
          <cell r="BB5" t="str">
            <v>banho suite 3</v>
          </cell>
          <cell r="BC5" t="str">
            <v>banho suite casal</v>
          </cell>
          <cell r="BD5" t="str">
            <v>TOTAL DUPLEX SUPERIOR</v>
          </cell>
          <cell r="BE5" t="str">
            <v>TOTAL TIPO PAR   (X10)</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Porcelanato Loft White retificado 45x45cm acetinado Portinari</v>
          </cell>
        </row>
        <row r="18">
          <cell r="B18" t="str">
            <v>Porcelanato 45x45cm Pérola polido</v>
          </cell>
        </row>
        <row r="19">
          <cell r="B19" t="str">
            <v xml:space="preserve">Porcelanato Loft Be retificado lapado 45x45cm </v>
          </cell>
        </row>
        <row r="20">
          <cell r="B20" t="str">
            <v xml:space="preserve">Porcelanato Bianco Ami polido 45x90cm </v>
          </cell>
        </row>
        <row r="21">
          <cell r="B21" t="str">
            <v xml:space="preserve">Porcelanato Loft Bold SGR 45x45cm </v>
          </cell>
        </row>
        <row r="22">
          <cell r="B22" t="str">
            <v>Cerâmica Medano Ar 45x45cm</v>
          </cell>
        </row>
        <row r="23">
          <cell r="B23" t="str">
            <v>Cerâmica Cecrisa White Basic Matte 30x30cm</v>
          </cell>
        </row>
        <row r="24">
          <cell r="A24" t="str">
            <v>T E T O S</v>
          </cell>
          <cell r="B24" t="str">
            <v>Área Total</v>
          </cell>
        </row>
        <row r="25">
          <cell r="B25" t="str">
            <v>Massa de gesso</v>
          </cell>
        </row>
        <row r="26">
          <cell r="A26" t="str">
            <v>T E T O S</v>
          </cell>
          <cell r="B26" t="str">
            <v>Forro placa de gesso liso</v>
          </cell>
        </row>
        <row r="27">
          <cell r="B27" t="str">
            <v>Pintura acrílica sobre massa PVA</v>
          </cell>
        </row>
        <row r="28">
          <cell r="B28" t="str">
            <v>Pintura acrílica sobre massa acrílica</v>
          </cell>
        </row>
        <row r="29">
          <cell r="A29" t="str">
            <v>T E T O S</v>
          </cell>
          <cell r="B29" t="str">
            <v>Textura a base de cal e cola</v>
          </cell>
        </row>
        <row r="30">
          <cell r="B30" t="str">
            <v xml:space="preserve">Tabica de gesso liso </v>
          </cell>
        </row>
        <row r="31">
          <cell r="B31" t="str">
            <v>Moldura reta 15x22cm</v>
          </cell>
        </row>
        <row r="32">
          <cell r="A32" t="str">
            <v>P A R E D E S</v>
          </cell>
          <cell r="B32" t="str">
            <v>Perímetro</v>
          </cell>
        </row>
        <row r="33">
          <cell r="B33" t="str">
            <v>Pé Direito</v>
          </cell>
        </row>
        <row r="34">
          <cell r="A34" t="str">
            <v>P A R E D E S</v>
          </cell>
          <cell r="B34" t="str">
            <v>Área Bruta</v>
          </cell>
        </row>
        <row r="35">
          <cell r="B35" t="str">
            <v>Desconto</v>
          </cell>
        </row>
        <row r="36">
          <cell r="B36" t="str">
            <v>Área Unitária</v>
          </cell>
        </row>
        <row r="37">
          <cell r="B37" t="str">
            <v>Área Total</v>
          </cell>
        </row>
        <row r="38">
          <cell r="B38" t="str">
            <v>Reboco Paulista</v>
          </cell>
        </row>
        <row r="39">
          <cell r="A39" t="str">
            <v>P A R E D E S</v>
          </cell>
          <cell r="B39" t="str">
            <v>Pintura Acrílica semi-brilho  (F-106 Suvinil) sobre massa PVA</v>
          </cell>
        </row>
        <row r="40">
          <cell r="B40" t="str">
            <v>Pintura Acrílica perolada na cor B-187-Suvinil sobre massa PVA</v>
          </cell>
        </row>
        <row r="41">
          <cell r="B41" t="str">
            <v>Textura a base de cal e cola</v>
          </cell>
        </row>
        <row r="42">
          <cell r="B42" t="str">
            <v>Caiação</v>
          </cell>
        </row>
        <row r="43">
          <cell r="B43" t="str">
            <v>Pintura acrilica acetinada (F156 Suvinil) com massa PVA</v>
          </cell>
        </row>
        <row r="44">
          <cell r="A44" t="str">
            <v>P A R E D E S</v>
          </cell>
          <cell r="B44" t="str">
            <v>Cerâmica White Plain matte retificada 33x45cm</v>
          </cell>
        </row>
        <row r="45">
          <cell r="B45" t="str">
            <v>Pintura perolada na cor E188-Suvinil</v>
          </cell>
        </row>
        <row r="46">
          <cell r="A46" t="str">
            <v>P A R E D E S</v>
          </cell>
          <cell r="B46" t="str">
            <v>Moisaco de mármore branco especial anticato ref. 8921A Camon Pavimenti</v>
          </cell>
        </row>
        <row r="47">
          <cell r="B47" t="str">
            <v xml:space="preserve">Porcelanato Loft Be retificado lapado 45x45cm </v>
          </cell>
        </row>
        <row r="48">
          <cell r="B48" t="str">
            <v>Filete em alumínio polido  (ml)</v>
          </cell>
        </row>
        <row r="49">
          <cell r="B49" t="str">
            <v>Cantoneira de alumínio (ml)</v>
          </cell>
        </row>
        <row r="50">
          <cell r="B50" t="str">
            <v>Granito lavado Fultec 564</v>
          </cell>
        </row>
        <row r="51">
          <cell r="B51" t="str">
            <v>Pastilha brancolux 20x20cm</v>
          </cell>
        </row>
        <row r="52">
          <cell r="B52" t="str">
            <v>Cerâmica Cecrisa branca 20x20cm</v>
          </cell>
        </row>
        <row r="53">
          <cell r="A53" t="str">
            <v>R  O  D  A  P  É</v>
          </cell>
          <cell r="B53" t="str">
            <v>Perímetro Unit.</v>
          </cell>
        </row>
        <row r="54">
          <cell r="B54" t="str">
            <v>Perímetro Total</v>
          </cell>
        </row>
        <row r="55">
          <cell r="A55" t="str">
            <v>R  O  D  A  P  É</v>
          </cell>
          <cell r="B55" t="str">
            <v>Pintura acrílica para cimentado 7cm</v>
          </cell>
        </row>
        <row r="56">
          <cell r="B56" t="str">
            <v>Porcelanato Loft White retificado 45x45cm acetinado Portinari (h=10cm)</v>
          </cell>
        </row>
        <row r="57">
          <cell r="B57" t="str">
            <v>Porcelanato 45x45cm Pérola polido  h = 22,5 cm</v>
          </cell>
        </row>
        <row r="58">
          <cell r="B58" t="str">
            <v>Porcelanato Loft Be retificado lapado 45x45cm  (h=45cm)</v>
          </cell>
        </row>
        <row r="59">
          <cell r="B59" t="str">
            <v xml:space="preserve">Porcelanato Bianco Ami polido 45x90cm </v>
          </cell>
        </row>
        <row r="60">
          <cell r="B60" t="str">
            <v xml:space="preserve">Porcelanato Loft Bold SGR 45x45cm </v>
          </cell>
        </row>
        <row r="61">
          <cell r="B61" t="str">
            <v>Mármore branco Piguês (h=20cm)</v>
          </cell>
        </row>
        <row r="62">
          <cell r="B62" t="str">
            <v>Cerâmica Cecrisa White Basic Matte 30x30cm</v>
          </cell>
        </row>
        <row r="63">
          <cell r="B63" t="str">
            <v>Granito Branco Siena   h = 15cm</v>
          </cell>
        </row>
        <row r="64">
          <cell r="B64" t="str">
            <v>Cerâmica Medano Ar 45x45cm (h=10cm)</v>
          </cell>
        </row>
        <row r="65">
          <cell r="A65" t="str">
            <v>soleira / filetes</v>
          </cell>
          <cell r="B65" t="str">
            <v>peça (metros)</v>
          </cell>
        </row>
        <row r="66">
          <cell r="A66" t="str">
            <v>R  O  D  A  P  É</v>
          </cell>
          <cell r="B66" t="str">
            <v>Mármore branco Piguês</v>
          </cell>
        </row>
        <row r="67">
          <cell r="B67" t="str">
            <v>Granito Branco Siena polido</v>
          </cell>
        </row>
        <row r="68">
          <cell r="A68" t="str">
            <v>soleira / filetes</v>
          </cell>
          <cell r="B68" t="str">
            <v>Filete de granito Branco Piguês 3cm</v>
          </cell>
        </row>
        <row r="69">
          <cell r="B69" t="str">
            <v>Filete de granito Branco Siema 3cm</v>
          </cell>
        </row>
        <row r="70">
          <cell r="A70" t="str">
            <v xml:space="preserve">Rodamão </v>
          </cell>
          <cell r="B70" t="str">
            <v>peça (área)</v>
          </cell>
        </row>
        <row r="71">
          <cell r="A71" t="str">
            <v>Soleira</v>
          </cell>
          <cell r="B71" t="str">
            <v>Mármore branco Piguês</v>
          </cell>
        </row>
        <row r="72">
          <cell r="B72" t="str">
            <v>Testeira Mármore Crema marfil</v>
          </cell>
        </row>
        <row r="73">
          <cell r="A73" t="str">
            <v>rodamão / testeira</v>
          </cell>
          <cell r="B73" t="str">
            <v>peça (metros)</v>
          </cell>
        </row>
        <row r="74">
          <cell r="B74" t="str">
            <v>Mármore branco Piguês</v>
          </cell>
        </row>
        <row r="75">
          <cell r="B75" t="str">
            <v>Testeira Mármore Crema marfil</v>
          </cell>
        </row>
      </sheetData>
      <sheetData sheetId="6"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v>
          </cell>
          <cell r="R1" t="str">
            <v>FOLHA:</v>
          </cell>
          <cell r="S1" t="str">
            <v>FOLHA:</v>
          </cell>
          <cell r="T1" t="str">
            <v xml:space="preserve">REVESTIMENTO INTERNO </v>
          </cell>
          <cell r="V1" t="str">
            <v>FOLHA:</v>
          </cell>
          <cell r="X1" t="str">
            <v xml:space="preserve">  OBRA:Residencial Alameda </v>
          </cell>
          <cell r="AA1" t="str">
            <v>FOLHA:</v>
          </cell>
          <cell r="AB1" t="str">
            <v xml:space="preserve">REVESTIMENTO INTERNO </v>
          </cell>
          <cell r="AD1" t="str">
            <v>FOLHA:</v>
          </cell>
          <cell r="AE1" t="str">
            <v xml:space="preserve">REVESTIMENTO INTERNO </v>
          </cell>
          <cell r="AG1" t="str">
            <v xml:space="preserve">  OBRA:Residencial Alameda </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FOLHA:</v>
          </cell>
          <cell r="AU1" t="str">
            <v xml:space="preserve">REVESTIMENTO INTERNO </v>
          </cell>
          <cell r="AZ1" t="str">
            <v xml:space="preserve">  OBRA:  Residencial Alameda das Rosas</v>
          </cell>
          <cell r="BC1" t="str">
            <v xml:space="preserve">  OBRA:Residencial Alameda </v>
          </cell>
          <cell r="BF1" t="str">
            <v>FOLHA:</v>
          </cell>
        </row>
        <row r="2">
          <cell r="J2" t="str">
            <v>01/06</v>
          </cell>
          <cell r="R2" t="str">
            <v>02/04</v>
          </cell>
          <cell r="S2" t="str">
            <v>02/06</v>
          </cell>
          <cell r="V2" t="str">
            <v>03/03</v>
          </cell>
          <cell r="AA2" t="str">
            <v>01/06</v>
          </cell>
          <cell r="AD2" t="str">
            <v>03/04</v>
          </cell>
          <cell r="AJ2" t="str">
            <v>02/06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PAVIMENTO 21°</v>
          </cell>
          <cell r="C4" t="str">
            <v>APARTAMENTO 1</v>
          </cell>
          <cell r="K4" t="str">
            <v>APARTAMENTO 1</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escada</v>
          </cell>
          <cell r="BA5" t="str">
            <v>banho suite 1</v>
          </cell>
          <cell r="BB5" t="str">
            <v>banho suite 2</v>
          </cell>
          <cell r="BC5" t="str">
            <v>banho suite 3</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Porcelanato 45x45cm Pérola polido Portinari</v>
          </cell>
        </row>
        <row r="20">
          <cell r="B20" t="str">
            <v xml:space="preserve">Porcelanato Loft Be retificado lapado 45x45cm </v>
          </cell>
        </row>
        <row r="21">
          <cell r="B21" t="str">
            <v xml:space="preserve">Porcelanato Bianco Ami polido 45x90cm </v>
          </cell>
        </row>
        <row r="22">
          <cell r="B22" t="str">
            <v xml:space="preserve">Porcelanato Loft Bold SGR 45x45cm </v>
          </cell>
        </row>
        <row r="23">
          <cell r="B23" t="str">
            <v>Cerâmica Medano Ar 45x45cm</v>
          </cell>
        </row>
        <row r="24">
          <cell r="B24" t="str">
            <v>Cerâmica Cecrisa White Basic Matte 30x30cm</v>
          </cell>
        </row>
        <row r="25">
          <cell r="A25" t="str">
            <v>T E T O S</v>
          </cell>
          <cell r="B25" t="str">
            <v>Área Total</v>
          </cell>
        </row>
        <row r="26">
          <cell r="B26" t="str">
            <v>Massa de gesso</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semi-brilho  (F-106 Suvinil) sobre massa PVA</v>
          </cell>
        </row>
        <row r="41">
          <cell r="B41" t="str">
            <v>Pintura perolada na cor E188-Suvinil</v>
          </cell>
        </row>
        <row r="42">
          <cell r="B42" t="str">
            <v>Pintura Acrílica perolada na cor B-187-Suvinil sobre massa PVA</v>
          </cell>
        </row>
        <row r="43">
          <cell r="B43" t="str">
            <v>Caiação</v>
          </cell>
        </row>
        <row r="44">
          <cell r="A44" t="str">
            <v>P A R E D E S</v>
          </cell>
          <cell r="B44" t="str">
            <v>Pintura acrilica acetinada (F156 Suvinil) com massa PVA</v>
          </cell>
        </row>
        <row r="45">
          <cell r="B45" t="str">
            <v>Textura a base de cal e cola</v>
          </cell>
        </row>
        <row r="46">
          <cell r="A46" t="str">
            <v>P A R E D E S</v>
          </cell>
          <cell r="B46" t="str">
            <v>Cerâmica White Plain matte retificada 33x45cm</v>
          </cell>
        </row>
        <row r="47">
          <cell r="A47" t="str">
            <v>R  O  D  A  P  É</v>
          </cell>
          <cell r="B47" t="str">
            <v>Moisaco de mármore branco especial anticato ref. 8921A Camon Pavimenti</v>
          </cell>
        </row>
        <row r="48">
          <cell r="B48" t="str">
            <v xml:space="preserve">Porcelanato Loft Be retificado lapado 45x45cm </v>
          </cell>
        </row>
        <row r="49">
          <cell r="B49" t="str">
            <v>Filete em alumínio polido  (ml)</v>
          </cell>
        </row>
        <row r="50">
          <cell r="B50" t="str">
            <v>Cantoneira de alumínio (ml)</v>
          </cell>
        </row>
        <row r="51">
          <cell r="B51" t="str">
            <v>Granito lavado Fultec 564</v>
          </cell>
        </row>
        <row r="52">
          <cell r="B52" t="str">
            <v>Pastilha brancolux 20x20cm</v>
          </cell>
        </row>
        <row r="53">
          <cell r="B53" t="str">
            <v>Cerâmica Cecrisa branca 20x20cm</v>
          </cell>
        </row>
        <row r="54">
          <cell r="A54" t="str">
            <v>R  O  D  A  P  É</v>
          </cell>
          <cell r="B54" t="str">
            <v>Perímetro Unit.</v>
          </cell>
        </row>
        <row r="55">
          <cell r="B55" t="str">
            <v>Perímetro Total</v>
          </cell>
        </row>
        <row r="56">
          <cell r="A56" t="str">
            <v>soleira / filetes</v>
          </cell>
          <cell r="B56" t="str">
            <v>Pintura acrílica para cimentado 7cm</v>
          </cell>
        </row>
        <row r="57">
          <cell r="B57" t="str">
            <v>Porcelanato Loft White retificado 45x45cm acetinado Portinari (h=10cm)</v>
          </cell>
        </row>
        <row r="58">
          <cell r="B58" t="str">
            <v>Porcelanato 45x45 cm Pérola polido Portinari h = 22,5cm</v>
          </cell>
        </row>
        <row r="59">
          <cell r="A59" t="str">
            <v>Rodamão</v>
          </cell>
          <cell r="B59" t="str">
            <v>Porcelanato Loft Be retificado lapado 45x45cm  (h=45cm)</v>
          </cell>
        </row>
        <row r="60">
          <cell r="B60" t="str">
            <v xml:space="preserve">Porcelanato Bianco Ami polido 45x90cm </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h = 15cm</v>
          </cell>
        </row>
        <row r="65">
          <cell r="B65" t="str">
            <v>Cerâmica Cecrisa White Basic Matte 30x30cm</v>
          </cell>
        </row>
        <row r="66">
          <cell r="A66" t="str">
            <v>soleira / filetes</v>
          </cell>
          <cell r="B66" t="str">
            <v>Cerâmica Medano Ar 45x45cm (h=10cm)</v>
          </cell>
        </row>
        <row r="67">
          <cell r="A67" t="str">
            <v>soleira / filetes</v>
          </cell>
          <cell r="B67" t="str">
            <v>peça (metros)</v>
          </cell>
        </row>
        <row r="68">
          <cell r="B68" t="str">
            <v>Mármore branco Piguês</v>
          </cell>
        </row>
        <row r="69">
          <cell r="A69" t="str">
            <v>soleira / filetes</v>
          </cell>
          <cell r="B69" t="str">
            <v>Granito Branco Siena polido</v>
          </cell>
        </row>
        <row r="70">
          <cell r="B70" t="str">
            <v>Filete de granito Branco Piguês 3cm</v>
          </cell>
        </row>
        <row r="71">
          <cell r="A71" t="str">
            <v xml:space="preserve">rodamão </v>
          </cell>
          <cell r="B71" t="str">
            <v>Filete de granito Branco Siena 3cm</v>
          </cell>
        </row>
        <row r="72">
          <cell r="A72" t="str">
            <v>Rodamão</v>
          </cell>
          <cell r="B72" t="str">
            <v>peça (área)</v>
          </cell>
        </row>
        <row r="73">
          <cell r="B73" t="str">
            <v>Mármore branco Piguês</v>
          </cell>
        </row>
        <row r="74">
          <cell r="B74" t="str">
            <v xml:space="preserve">Testeira Mármore Crema </v>
          </cell>
        </row>
      </sheetData>
      <sheetData sheetId="7" refreshError="1">
        <row r="1">
          <cell r="C1" t="str">
            <v xml:space="preserve">REVESTIMENTO INTERNO </v>
          </cell>
          <cell r="G1" t="str">
            <v xml:space="preserve">  OBRA:  Residencial Alameda das Rosas</v>
          </cell>
          <cell r="J1" t="str">
            <v>FOLHA:</v>
          </cell>
          <cell r="K1" t="str">
            <v xml:space="preserve">REVESTIMENTO INTERNO </v>
          </cell>
          <cell r="N1" t="str">
            <v xml:space="preserve">  OBRA:  Residencial Alameda das Rosas</v>
          </cell>
          <cell r="O1" t="str">
            <v xml:space="preserve">  OBRA:  Residencial Alameda das Rosas</v>
          </cell>
          <cell r="P1" t="str">
            <v xml:space="preserve">  OBRA:  Residencial Alameda das Rosas</v>
          </cell>
          <cell r="Q1" t="str">
            <v>FOLHA:</v>
          </cell>
          <cell r="R1" t="str">
            <v xml:space="preserve">REVESTIMENTO INTERNO </v>
          </cell>
          <cell r="S1" t="str">
            <v>FOLHA:</v>
          </cell>
          <cell r="T1" t="str">
            <v xml:space="preserve">REVESTIMENTO INTERNO </v>
          </cell>
          <cell r="V1" t="str">
            <v>OBRA: Residencial Alameda</v>
          </cell>
          <cell r="W1" t="str">
            <v xml:space="preserve">  OBRA:  Residencial Alameda das Rosas</v>
          </cell>
          <cell r="X1" t="str">
            <v xml:space="preserve">  OBRA:  Residencial Alameda das Rosas</v>
          </cell>
          <cell r="Y1" t="str">
            <v>FOLHA:</v>
          </cell>
          <cell r="Z1" t="str">
            <v xml:space="preserve">REVESTIMENTO INTERNO </v>
          </cell>
          <cell r="AA1" t="str">
            <v>FOLHA:</v>
          </cell>
          <cell r="AB1" t="str">
            <v xml:space="preserve">REVESTIMENTO INTERNO </v>
          </cell>
          <cell r="AC1" t="str">
            <v xml:space="preserve">  OBRA:  Residencial Alameda das Rosas</v>
          </cell>
          <cell r="AE1" t="str">
            <v xml:space="preserve">  OBRA:  Residencial Alameda das Rosas </v>
          </cell>
          <cell r="AF1" t="str">
            <v>FOLHA:</v>
          </cell>
          <cell r="AG1" t="str">
            <v xml:space="preserve">REVESTIMENTO INTERNO </v>
          </cell>
          <cell r="AI1" t="str">
            <v>FOLHA:</v>
          </cell>
          <cell r="AJ1" t="str">
            <v>FOLHA:</v>
          </cell>
          <cell r="AK1" t="str">
            <v xml:space="preserve">REVESTIMENTO INTERNO </v>
          </cell>
          <cell r="AL1" t="str">
            <v>OBRA: Residencial Alameda</v>
          </cell>
          <cell r="AO1" t="str">
            <v>FOLHA:</v>
          </cell>
          <cell r="AP1" t="str">
            <v xml:space="preserve">REVESTIMENTO INTERNO </v>
          </cell>
          <cell r="AQ1" t="str">
            <v xml:space="preserve">  OBRA:  Residencial Alameda das Rosas</v>
          </cell>
          <cell r="AT1" t="str">
            <v>FOLHA:</v>
          </cell>
          <cell r="AU1" t="str">
            <v xml:space="preserve">REVESTIMENTO INTERNO </v>
          </cell>
          <cell r="AW1" t="str">
            <v>OBRA: Residencial Alameda</v>
          </cell>
          <cell r="AZ1" t="str">
            <v>FOLHA:</v>
          </cell>
          <cell r="BB1" t="str">
            <v xml:space="preserve">  OBRA:  Residencial Alameda das Rosas</v>
          </cell>
          <cell r="BE1" t="str">
            <v>FOLHA:</v>
          </cell>
        </row>
        <row r="2">
          <cell r="J2" t="str">
            <v>01/06</v>
          </cell>
          <cell r="Q2" t="str">
            <v>02/06</v>
          </cell>
          <cell r="R2" t="str">
            <v>02/04</v>
          </cell>
          <cell r="S2" t="str">
            <v>02/06</v>
          </cell>
          <cell r="Y2" t="str">
            <v>03/06</v>
          </cell>
          <cell r="Z2" t="str">
            <v>03/04</v>
          </cell>
          <cell r="AA2" t="str">
            <v>03/06</v>
          </cell>
          <cell r="AE2" t="str">
            <v xml:space="preserve"> DATA:  OUTUBRO / 07</v>
          </cell>
          <cell r="AF2" t="str">
            <v>04/06</v>
          </cell>
          <cell r="AI2" t="str">
            <v>04/04</v>
          </cell>
          <cell r="AJ2" t="str">
            <v>04/06</v>
          </cell>
          <cell r="AO2" t="str">
            <v>05/06</v>
          </cell>
          <cell r="AT2" t="str">
            <v>05/06</v>
          </cell>
          <cell r="AZ2" t="str">
            <v>06/06</v>
          </cell>
          <cell r="BE2" t="str">
            <v>06/06</v>
          </cell>
        </row>
        <row r="3">
          <cell r="G3" t="str">
            <v xml:space="preserve">  DATA:  OUTUBRO / 07</v>
          </cell>
          <cell r="N3" t="str">
            <v xml:space="preserve">  DATA:  OUTUBRO / 07</v>
          </cell>
          <cell r="O3" t="str">
            <v xml:space="preserve">  DATA:  OUTUBRO / 07</v>
          </cell>
          <cell r="P3" t="str">
            <v xml:space="preserve">  DATA:  OUTUBRO / 07</v>
          </cell>
          <cell r="V3" t="str">
            <v xml:space="preserve">  DATA:  OUTUBRO / 07</v>
          </cell>
          <cell r="W3" t="str">
            <v xml:space="preserve">  DATA:  OUTUBRO / 07</v>
          </cell>
          <cell r="X3" t="str">
            <v xml:space="preserve">  DATA:  OUTUBRO / 07</v>
          </cell>
          <cell r="AC3" t="str">
            <v xml:space="preserve">  DATA:  OUTUBRO / 07</v>
          </cell>
          <cell r="AG3" t="str">
            <v xml:space="preserve">  DATA:  OUTUBRO / 07</v>
          </cell>
          <cell r="AL3" t="str">
            <v xml:space="preserve">  DATA:  OUTUBRO / 07</v>
          </cell>
          <cell r="AQ3" t="str">
            <v xml:space="preserve">  DATA:  OUTUBRO / 07</v>
          </cell>
          <cell r="AW3" t="str">
            <v xml:space="preserve">  DATA:  OUTUBRO / 07</v>
          </cell>
          <cell r="BB3" t="str">
            <v xml:space="preserve">  DATA:  OUTUBRO / 07</v>
          </cell>
        </row>
        <row r="4">
          <cell r="B4" t="str">
            <v>PAVIMENTO 22°</v>
          </cell>
          <cell r="C4" t="str">
            <v>DUPLEX INFERIOR (APTO 1)</v>
          </cell>
          <cell r="K4" t="str">
            <v>DUPLEX INFERIOR (APTO 1)</v>
          </cell>
          <cell r="R4" t="str">
            <v>DUPLEX INFERIOR (APTO 2)</v>
          </cell>
          <cell r="T4" t="str">
            <v>APARTAMENTO 2</v>
          </cell>
          <cell r="Z4" t="str">
            <v>DUPLEX INFERIOR (APTO 2)</v>
          </cell>
          <cell r="AB4" t="str">
            <v>APARTAMENTO 2</v>
          </cell>
          <cell r="AG4" t="str">
            <v>ÁREA COMUM</v>
          </cell>
          <cell r="AK4" t="str">
            <v>ÁREA COMUM</v>
          </cell>
          <cell r="AP4" t="str">
            <v>TRIPLEX INTERMEDIÁRIO</v>
          </cell>
          <cell r="AU4" t="str">
            <v>DUPLEX SUPERIOR</v>
          </cell>
        </row>
        <row r="5">
          <cell r="A5" t="str">
            <v>PEÇA</v>
          </cell>
          <cell r="C5" t="str">
            <v>circulação</v>
          </cell>
          <cell r="D5" t="str">
            <v>suite 1</v>
          </cell>
          <cell r="E5" t="str">
            <v>suite 2</v>
          </cell>
          <cell r="F5" t="str">
            <v>suite 3</v>
          </cell>
          <cell r="G5" t="str">
            <v>suite 4</v>
          </cell>
          <cell r="H5" t="str">
            <v>suite casal</v>
          </cell>
          <cell r="I5" t="str">
            <v>qt serviço</v>
          </cell>
          <cell r="J5" t="str">
            <v>área de serviço</v>
          </cell>
          <cell r="K5" t="str">
            <v>banho suite 1</v>
          </cell>
          <cell r="L5" t="str">
            <v>banho suite 2</v>
          </cell>
          <cell r="M5" t="str">
            <v>banho suite 3</v>
          </cell>
          <cell r="N5" t="str">
            <v>banho suite 4</v>
          </cell>
          <cell r="O5" t="str">
            <v>banho suite casal</v>
          </cell>
          <cell r="P5" t="str">
            <v>banho serviço</v>
          </cell>
          <cell r="Q5" t="str">
            <v>TOTAL DO  APTO 1</v>
          </cell>
          <cell r="R5" t="str">
            <v>circulação</v>
          </cell>
          <cell r="S5" t="str">
            <v>suite 1</v>
          </cell>
          <cell r="T5" t="str">
            <v>suite 2</v>
          </cell>
          <cell r="U5" t="str">
            <v>suite 3</v>
          </cell>
          <cell r="V5" t="str">
            <v>suite 4</v>
          </cell>
          <cell r="W5" t="str">
            <v>suite casal</v>
          </cell>
          <cell r="X5" t="str">
            <v>qt serviço</v>
          </cell>
          <cell r="Y5" t="str">
            <v>área de serviço</v>
          </cell>
          <cell r="Z5" t="str">
            <v>banho suite 1</v>
          </cell>
          <cell r="AA5" t="str">
            <v>banho suite 2</v>
          </cell>
          <cell r="AB5" t="str">
            <v>banho suite 3</v>
          </cell>
          <cell r="AC5" t="str">
            <v>banho suite 4</v>
          </cell>
          <cell r="AD5" t="str">
            <v>banho suite casal</v>
          </cell>
          <cell r="AE5" t="str">
            <v>banho serviço</v>
          </cell>
          <cell r="AF5" t="str">
            <v>TOTAL DO  APTO 2</v>
          </cell>
          <cell r="AG5" t="str">
            <v>hall duplex (apto 1)</v>
          </cell>
          <cell r="AH5" t="str">
            <v>hall serviço</v>
          </cell>
          <cell r="AI5" t="str">
            <v>ante-camara</v>
          </cell>
          <cell r="AJ5" t="str">
            <v>escada</v>
          </cell>
          <cell r="AK5" t="str">
            <v xml:space="preserve">poço elevador </v>
          </cell>
          <cell r="AL5" t="str">
            <v xml:space="preserve">poço elevador </v>
          </cell>
          <cell r="AM5" t="str">
            <v xml:space="preserve">poço elevador </v>
          </cell>
          <cell r="AN5" t="str">
            <v>escaninho</v>
          </cell>
          <cell r="AO5" t="str">
            <v>TOTAL ÁREA COMUM</v>
          </cell>
          <cell r="AP5" t="str">
            <v>sala</v>
          </cell>
          <cell r="AQ5" t="str">
            <v>Qt serviço</v>
          </cell>
          <cell r="AR5" t="str">
            <v>Jantar</v>
          </cell>
          <cell r="AS5" t="str">
            <v>escada</v>
          </cell>
          <cell r="AT5" t="str">
            <v>terraço descoberto</v>
          </cell>
          <cell r="AU5" t="str">
            <v>lavabo</v>
          </cell>
          <cell r="AV5" t="str">
            <v>banho servço</v>
          </cell>
          <cell r="AW5" t="str">
            <v>cozinha</v>
          </cell>
          <cell r="AX5" t="str">
            <v>área serviço</v>
          </cell>
          <cell r="AY5" t="str">
            <v>TOTAL TRIPLEX INT</v>
          </cell>
          <cell r="AZ5" t="str">
            <v>TOTAL 22° PAV</v>
          </cell>
          <cell r="BA5" t="str">
            <v>banho suite 2</v>
          </cell>
          <cell r="BB5" t="str">
            <v>banho suite 3</v>
          </cell>
          <cell r="BC5" t="str">
            <v>banho suite casal</v>
          </cell>
          <cell r="BD5" t="str">
            <v>TOTAL DUPLEX SUPERIOR</v>
          </cell>
          <cell r="BE5" t="str">
            <v>TOTAL TIPO PAR   (X10)</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 xml:space="preserve">Porcelanato Loft Be retificado lapado 45x45cm </v>
          </cell>
        </row>
        <row r="20">
          <cell r="B20" t="str">
            <v xml:space="preserve">Porcelanato Pérola polido 45x45cm </v>
          </cell>
        </row>
        <row r="21">
          <cell r="B21" t="str">
            <v xml:space="preserve">Porcelanato Bianco Ami polido 45x90cm </v>
          </cell>
        </row>
        <row r="22">
          <cell r="B22" t="str">
            <v>Porcelanato Travertino romano 45x90cm  Portinari</v>
          </cell>
        </row>
        <row r="23">
          <cell r="B23" t="str">
            <v xml:space="preserve">Porcelanato Loft Bold SGR 45x45cm </v>
          </cell>
        </row>
        <row r="24">
          <cell r="A24" t="str">
            <v>T E T O S</v>
          </cell>
          <cell r="B24" t="str">
            <v>Cerâmica Medano Ar 45x45cm</v>
          </cell>
        </row>
        <row r="25">
          <cell r="B25" t="str">
            <v>Cerâmica Cecrisa White Basic Matte 30x30cm</v>
          </cell>
        </row>
        <row r="26">
          <cell r="A26" t="str">
            <v>T E T O S</v>
          </cell>
          <cell r="B26" t="str">
            <v>Área Total</v>
          </cell>
        </row>
        <row r="27">
          <cell r="B27" t="str">
            <v>Massa de gesso</v>
          </cell>
        </row>
        <row r="28">
          <cell r="B28" t="str">
            <v>Forro placa de gesso liso</v>
          </cell>
        </row>
        <row r="29">
          <cell r="A29" t="str">
            <v>T E T O S</v>
          </cell>
          <cell r="B29" t="str">
            <v>Pintura acrílica sobre massa PVA</v>
          </cell>
        </row>
        <row r="30">
          <cell r="B30" t="str">
            <v>Pintura acrílica sobre massa acrílica</v>
          </cell>
        </row>
        <row r="31">
          <cell r="B31" t="str">
            <v>Textura a base de cal e cola</v>
          </cell>
        </row>
        <row r="32">
          <cell r="A32" t="str">
            <v>P A R E D E S</v>
          </cell>
          <cell r="B32" t="str">
            <v xml:space="preserve">Tabica de gesso liso </v>
          </cell>
        </row>
        <row r="33">
          <cell r="B33" t="str">
            <v>Moldura reta 15x22cm</v>
          </cell>
        </row>
        <row r="34">
          <cell r="A34" t="str">
            <v>P A R E D E S</v>
          </cell>
          <cell r="B34" t="str">
            <v>Perímetro</v>
          </cell>
        </row>
        <row r="35">
          <cell r="B35" t="str">
            <v>Pé Direito</v>
          </cell>
        </row>
        <row r="36">
          <cell r="B36" t="str">
            <v>Área Bruta</v>
          </cell>
        </row>
        <row r="37">
          <cell r="B37" t="str">
            <v>Desconto</v>
          </cell>
        </row>
        <row r="38">
          <cell r="B38" t="str">
            <v>Área Unitária</v>
          </cell>
        </row>
        <row r="39">
          <cell r="A39" t="str">
            <v>P A R E D E S</v>
          </cell>
          <cell r="B39" t="str">
            <v>Área Total</v>
          </cell>
        </row>
        <row r="40">
          <cell r="B40" t="str">
            <v>Reboco Paulista</v>
          </cell>
        </row>
        <row r="41">
          <cell r="B41" t="str">
            <v>Pintura perolada na cor E188-Suvinil</v>
          </cell>
        </row>
        <row r="42">
          <cell r="B42" t="str">
            <v>Pintura Acrílica perolada na cor B-187-Suvinil sobre massa PVA</v>
          </cell>
        </row>
        <row r="43">
          <cell r="B43" t="str">
            <v>Pintura Acrílica semi-brilho  (F-106 Suvinil) sobre massa PVA</v>
          </cell>
        </row>
        <row r="44">
          <cell r="A44" t="str">
            <v>P A R E D E S</v>
          </cell>
          <cell r="B44" t="str">
            <v>Caiação</v>
          </cell>
        </row>
        <row r="45">
          <cell r="B45" t="str">
            <v>Pintura acrilica acetinada (F156 Suvinil) com massa PVA</v>
          </cell>
        </row>
        <row r="46">
          <cell r="A46" t="str">
            <v>P A R E D E S</v>
          </cell>
          <cell r="B46" t="str">
            <v>Textura a base de cal e cola</v>
          </cell>
        </row>
        <row r="47">
          <cell r="B47" t="str">
            <v>Revestimento rústico Leinertex Marfim</v>
          </cell>
        </row>
        <row r="48">
          <cell r="B48" t="str">
            <v>Cerâmica White Plain matte retificada 33x45cm</v>
          </cell>
        </row>
        <row r="49">
          <cell r="B49" t="str">
            <v>Moisaco de mármore branco especial anticato ref. 8921A Camon Pavimenti</v>
          </cell>
        </row>
        <row r="50">
          <cell r="B50" t="str">
            <v xml:space="preserve">Porcelanato Loft Be retificado lapado 45x45cm </v>
          </cell>
        </row>
        <row r="51">
          <cell r="B51" t="str">
            <v>Filete em alumínio polido  (ml)</v>
          </cell>
        </row>
        <row r="52">
          <cell r="B52" t="str">
            <v>Cantoneira de alumínio (ml)</v>
          </cell>
        </row>
        <row r="53">
          <cell r="A53" t="str">
            <v>R  O  D  A  P  É</v>
          </cell>
          <cell r="B53" t="str">
            <v>Pastilha brancolux 20x20cm</v>
          </cell>
        </row>
        <row r="54">
          <cell r="B54" t="str">
            <v>Cerâmica Cecrisa branca 20x20cm</v>
          </cell>
        </row>
        <row r="55">
          <cell r="A55" t="str">
            <v>R  O  D  A  P  É</v>
          </cell>
          <cell r="B55" t="str">
            <v>Perímetro Unit.</v>
          </cell>
        </row>
        <row r="56">
          <cell r="B56" t="str">
            <v>Perímetro Total</v>
          </cell>
        </row>
        <row r="57">
          <cell r="B57" t="str">
            <v>Pintura acrílica para cimentado 7cm</v>
          </cell>
        </row>
        <row r="58">
          <cell r="B58" t="str">
            <v>Porcelanato Loft White retificado 45x45cm acetinado Portinari (h=10cm)</v>
          </cell>
        </row>
        <row r="59">
          <cell r="B59" t="str">
            <v>Porcelanato 45x45cm Pérola polido h=22,5 cm</v>
          </cell>
        </row>
        <row r="60">
          <cell r="B60" t="str">
            <v>Porcelanato Loft Be retificado lapado 45x45cm  (h=45cm)</v>
          </cell>
        </row>
        <row r="61">
          <cell r="B61" t="str">
            <v>Porcelanato Travertino romano 45x45cm  Portinari (h=10cm)</v>
          </cell>
        </row>
        <row r="62">
          <cell r="B62" t="str">
            <v xml:space="preserve">Porcelanato Loft Bold SGR 45x45cm </v>
          </cell>
        </row>
        <row r="63">
          <cell r="B63" t="str">
            <v>Mármore Travertino romano bruto (h=10cm)</v>
          </cell>
        </row>
        <row r="64">
          <cell r="B64" t="str">
            <v>Mármore branco Piguês (h=20cm)</v>
          </cell>
        </row>
        <row r="65">
          <cell r="A65" t="str">
            <v>soleira / filetes</v>
          </cell>
          <cell r="B65" t="str">
            <v>Márnore Branco Siena  h = 15cm</v>
          </cell>
        </row>
        <row r="66">
          <cell r="A66" t="str">
            <v>R  O  D  A  P  É</v>
          </cell>
          <cell r="B66" t="str">
            <v>Cerâmica Cecrisa White Basic Matte 30x30cm</v>
          </cell>
        </row>
        <row r="67">
          <cell r="B67" t="str">
            <v>Cerâmica Medano Ar 45x45cm (h=10cm)</v>
          </cell>
        </row>
        <row r="68">
          <cell r="A68" t="str">
            <v>soleira / filetes</v>
          </cell>
          <cell r="B68" t="str">
            <v>peça (metros)</v>
          </cell>
        </row>
        <row r="69">
          <cell r="B69" t="str">
            <v>mármore branco Piguês</v>
          </cell>
        </row>
        <row r="70">
          <cell r="A70" t="str">
            <v xml:space="preserve">Rodamão </v>
          </cell>
          <cell r="B70" t="str">
            <v>Granito Branco Siena polido</v>
          </cell>
        </row>
        <row r="71">
          <cell r="A71" t="str">
            <v>Soleira</v>
          </cell>
          <cell r="B71" t="str">
            <v>Filete Granito Branco Piguês 3cm</v>
          </cell>
        </row>
        <row r="72">
          <cell r="B72" t="str">
            <v>Filete granito Branco Siena 3cm</v>
          </cell>
        </row>
        <row r="73">
          <cell r="A73" t="str">
            <v>rodamão / testeira</v>
          </cell>
          <cell r="B73" t="str">
            <v>peça (metros)</v>
          </cell>
        </row>
        <row r="74">
          <cell r="B74" t="str">
            <v>Mármore branco Piguês</v>
          </cell>
        </row>
        <row r="75">
          <cell r="B75" t="str">
            <v>Testeira Mármore Crema marfil</v>
          </cell>
        </row>
      </sheetData>
      <sheetData sheetId="8"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v>
          </cell>
          <cell r="R1" t="str">
            <v>FOLHA:</v>
          </cell>
          <cell r="S1" t="str">
            <v xml:space="preserve">REVESTIMENTO INTERNO </v>
          </cell>
          <cell r="T1" t="str">
            <v xml:space="preserve">REVESTIMENTO INTERNO </v>
          </cell>
          <cell r="V1" t="str">
            <v>FOLHA:</v>
          </cell>
          <cell r="X1" t="str">
            <v xml:space="preserve">  OBRA:Residencial Alameda </v>
          </cell>
          <cell r="AA1" t="str">
            <v xml:space="preserve">  OBRA:  Residencial Alameda das Rosas</v>
          </cell>
          <cell r="AB1" t="str">
            <v xml:space="preserve">REVESTIMENTO INTERNO </v>
          </cell>
          <cell r="AD1" t="str">
            <v>FOLHA:</v>
          </cell>
          <cell r="AE1" t="str">
            <v xml:space="preserve">REVESTIMENTO INTERNO </v>
          </cell>
          <cell r="AG1" t="str">
            <v xml:space="preserve">  OBRA:Residencial Alameda </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FOLHA:</v>
          </cell>
          <cell r="AU1" t="str">
            <v xml:space="preserve">REVESTIMENTO INTERNO </v>
          </cell>
          <cell r="AZ1" t="str">
            <v xml:space="preserve">  OBRA:  Residencial Alameda das Rosas</v>
          </cell>
          <cell r="BC1" t="str">
            <v xml:space="preserve">  OBRA:Residencial Alameda </v>
          </cell>
          <cell r="BF1" t="str">
            <v>FOLHA:</v>
          </cell>
        </row>
        <row r="2">
          <cell r="J2" t="str">
            <v>01/04</v>
          </cell>
          <cell r="R2" t="str">
            <v>02/04</v>
          </cell>
          <cell r="S2" t="str">
            <v>02/06</v>
          </cell>
          <cell r="V2" t="str">
            <v>03/03</v>
          </cell>
          <cell r="AA2" t="str">
            <v>01/06</v>
          </cell>
          <cell r="AD2" t="str">
            <v>03/04</v>
          </cell>
          <cell r="AJ2" t="str">
            <v>02/06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PAVIMENTO 23°</v>
          </cell>
          <cell r="C4" t="str">
            <v>DUPLEX SUPERIOR (APTO 1)</v>
          </cell>
          <cell r="K4" t="str">
            <v>DUPLEX SUPERIOR (APTO 2)</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 xml:space="preserve">sala </v>
          </cell>
          <cell r="D5" t="str">
            <v>sala TV</v>
          </cell>
          <cell r="E5" t="str">
            <v>escada</v>
          </cell>
          <cell r="F5" t="str">
            <v>lavabo</v>
          </cell>
          <cell r="G5" t="str">
            <v>cozinha</v>
          </cell>
          <cell r="H5" t="str">
            <v>terraço descoberto</v>
          </cell>
          <cell r="I5" t="str">
            <v>spa</v>
          </cell>
          <cell r="J5" t="str">
            <v>TOTAL DO  APTO 1</v>
          </cell>
          <cell r="K5" t="str">
            <v xml:space="preserve">sala </v>
          </cell>
          <cell r="L5" t="str">
            <v>sala TV</v>
          </cell>
          <cell r="M5" t="str">
            <v>escada</v>
          </cell>
          <cell r="N5" t="str">
            <v>lavabo</v>
          </cell>
          <cell r="O5" t="str">
            <v>cozinha</v>
          </cell>
          <cell r="P5" t="str">
            <v>terraço descoberto</v>
          </cell>
          <cell r="Q5" t="str">
            <v>spa</v>
          </cell>
          <cell r="R5" t="str">
            <v>TOTAL DO  APTO 2</v>
          </cell>
          <cell r="S5" t="str">
            <v>hall duplex (apto 1)</v>
          </cell>
          <cell r="T5" t="str">
            <v>hall duplex (apto 2)</v>
          </cell>
          <cell r="U5" t="str">
            <v>hall serviço</v>
          </cell>
          <cell r="V5" t="str">
            <v>ante-camara</v>
          </cell>
          <cell r="W5" t="str">
            <v>escada</v>
          </cell>
          <cell r="X5" t="str">
            <v xml:space="preserve">poço elevador </v>
          </cell>
          <cell r="Y5" t="str">
            <v xml:space="preserve">poço elevador </v>
          </cell>
          <cell r="Z5" t="str">
            <v xml:space="preserve">poço elevador </v>
          </cell>
          <cell r="AA5" t="str">
            <v>escaninho</v>
          </cell>
          <cell r="AB5" t="str">
            <v>escaninho</v>
          </cell>
          <cell r="AC5" t="str">
            <v>escaninho</v>
          </cell>
          <cell r="AD5" t="str">
            <v>TOTAL ÁREA COMUM</v>
          </cell>
          <cell r="AE5" t="str">
            <v>office</v>
          </cell>
          <cell r="AF5" t="str">
            <v>escada</v>
          </cell>
          <cell r="AG5" t="str">
            <v>terraço descoberto</v>
          </cell>
          <cell r="AH5" t="str">
            <v>terraço descoberto</v>
          </cell>
          <cell r="AI5" t="str">
            <v>SPA</v>
          </cell>
          <cell r="AJ5" t="str">
            <v>lavabo</v>
          </cell>
          <cell r="AK5" t="str">
            <v>TOTAL TRIPLEX SUP</v>
          </cell>
          <cell r="AL5" t="str">
            <v>TOTAL 23° PAV</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escada</v>
          </cell>
          <cell r="BA5" t="str">
            <v>banho suite 1</v>
          </cell>
          <cell r="BB5" t="str">
            <v>banho suite 2</v>
          </cell>
          <cell r="BC5" t="str">
            <v>banho suite 3</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Deck de madeira ipê, réguas de 10cm</v>
          </cell>
        </row>
        <row r="17">
          <cell r="B17" t="str">
            <v>Granito Branco Siena polido 55x55cm</v>
          </cell>
        </row>
        <row r="18">
          <cell r="B18" t="str">
            <v>Mármore Travertino romano bruto</v>
          </cell>
        </row>
        <row r="19">
          <cell r="B19" t="str">
            <v>Porcelanato Loft White retificado 45x45cm acetinado Portinari</v>
          </cell>
        </row>
        <row r="20">
          <cell r="B20" t="str">
            <v xml:space="preserve">Porcelanato Bianco Ami polido 45x90cm </v>
          </cell>
        </row>
        <row r="21">
          <cell r="B21" t="str">
            <v>Porcelanato Travertino romano 45x90cm  Portinari</v>
          </cell>
        </row>
        <row r="22">
          <cell r="B22" t="str">
            <v>Porcelanato Travertino romano 45x45cm  Portinari</v>
          </cell>
        </row>
        <row r="23">
          <cell r="B23" t="str">
            <v xml:space="preserve">Porcelanato Loft Bold SGR 45x45cm </v>
          </cell>
        </row>
        <row r="24">
          <cell r="B24" t="str">
            <v>Cerâmica Cecrisa White Basic Matte 30x30cm</v>
          </cell>
        </row>
        <row r="25">
          <cell r="A25" t="str">
            <v>T E T O S</v>
          </cell>
          <cell r="B25" t="str">
            <v>Área Total</v>
          </cell>
        </row>
        <row r="26">
          <cell r="B26" t="str">
            <v>Massa de gesso</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perolada na cor B-187-Suvinil sobre massa PVA</v>
          </cell>
        </row>
        <row r="41">
          <cell r="B41" t="str">
            <v>Caiação</v>
          </cell>
        </row>
        <row r="42">
          <cell r="B42" t="str">
            <v>Pintura acrilica acetinada (F156 Suvinil) com massa PVA</v>
          </cell>
        </row>
        <row r="43">
          <cell r="B43" t="str">
            <v>Textura a base de cal e cola</v>
          </cell>
        </row>
        <row r="44">
          <cell r="A44" t="str">
            <v>P A R E D E S</v>
          </cell>
          <cell r="B44" t="str">
            <v>Revestimento rústico Leinertex Marfim</v>
          </cell>
        </row>
        <row r="45">
          <cell r="B45" t="str">
            <v>Cerâmica White Plain matte retificada 33x45cm</v>
          </cell>
        </row>
        <row r="46">
          <cell r="A46" t="str">
            <v>P A R E D E S</v>
          </cell>
          <cell r="B46" t="str">
            <v>Granicor Verde Itapeva</v>
          </cell>
        </row>
        <row r="47">
          <cell r="A47" t="str">
            <v>R  O  D  A  P  É</v>
          </cell>
          <cell r="B47" t="str">
            <v>Perímetro Unit.</v>
          </cell>
        </row>
        <row r="48">
          <cell r="B48" t="str">
            <v>Perímetro Total</v>
          </cell>
        </row>
        <row r="49">
          <cell r="B49" t="str">
            <v>Pintura acrílica para cimentado 7cm</v>
          </cell>
        </row>
        <row r="50">
          <cell r="B50" t="str">
            <v xml:space="preserve">Porcelanato Bianco Ami polido 45x90cm </v>
          </cell>
        </row>
        <row r="51">
          <cell r="B51" t="str">
            <v>Porcelanato Travertino romano 45x90cm  Portinari (h=10cm)</v>
          </cell>
        </row>
        <row r="52">
          <cell r="B52" t="str">
            <v xml:space="preserve">Porcelanato Loft Bold SGR 45x45cm </v>
          </cell>
        </row>
        <row r="53">
          <cell r="B53" t="str">
            <v>Mármore Travertino romano bruto (h=10cm)</v>
          </cell>
        </row>
        <row r="54">
          <cell r="A54" t="str">
            <v>R  O  D  A  P  É</v>
          </cell>
          <cell r="B54" t="str">
            <v>mármore branco Piguês (h=20cm)</v>
          </cell>
        </row>
        <row r="55">
          <cell r="B55" t="str">
            <v>Cerâmica Cecrisa White Basic Matte 30x30cm</v>
          </cell>
        </row>
        <row r="56">
          <cell r="A56" t="str">
            <v>soleira / filetes</v>
          </cell>
          <cell r="B56" t="str">
            <v>peça (metros)</v>
          </cell>
        </row>
        <row r="57">
          <cell r="B57" t="str">
            <v>Mármore branco Piguês</v>
          </cell>
        </row>
        <row r="58">
          <cell r="B58" t="str">
            <v>Granito Branco Siena polido</v>
          </cell>
        </row>
        <row r="59">
          <cell r="A59" t="str">
            <v>Rodamão</v>
          </cell>
          <cell r="B59" t="str">
            <v>peça (metros)</v>
          </cell>
        </row>
        <row r="60">
          <cell r="B60" t="str">
            <v>Mármore branco Piguês(h=28cm)</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h = 15cm</v>
          </cell>
        </row>
        <row r="65">
          <cell r="B65" t="str">
            <v>Cerâmica Cecrisa White Basic Matte 30x30cm</v>
          </cell>
        </row>
        <row r="66">
          <cell r="A66" t="str">
            <v>soleira / filetes</v>
          </cell>
          <cell r="B66" t="str">
            <v>Cerâmica Medano Ar 45x45cm (h=10cm)</v>
          </cell>
        </row>
        <row r="67">
          <cell r="A67" t="str">
            <v>soleira / filetes</v>
          </cell>
          <cell r="B67" t="str">
            <v>peça (metros)</v>
          </cell>
        </row>
        <row r="68">
          <cell r="B68" t="str">
            <v>Mármore branco Piguês</v>
          </cell>
        </row>
        <row r="69">
          <cell r="A69" t="str">
            <v>soleira / filetes</v>
          </cell>
          <cell r="B69" t="str">
            <v>Granito Branco Siena polido</v>
          </cell>
        </row>
        <row r="70">
          <cell r="B70" t="str">
            <v>Filete de granito Branco Piguês 3cm</v>
          </cell>
        </row>
        <row r="71">
          <cell r="A71" t="str">
            <v xml:space="preserve">rodamão </v>
          </cell>
          <cell r="B71" t="str">
            <v>Filete de granito Branco Siena 3cm</v>
          </cell>
        </row>
        <row r="72">
          <cell r="A72" t="str">
            <v>Rodamão</v>
          </cell>
          <cell r="B72" t="str">
            <v>peça (área)</v>
          </cell>
        </row>
        <row r="73">
          <cell r="B73" t="str">
            <v>Mármore branco Piguês</v>
          </cell>
        </row>
        <row r="74">
          <cell r="B74" t="str">
            <v xml:space="preserve">Testeira Mármore Crema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23_AE"/>
      <sheetName val="SERV"/>
      <sheetName val="T23_Estrut"/>
      <sheetName val="Alv SS 2"/>
      <sheetName val="Alv SS 1"/>
      <sheetName val="Alv térreo"/>
      <sheetName val="Alv mez 1"/>
      <sheetName val="Alv mez 2"/>
      <sheetName val="Alv tipo"/>
      <sheetName val="Alv 23° PAV - DI"/>
      <sheetName val="Alv DS"/>
      <sheetName val="Alv TI"/>
      <sheetName val="Alv TINT"/>
      <sheetName val="Alv TS"/>
      <sheetName val="Alv BARRILETE"/>
      <sheetName val="Esq sub 2"/>
      <sheetName val="Esq sub 1"/>
      <sheetName val="Esq térreo"/>
      <sheetName val="Esq mez 1"/>
      <sheetName val="Esq mez2"/>
      <sheetName val="Esq tipo"/>
      <sheetName val="Esq 23° pav"/>
      <sheetName val="Esq DI"/>
      <sheetName val="Esq DS"/>
      <sheetName val="Esq TI"/>
      <sheetName val="Esq TINT"/>
      <sheetName val="Esq TS"/>
      <sheetName val="Esq COB"/>
      <sheetName val="rev int subsolo 2"/>
      <sheetName val="rev int subsolo 1"/>
      <sheetName val="rev int térreo"/>
      <sheetName val="rev int mez 1"/>
      <sheetName val="rev int mez 2"/>
      <sheetName val="rev int TP"/>
      <sheetName val="rev int 23°"/>
      <sheetName val="rev int DI 25°,27°"/>
      <sheetName val="rev int DS  24°,26°,28°"/>
      <sheetName val="rev int TI"/>
      <sheetName val="rev int T.INT"/>
      <sheetName val="rev int TS"/>
      <sheetName val="rev int COB"/>
      <sheetName val="Rev Externo"/>
      <sheetName val="Diversos"/>
      <sheetName val="Bancas"/>
      <sheetName val="Inst TIPO"/>
      <sheetName val="Inst DI"/>
      <sheetName val="Inst DS"/>
      <sheetName val="Inst TI"/>
      <sheetName val="Inst TINT"/>
      <sheetName val="Inst TS"/>
      <sheetName val="sapa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C1" t="str">
            <v xml:space="preserve">REVESTIMENTO   INTERNO </v>
          </cell>
          <cell r="H1" t="str">
            <v xml:space="preserve">  OBRA:  Twenty  Three  Park</v>
          </cell>
          <cell r="R1" t="str">
            <v xml:space="preserve">REVESTIMENTO INTERNO </v>
          </cell>
          <cell r="W1" t="str">
            <v xml:space="preserve">  OBRA:  Twenty  Three  Park</v>
          </cell>
        </row>
        <row r="3">
          <cell r="H3" t="str">
            <v xml:space="preserve">  DATA:  DEZEMBRO / 09</v>
          </cell>
          <cell r="W3" t="str">
            <v xml:space="preserve">  DATA:  DEZEMBRO / 09</v>
          </cell>
        </row>
        <row r="4">
          <cell r="B4" t="str">
            <v>TIPO (1° ao 22° Pav)</v>
          </cell>
          <cell r="C4" t="str">
            <v xml:space="preserve">APARTAMENTO </v>
          </cell>
          <cell r="R4" t="str">
            <v xml:space="preserve">APARTAMENTO </v>
          </cell>
          <cell r="V4" t="str">
            <v>ÁREA COMUM</v>
          </cell>
        </row>
        <row r="5">
          <cell r="A5" t="str">
            <v>PEÇA</v>
          </cell>
          <cell r="C5" t="str">
            <v>estar / jantar</v>
          </cell>
          <cell r="D5" t="str">
            <v>Circulação</v>
          </cell>
          <cell r="E5" t="str">
            <v>Suite master</v>
          </cell>
          <cell r="F5" t="str">
            <v>suite 1</v>
          </cell>
          <cell r="G5" t="str">
            <v>suite 2</v>
          </cell>
          <cell r="H5" t="str">
            <v>suite 3</v>
          </cell>
          <cell r="I5" t="str">
            <v>dormitório serv.</v>
          </cell>
          <cell r="J5" t="str">
            <v>varanda</v>
          </cell>
          <cell r="K5" t="str">
            <v>banho suite master</v>
          </cell>
          <cell r="L5" t="str">
            <v>banho suite 1</v>
          </cell>
          <cell r="M5" t="str">
            <v>banho suite 2 e 3</v>
          </cell>
          <cell r="N5" t="str">
            <v>cozinha</v>
          </cell>
          <cell r="O5" t="str">
            <v>área de serviço</v>
          </cell>
          <cell r="P5" t="str">
            <v>banho serviço</v>
          </cell>
          <cell r="Q5" t="str">
            <v>lavabo</v>
          </cell>
          <cell r="R5" t="str">
            <v>duto churras-queira</v>
          </cell>
          <cell r="S5" t="str">
            <v>laje técnica   (prox  AS)</v>
          </cell>
          <cell r="T5" t="str">
            <v>laje técnica   (prox bhos)</v>
          </cell>
          <cell r="U5" t="str">
            <v>TOTAL DO  APTO</v>
          </cell>
          <cell r="V5" t="str">
            <v>hall social</v>
          </cell>
          <cell r="W5" t="str">
            <v>hall serviço</v>
          </cell>
          <cell r="X5" t="str">
            <v>ante-camara</v>
          </cell>
          <cell r="Y5" t="str">
            <v>escada</v>
          </cell>
          <cell r="Z5" t="str">
            <v>duto</v>
          </cell>
          <cell r="AA5" t="str">
            <v xml:space="preserve">vazio elevador </v>
          </cell>
          <cell r="AB5" t="str">
            <v>vazio elevador  emergencia</v>
          </cell>
          <cell r="AC5" t="str">
            <v>vazio</v>
          </cell>
          <cell r="AD5" t="str">
            <v>TOTAL ÁREA COMUM</v>
          </cell>
          <cell r="AE5" t="str">
            <v>TOTAL TIPO</v>
          </cell>
        </row>
        <row r="6">
          <cell r="A6" t="str">
            <v>Nº VEZES</v>
          </cell>
          <cell r="C6">
            <v>2</v>
          </cell>
          <cell r="D6">
            <v>2</v>
          </cell>
          <cell r="E6">
            <v>2</v>
          </cell>
          <cell r="F6">
            <v>2</v>
          </cell>
          <cell r="G6">
            <v>2</v>
          </cell>
          <cell r="H6">
            <v>2</v>
          </cell>
          <cell r="I6">
            <v>2</v>
          </cell>
          <cell r="J6">
            <v>2</v>
          </cell>
          <cell r="K6">
            <v>2</v>
          </cell>
          <cell r="L6">
            <v>2</v>
          </cell>
          <cell r="M6">
            <v>4</v>
          </cell>
          <cell r="N6">
            <v>2</v>
          </cell>
          <cell r="O6">
            <v>2</v>
          </cell>
          <cell r="P6">
            <v>2</v>
          </cell>
          <cell r="Q6">
            <v>2</v>
          </cell>
          <cell r="R6">
            <v>2</v>
          </cell>
          <cell r="S6">
            <v>2</v>
          </cell>
          <cell r="T6">
            <v>2</v>
          </cell>
          <cell r="V6">
            <v>2</v>
          </cell>
          <cell r="W6">
            <v>1</v>
          </cell>
          <cell r="X6">
            <v>1</v>
          </cell>
          <cell r="Y6">
            <v>1</v>
          </cell>
          <cell r="Z6">
            <v>1</v>
          </cell>
          <cell r="AA6">
            <v>2</v>
          </cell>
          <cell r="AB6">
            <v>1</v>
          </cell>
          <cell r="AC6">
            <v>2</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Cimentado desempenado</v>
          </cell>
        </row>
        <row r="16">
          <cell r="B16" t="str">
            <v>Pintura à base de resina especial</v>
          </cell>
        </row>
        <row r="17">
          <cell r="B17" t="str">
            <v>Cerâmica Cecrisa White Basic Matte bold 40x40cm</v>
          </cell>
        </row>
        <row r="18">
          <cell r="B18" t="str">
            <v>Porcelanato Portinari Bianco Arni  polido ret 45x90</v>
          </cell>
        </row>
        <row r="19">
          <cell r="B19" t="str">
            <v>Porcelanato Portinari Loft Al Bold  acetinado 45x45</v>
          </cell>
        </row>
        <row r="20">
          <cell r="B20" t="str">
            <v>Porcelanato Portinari Urban Quartzo  acetinado 45x45</v>
          </cell>
        </row>
        <row r="21">
          <cell r="B21" t="str">
            <v>Porcelanato Portinari Urban Quartzo  acetinado 60x60</v>
          </cell>
        </row>
        <row r="22">
          <cell r="B22" t="str">
            <v>Porcelanato Portinari Bianco Delicato polido retificado 80x80</v>
          </cell>
        </row>
        <row r="23">
          <cell r="B23" t="str">
            <v>Porcelanato Essence Bianco acetinado retificado 45x45</v>
          </cell>
        </row>
        <row r="24">
          <cell r="B24" t="str">
            <v>Porcelanato Crema Valencia polido 45x45</v>
          </cell>
        </row>
        <row r="25">
          <cell r="B25" t="str">
            <v>Porcelanato Caribbean Nata bold 45x45cm Portinari</v>
          </cell>
        </row>
        <row r="26">
          <cell r="B26" t="str">
            <v>Impermeabilização áreas úmidas</v>
          </cell>
        </row>
        <row r="28">
          <cell r="A28" t="str">
            <v>T E T O S</v>
          </cell>
          <cell r="B28" t="str">
            <v>Área Total</v>
          </cell>
        </row>
        <row r="29">
          <cell r="B29" t="str">
            <v>Forro placa de gesso liso</v>
          </cell>
        </row>
        <row r="30">
          <cell r="B30" t="str">
            <v>Pintura PVA sobre massa  PVA</v>
          </cell>
        </row>
        <row r="31">
          <cell r="B31" t="str">
            <v>Pintura PVA sobre massa  acrilica</v>
          </cell>
        </row>
        <row r="32">
          <cell r="B32" t="str">
            <v>Pintura texturizada à base de cola</v>
          </cell>
        </row>
        <row r="33">
          <cell r="B33" t="str">
            <v xml:space="preserve">Tabica de gesso liso </v>
          </cell>
        </row>
        <row r="34">
          <cell r="B34" t="str">
            <v>Moldura reta de gesso 15cm</v>
          </cell>
        </row>
        <row r="36">
          <cell r="A36" t="str">
            <v>P A R E D E S</v>
          </cell>
          <cell r="B36" t="str">
            <v>Perímetro</v>
          </cell>
        </row>
        <row r="37">
          <cell r="B37" t="str">
            <v>Pé Direito</v>
          </cell>
        </row>
        <row r="38">
          <cell r="B38" t="str">
            <v>Área Bruta</v>
          </cell>
        </row>
        <row r="39">
          <cell r="B39" t="str">
            <v>Desconto</v>
          </cell>
        </row>
        <row r="40">
          <cell r="B40" t="str">
            <v>Área Unitária</v>
          </cell>
        </row>
        <row r="41">
          <cell r="B41" t="str">
            <v>Área Total</v>
          </cell>
        </row>
        <row r="42">
          <cell r="B42" t="str">
            <v>Reboco Paulista</v>
          </cell>
        </row>
        <row r="43">
          <cell r="B43" t="str">
            <v>Pintura acrílica sobre massa PVA, cor F158-Suvinil</v>
          </cell>
        </row>
        <row r="44">
          <cell r="B44" t="str">
            <v>Pintura acrílica sobre massa PVA, Branco Neve</v>
          </cell>
        </row>
        <row r="45">
          <cell r="B45" t="str">
            <v>Pintura texturizada Ibratin</v>
          </cell>
        </row>
        <row r="46">
          <cell r="B46" t="str">
            <v>Pintura texturizada à base de cola</v>
          </cell>
        </row>
        <row r="47">
          <cell r="B47" t="str">
            <v>Caiação</v>
          </cell>
        </row>
        <row r="48">
          <cell r="B48" t="str">
            <v>revestimento térmico</v>
          </cell>
        </row>
        <row r="49">
          <cell r="B49" t="str">
            <v>Cerâmica Portinari White Plain Matte Bold 20x20cm</v>
          </cell>
        </row>
        <row r="50">
          <cell r="B50" t="str">
            <v>Cerâmica Portinari White Plain Matte 33x45cm</v>
          </cell>
        </row>
        <row r="51">
          <cell r="B51" t="str">
            <v>Cerâmica Portinari White Plain Matte 30x60cm</v>
          </cell>
        </row>
        <row r="52">
          <cell r="B52" t="str">
            <v>Pastilha Portinari  azul marinho lux 20x20cm</v>
          </cell>
        </row>
        <row r="53">
          <cell r="B53" t="str">
            <v>Mosaico Pietre Colorate Mármore Branco Paraná 002 CQT</v>
          </cell>
        </row>
        <row r="54">
          <cell r="B54" t="str">
            <v>Porcelanato Essence Bianco acetinado 45x45</v>
          </cell>
        </row>
        <row r="55">
          <cell r="B55" t="str">
            <v>Porcelanato Crema Valencia polido ret 45x45</v>
          </cell>
        </row>
        <row r="56">
          <cell r="B56" t="str">
            <v>Fechamento de Shaft</v>
          </cell>
        </row>
        <row r="57">
          <cell r="B57" t="str">
            <v>Filete de alumínio 1,5x1,5 cm</v>
          </cell>
        </row>
        <row r="58">
          <cell r="B58" t="str">
            <v>Cantoneira para  reboco (m)</v>
          </cell>
        </row>
        <row r="59">
          <cell r="B59" t="str">
            <v>Cantoneira de alumínio (m)</v>
          </cell>
        </row>
        <row r="60">
          <cell r="A60" t="str">
            <v>R  O  D  A  P  É</v>
          </cell>
          <cell r="B60" t="str">
            <v>Perímetro Unit.</v>
          </cell>
        </row>
        <row r="61">
          <cell r="B61" t="str">
            <v>Descontos</v>
          </cell>
        </row>
        <row r="62">
          <cell r="B62" t="str">
            <v xml:space="preserve">Perímetro </v>
          </cell>
        </row>
        <row r="63">
          <cell r="B63" t="str">
            <v>Perímetro Total</v>
          </cell>
        </row>
        <row r="64">
          <cell r="B64" t="str">
            <v>Pintura acrílica para cimentado 7cm</v>
          </cell>
        </row>
        <row r="65">
          <cell r="B65" t="str">
            <v>Porcelanato Portinari Loft Al Bold  acetinado 45x45 h=10cm</v>
          </cell>
        </row>
        <row r="66">
          <cell r="B66" t="str">
            <v>Porcelanato Portinari Urban Quartzo  acetinado 60x60, h=10cm</v>
          </cell>
        </row>
        <row r="67">
          <cell r="B67" t="str">
            <v>Porcelanato Portinari Urban Quartzo  acetinado 45x45, h=10cm</v>
          </cell>
        </row>
        <row r="68">
          <cell r="B68" t="str">
            <v>Porcelanato Caribbean Nata bold 45x45cm Portinari, com altura de 10cm</v>
          </cell>
        </row>
        <row r="69">
          <cell r="B69" t="str">
            <v>Mármore Branco Carrara  h=20cm</v>
          </cell>
        </row>
        <row r="71">
          <cell r="A71" t="str">
            <v>soleira / filetes</v>
          </cell>
          <cell r="B71" t="str">
            <v>soleira (metros)</v>
          </cell>
        </row>
        <row r="72">
          <cell r="B72" t="str">
            <v>soleira total</v>
          </cell>
        </row>
        <row r="73">
          <cell r="B73" t="str">
            <v>Granito Branco Siena</v>
          </cell>
        </row>
        <row r="74">
          <cell r="B74" t="str">
            <v>Mármore Branco Carrara</v>
          </cell>
        </row>
        <row r="75">
          <cell r="B75" t="str">
            <v>Mármore Crema Marfil</v>
          </cell>
        </row>
        <row r="76">
          <cell r="B76" t="str">
            <v>Filete de box  Mármore Crema Marfil</v>
          </cell>
        </row>
        <row r="77">
          <cell r="B77" t="str">
            <v>Filete de box Mármore branco nacional</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squadRIA"/>
      <sheetName val="Cobertura"/>
      <sheetName val="Alv SS"/>
      <sheetName val="Alv térreo"/>
      <sheetName val="Alv pilotis"/>
      <sheetName val="Alv 1° pav"/>
      <sheetName val="Alv tipo"/>
      <sheetName val="Alv 12pav"/>
      <sheetName val="Alv 13pav"/>
      <sheetName val="Alv barrilete"/>
      <sheetName val="rev int subsolo"/>
      <sheetName val="rev int térreo"/>
      <sheetName val="rev int pilotis"/>
      <sheetName val="rev int 1° pav"/>
      <sheetName val="rev int TP"/>
      <sheetName val="rev int 12°pav"/>
      <sheetName val="rev int 13°pav"/>
      <sheetName val="rev int COBERTURA"/>
      <sheetName val="Diversos"/>
      <sheetName val="banca"/>
      <sheetName val="Rev Externo"/>
      <sheetName val="Rev Externo (2)"/>
      <sheetName val="rev int TP ímpar"/>
      <sheetName val="rev int TP par"/>
      <sheetName val="rev int pav 22_"/>
      <sheetName val="rev int pav 23_"/>
      <sheetName val="rev int pav 21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1">
          <cell r="C1" t="str">
            <v xml:space="preserve">REVESTIMENTO                 INTERNO </v>
          </cell>
          <cell r="G1" t="str">
            <v xml:space="preserve">  OBRA:  </v>
          </cell>
          <cell r="J1" t="str">
            <v>FOLHA:</v>
          </cell>
          <cell r="K1" t="str">
            <v xml:space="preserve">REVESTIMENTO                 INTERNO </v>
          </cell>
          <cell r="Q1" t="str">
            <v xml:space="preserve">  OBRA:  </v>
          </cell>
          <cell r="T1" t="str">
            <v>FOLHA:</v>
          </cell>
          <cell r="U1" t="str">
            <v xml:space="preserve">REVESTIMENTO INTERNO </v>
          </cell>
          <cell r="AD1" t="str">
            <v xml:space="preserve">  OBRA:  </v>
          </cell>
          <cell r="AG1" t="str">
            <v>FOLHA:</v>
          </cell>
        </row>
        <row r="2">
          <cell r="J2" t="str">
            <v>01/03</v>
          </cell>
          <cell r="T2" t="str">
            <v>02/03</v>
          </cell>
          <cell r="AG2" t="str">
            <v>03/03</v>
          </cell>
        </row>
        <row r="3">
          <cell r="G3" t="str">
            <v xml:space="preserve">  DATA:  DEZEMBRO / 07</v>
          </cell>
          <cell r="Q3" t="str">
            <v xml:space="preserve">  DATA:  DEZEMBRO / 07</v>
          </cell>
          <cell r="AD3" t="str">
            <v xml:space="preserve">  DATA:  DEZEMBRO / 07</v>
          </cell>
        </row>
        <row r="4">
          <cell r="B4" t="str">
            <v>TIPO (2° ao 11° Pav)</v>
          </cell>
          <cell r="C4" t="str">
            <v xml:space="preserve">APARTAMENTO </v>
          </cell>
          <cell r="K4" t="str">
            <v xml:space="preserve">APARTAMENTO </v>
          </cell>
          <cell r="U4" t="str">
            <v>ÁREA COMUM</v>
          </cell>
        </row>
        <row r="5">
          <cell r="A5" t="str">
            <v>PEÇA</v>
          </cell>
          <cell r="C5" t="str">
            <v>sala</v>
          </cell>
          <cell r="D5" t="str">
            <v>circulação</v>
          </cell>
          <cell r="E5" t="str">
            <v>semi-suite 1</v>
          </cell>
          <cell r="F5" t="str">
            <v>suite 2</v>
          </cell>
          <cell r="G5" t="str">
            <v>semi-suite 2</v>
          </cell>
          <cell r="H5" t="str">
            <v>suite MASTER</v>
          </cell>
          <cell r="I5" t="str">
            <v>despensa</v>
          </cell>
          <cell r="J5" t="str">
            <v>cozinha</v>
          </cell>
          <cell r="K5" t="str">
            <v>área de serviço</v>
          </cell>
          <cell r="L5" t="str">
            <v>varanda sala</v>
          </cell>
          <cell r="M5" t="str">
            <v>varanda suite</v>
          </cell>
          <cell r="N5" t="str">
            <v>lavabo</v>
          </cell>
          <cell r="O5" t="str">
            <v>banho  1</v>
          </cell>
          <cell r="P5" t="str">
            <v>banho  2</v>
          </cell>
          <cell r="Q5" t="str">
            <v>banho 3</v>
          </cell>
          <cell r="R5" t="str">
            <v>toucador</v>
          </cell>
          <cell r="S5" t="str">
            <v>banho serviço</v>
          </cell>
          <cell r="T5" t="str">
            <v>TOTAL DO  APTO</v>
          </cell>
          <cell r="U5" t="str">
            <v>hall social 1</v>
          </cell>
          <cell r="V5" t="str">
            <v>hall social 2</v>
          </cell>
          <cell r="W5" t="str">
            <v>lixo</v>
          </cell>
          <cell r="X5" t="str">
            <v>instalações</v>
          </cell>
          <cell r="Y5" t="str">
            <v>ante-camara</v>
          </cell>
          <cell r="Z5" t="str">
            <v>escada</v>
          </cell>
          <cell r="AA5" t="str">
            <v>Ar condicionado</v>
          </cell>
          <cell r="AB5" t="str">
            <v>duto ar</v>
          </cell>
          <cell r="AC5" t="str">
            <v>duto ar</v>
          </cell>
          <cell r="AD5" t="str">
            <v>poço elevador 1 e 2</v>
          </cell>
          <cell r="AE5" t="str">
            <v>poço elevador 3</v>
          </cell>
          <cell r="AF5" t="str">
            <v>TOTAL ÁREA COMUM</v>
          </cell>
          <cell r="AG5" t="str">
            <v>TOTAL TIPO</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U6">
            <v>1</v>
          </cell>
          <cell r="V6">
            <v>1</v>
          </cell>
          <cell r="W6">
            <v>1</v>
          </cell>
          <cell r="X6">
            <v>1</v>
          </cell>
          <cell r="Y6">
            <v>1</v>
          </cell>
          <cell r="Z6">
            <v>1</v>
          </cell>
          <cell r="AA6">
            <v>2</v>
          </cell>
          <cell r="AB6">
            <v>1</v>
          </cell>
          <cell r="AC6">
            <v>1</v>
          </cell>
          <cell r="AD6">
            <v>2</v>
          </cell>
          <cell r="AE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Cerâmica</v>
          </cell>
        </row>
        <row r="18">
          <cell r="A18" t="str">
            <v>T E T O S</v>
          </cell>
          <cell r="B18" t="str">
            <v>Área Total</v>
          </cell>
        </row>
        <row r="19">
          <cell r="B19" t="str">
            <v>Massa de gesso</v>
          </cell>
        </row>
        <row r="20">
          <cell r="B20" t="str">
            <v>Forro placa de gesso liso</v>
          </cell>
        </row>
        <row r="21">
          <cell r="B21" t="str">
            <v>Pintura PVA sobre massa  PVA</v>
          </cell>
        </row>
        <row r="22">
          <cell r="B22" t="str">
            <v>Pintura PVA sobre massa  acrílica</v>
          </cell>
        </row>
        <row r="23">
          <cell r="B23" t="str">
            <v>Pintura texturizada à base de cola</v>
          </cell>
        </row>
        <row r="24">
          <cell r="B24" t="str">
            <v xml:space="preserve">Tabica de gesso liso </v>
          </cell>
        </row>
        <row r="26">
          <cell r="A26" t="str">
            <v>P A R E D E S</v>
          </cell>
          <cell r="B26" t="str">
            <v>Perímetro</v>
          </cell>
        </row>
        <row r="27">
          <cell r="B27" t="str">
            <v>Pé Direito</v>
          </cell>
        </row>
        <row r="28">
          <cell r="B28" t="str">
            <v>Área Bruta</v>
          </cell>
        </row>
        <row r="29">
          <cell r="B29" t="str">
            <v>Desconto</v>
          </cell>
        </row>
        <row r="30">
          <cell r="B30" t="str">
            <v>Área Unitária</v>
          </cell>
        </row>
        <row r="31">
          <cell r="B31" t="str">
            <v>Área Total</v>
          </cell>
        </row>
        <row r="32">
          <cell r="B32" t="str">
            <v>Reboco Paulista</v>
          </cell>
        </row>
        <row r="33">
          <cell r="B33" t="str">
            <v>Fundo para ceramica</v>
          </cell>
        </row>
        <row r="34">
          <cell r="B34" t="str">
            <v>Pintura PVA sobre massa</v>
          </cell>
        </row>
        <row r="35">
          <cell r="B35" t="str">
            <v>Pintura texturizada à base de cola</v>
          </cell>
        </row>
        <row r="36">
          <cell r="B36" t="str">
            <v>Pintura acrílica sobre massa</v>
          </cell>
        </row>
        <row r="37">
          <cell r="B37" t="str">
            <v>Pintura textura acrílica</v>
          </cell>
        </row>
        <row r="38">
          <cell r="B38" t="str">
            <v>Caiação</v>
          </cell>
        </row>
        <row r="39">
          <cell r="B39" t="str">
            <v>Cerâmica</v>
          </cell>
        </row>
        <row r="41">
          <cell r="A41" t="str">
            <v>R  O  D  A  P  É</v>
          </cell>
          <cell r="B41" t="str">
            <v>Perímetro Unit.</v>
          </cell>
        </row>
        <row r="42">
          <cell r="B42" t="str">
            <v>Descontos</v>
          </cell>
        </row>
        <row r="43">
          <cell r="B43" t="str">
            <v xml:space="preserve">Perímetro </v>
          </cell>
        </row>
        <row r="44">
          <cell r="B44" t="str">
            <v>Perímetro Total</v>
          </cell>
        </row>
        <row r="45">
          <cell r="B45" t="str">
            <v>Pintura acrílica para cimentado 7cm</v>
          </cell>
        </row>
        <row r="46">
          <cell r="B46" t="str">
            <v>Cerâmica</v>
          </cell>
        </row>
        <row r="48">
          <cell r="A48" t="str">
            <v>soleira / filetes</v>
          </cell>
          <cell r="B48" t="str">
            <v>soleira (metros)</v>
          </cell>
        </row>
        <row r="49">
          <cell r="B49" t="str">
            <v>soleira total</v>
          </cell>
        </row>
        <row r="50">
          <cell r="B50" t="str">
            <v>Granito</v>
          </cell>
        </row>
      </sheetData>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squadRIA"/>
      <sheetName val="Cobertura"/>
      <sheetName val="Alv SS"/>
      <sheetName val="Alv térreo"/>
      <sheetName val="Alv pilotis"/>
      <sheetName val="Alv 1° pav"/>
      <sheetName val="Alv tipo"/>
      <sheetName val="Alv 12pav"/>
      <sheetName val="Alv 13pav"/>
      <sheetName val="Alv barrilete"/>
      <sheetName val="rev int subsolo"/>
      <sheetName val="rev int térreo"/>
      <sheetName val="rev int pilotis"/>
      <sheetName val="rev int 1° pav"/>
      <sheetName val="rev int TP"/>
      <sheetName val="rev int 12°pav"/>
      <sheetName val="rev int 13°pav"/>
      <sheetName val="rev int COBERTURA"/>
      <sheetName val="Diversos"/>
      <sheetName val="banca"/>
      <sheetName val="Rev Externo"/>
      <sheetName val="Rev Externo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1">
          <cell r="C1" t="str">
            <v xml:space="preserve">REVESTIMENTO                 INTERNO </v>
          </cell>
          <cell r="G1" t="str">
            <v xml:space="preserve">  OBRA:  </v>
          </cell>
          <cell r="J1" t="str">
            <v>FOLHA:</v>
          </cell>
          <cell r="K1" t="str">
            <v xml:space="preserve">REVESTIMENTO                 INTERNO </v>
          </cell>
          <cell r="Q1" t="str">
            <v xml:space="preserve">  OBRA:  </v>
          </cell>
          <cell r="T1" t="str">
            <v>FOLHA:</v>
          </cell>
          <cell r="U1" t="str">
            <v xml:space="preserve">REVESTIMENTO INTERNO </v>
          </cell>
          <cell r="AD1" t="str">
            <v xml:space="preserve">  OBRA:  </v>
          </cell>
          <cell r="AG1" t="str">
            <v>FOLHA:</v>
          </cell>
        </row>
        <row r="2">
          <cell r="J2" t="str">
            <v>01/03</v>
          </cell>
          <cell r="T2" t="str">
            <v>02/03</v>
          </cell>
          <cell r="AG2" t="str">
            <v>03/03</v>
          </cell>
        </row>
        <row r="3">
          <cell r="G3" t="str">
            <v xml:space="preserve">  DATA:  DEZEMBRO / 07</v>
          </cell>
          <cell r="Q3" t="str">
            <v xml:space="preserve">  DATA:  DEZEMBRO / 07</v>
          </cell>
          <cell r="AD3" t="str">
            <v xml:space="preserve">  DATA:  DEZEMBRO / 07</v>
          </cell>
        </row>
        <row r="4">
          <cell r="B4" t="str">
            <v>TIPO (2° ao 11° Pav)</v>
          </cell>
          <cell r="C4" t="str">
            <v xml:space="preserve">APARTAMENTO </v>
          </cell>
          <cell r="K4" t="str">
            <v xml:space="preserve">APARTAMENTO </v>
          </cell>
          <cell r="U4" t="str">
            <v>ÁREA COMUM</v>
          </cell>
        </row>
        <row r="5">
          <cell r="A5" t="str">
            <v>PEÇA</v>
          </cell>
          <cell r="C5" t="str">
            <v>sala</v>
          </cell>
          <cell r="D5" t="str">
            <v>circulação</v>
          </cell>
          <cell r="E5" t="str">
            <v>semi-suite 1</v>
          </cell>
          <cell r="F5" t="str">
            <v>suite 2</v>
          </cell>
          <cell r="G5" t="str">
            <v>semi-suite 2</v>
          </cell>
          <cell r="H5" t="str">
            <v>suite MASTER</v>
          </cell>
          <cell r="I5" t="str">
            <v>despensa</v>
          </cell>
          <cell r="J5" t="str">
            <v>cozinha</v>
          </cell>
          <cell r="K5" t="str">
            <v>área de serviço</v>
          </cell>
          <cell r="L5" t="str">
            <v>varanda sala</v>
          </cell>
          <cell r="M5" t="str">
            <v>varanda suite</v>
          </cell>
          <cell r="N5" t="str">
            <v>lavabo</v>
          </cell>
          <cell r="O5" t="str">
            <v>banho  1</v>
          </cell>
          <cell r="P5" t="str">
            <v>banho  2</v>
          </cell>
          <cell r="Q5" t="str">
            <v>banho 3</v>
          </cell>
          <cell r="R5" t="str">
            <v>toucador</v>
          </cell>
          <cell r="S5" t="str">
            <v>banho serviço</v>
          </cell>
          <cell r="T5" t="str">
            <v>TOTAL DO  APTO</v>
          </cell>
          <cell r="U5" t="str">
            <v>hall social 1</v>
          </cell>
          <cell r="V5" t="str">
            <v>hall social 2</v>
          </cell>
          <cell r="W5" t="str">
            <v>lixo</v>
          </cell>
          <cell r="X5" t="str">
            <v>instalações</v>
          </cell>
          <cell r="Y5" t="str">
            <v>ante-camara</v>
          </cell>
          <cell r="Z5" t="str">
            <v>escada</v>
          </cell>
          <cell r="AA5" t="str">
            <v>Ar condicionado</v>
          </cell>
          <cell r="AB5" t="str">
            <v>duto ar</v>
          </cell>
          <cell r="AC5" t="str">
            <v>duto ar</v>
          </cell>
          <cell r="AD5" t="str">
            <v>poço elevador 1 e 2</v>
          </cell>
          <cell r="AE5" t="str">
            <v>poço elevador 3</v>
          </cell>
          <cell r="AF5" t="str">
            <v>TOTAL ÁREA COMUM</v>
          </cell>
          <cell r="AG5" t="str">
            <v>TOTAL TIPO</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U6">
            <v>1</v>
          </cell>
          <cell r="V6">
            <v>1</v>
          </cell>
          <cell r="W6">
            <v>1</v>
          </cell>
          <cell r="X6">
            <v>1</v>
          </cell>
          <cell r="Y6">
            <v>1</v>
          </cell>
          <cell r="Z6">
            <v>1</v>
          </cell>
          <cell r="AA6">
            <v>2</v>
          </cell>
          <cell r="AB6">
            <v>1</v>
          </cell>
          <cell r="AC6">
            <v>1</v>
          </cell>
          <cell r="AD6">
            <v>2</v>
          </cell>
          <cell r="AE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Cerâmica</v>
          </cell>
        </row>
        <row r="18">
          <cell r="A18" t="str">
            <v>T E T O S</v>
          </cell>
          <cell r="B18" t="str">
            <v>Área Total</v>
          </cell>
        </row>
        <row r="19">
          <cell r="B19" t="str">
            <v>Massa de gesso</v>
          </cell>
        </row>
        <row r="20">
          <cell r="B20" t="str">
            <v>Forro placa de gesso liso</v>
          </cell>
        </row>
        <row r="21">
          <cell r="B21" t="str">
            <v>Pintura PVA sobre massa  PVA</v>
          </cell>
        </row>
        <row r="22">
          <cell r="B22" t="str">
            <v>Pintura PVA sobre massa  acrílica</v>
          </cell>
        </row>
        <row r="23">
          <cell r="B23" t="str">
            <v>Pintura texturizada à base de cola</v>
          </cell>
        </row>
        <row r="24">
          <cell r="B24" t="str">
            <v xml:space="preserve">Tabica de gesso liso </v>
          </cell>
        </row>
        <row r="26">
          <cell r="A26" t="str">
            <v>P A R E D E S</v>
          </cell>
          <cell r="B26" t="str">
            <v>Perímetro</v>
          </cell>
        </row>
        <row r="27">
          <cell r="B27" t="str">
            <v>Pé Direito</v>
          </cell>
        </row>
        <row r="28">
          <cell r="B28" t="str">
            <v>Área Bruta</v>
          </cell>
        </row>
        <row r="29">
          <cell r="B29" t="str">
            <v>Desconto</v>
          </cell>
        </row>
        <row r="30">
          <cell r="B30" t="str">
            <v>Área Unitária</v>
          </cell>
        </row>
        <row r="31">
          <cell r="B31" t="str">
            <v>Área Total</v>
          </cell>
        </row>
        <row r="32">
          <cell r="B32" t="str">
            <v>Reboco Paulista</v>
          </cell>
        </row>
        <row r="33">
          <cell r="B33" t="str">
            <v>Fundo para ceramica</v>
          </cell>
        </row>
        <row r="34">
          <cell r="B34" t="str">
            <v>Pintura PVA sobre massa</v>
          </cell>
        </row>
        <row r="35">
          <cell r="B35" t="str">
            <v>Pintura texturizada à base de cola</v>
          </cell>
        </row>
        <row r="36">
          <cell r="B36" t="str">
            <v>Pintura acrílica sobre massa</v>
          </cell>
        </row>
        <row r="37">
          <cell r="B37" t="str">
            <v>Pintura textura acrílica</v>
          </cell>
        </row>
        <row r="38">
          <cell r="B38" t="str">
            <v>Caiação</v>
          </cell>
        </row>
        <row r="39">
          <cell r="B39" t="str">
            <v>Cerâmica</v>
          </cell>
        </row>
        <row r="41">
          <cell r="A41" t="str">
            <v>R  O  D  A  P  É</v>
          </cell>
          <cell r="B41" t="str">
            <v>Perímetro Unit.</v>
          </cell>
        </row>
        <row r="42">
          <cell r="B42" t="str">
            <v>Descontos</v>
          </cell>
        </row>
        <row r="43">
          <cell r="B43" t="str">
            <v xml:space="preserve">Perímetro </v>
          </cell>
        </row>
        <row r="44">
          <cell r="B44" t="str">
            <v>Perímetro Total</v>
          </cell>
        </row>
        <row r="45">
          <cell r="B45" t="str">
            <v>Pintura acrílica para cimentado 7cm</v>
          </cell>
        </row>
        <row r="46">
          <cell r="B46" t="str">
            <v>Cerâmica</v>
          </cell>
        </row>
        <row r="48">
          <cell r="A48" t="str">
            <v>soleira / filetes</v>
          </cell>
          <cell r="B48" t="str">
            <v>soleira (metros)</v>
          </cell>
        </row>
        <row r="49">
          <cell r="B49" t="str">
            <v>soleira total</v>
          </cell>
        </row>
        <row r="50">
          <cell r="B50" t="str">
            <v>Granito</v>
          </cell>
        </row>
      </sheetData>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RES-92"/>
      <sheetName val="NBRES_92"/>
    </sheet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ARANTÃS"/>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34" displayName="Tabela134" ref="A7:N25" totalsRowShown="0" headerRowDxfId="26" dataDxfId="25">
  <autoFilter ref="A7:N25" xr:uid="{00000000-0009-0000-0100-000001000000}"/>
  <tableColumns count="14">
    <tableColumn id="1" xr3:uid="{00000000-0010-0000-0000-000001000000}" name="CÓDIGO" dataDxfId="24"/>
    <tableColumn id="12" xr3:uid="{00000000-0010-0000-0000-00000C000000}" name="CATEGORIA" dataDxfId="23"/>
    <tableColumn id="2" xr3:uid="{00000000-0010-0000-0000-000002000000}" name="DESCRIÇÃO DO MATERIAL" dataDxfId="22"/>
    <tableColumn id="10" xr3:uid="{00000000-0010-0000-0000-00000A000000}" name="UND" dataDxfId="21"/>
    <tableColumn id="3" xr3:uid="{00000000-0010-0000-0000-000003000000}" name="FORNECEDOR 1" dataDxfId="20"/>
    <tableColumn id="4" xr3:uid="{00000000-0010-0000-0000-000004000000}" name="VALOR 1" dataDxfId="19" dataCellStyle="Vírgula"/>
    <tableColumn id="5" xr3:uid="{00000000-0010-0000-0000-000005000000}" name="FORNECEDOR 2" dataDxfId="18"/>
    <tableColumn id="6" xr3:uid="{00000000-0010-0000-0000-000006000000}" name="VALOR 2" dataDxfId="17" dataCellStyle="Vírgula"/>
    <tableColumn id="7" xr3:uid="{00000000-0010-0000-0000-000007000000}" name="FORNECEDOR 3" dataDxfId="16"/>
    <tableColumn id="8" xr3:uid="{00000000-0010-0000-0000-000008000000}" name="VALOR 3" dataDxfId="15" dataCellStyle="Vírgula"/>
    <tableColumn id="17" xr3:uid="{00000000-0010-0000-0000-000011000000}" name="FORNECEDOR 4" dataDxfId="14" dataCellStyle="Vírgula"/>
    <tableColumn id="16" xr3:uid="{00000000-0010-0000-0000-000010000000}" name="VALOR 4" dataDxfId="13" dataCellStyle="Vírgula"/>
    <tableColumn id="19" xr3:uid="{00000000-0010-0000-0000-000013000000}" name="VALOR FEV/24" dataDxfId="12" dataCellStyle="Vírgula"/>
    <tableColumn id="13" xr3:uid="{00000000-0010-0000-0000-00000D000000}" name="DATA PESQUISA DE PREÇO" dataDxfId="11"/>
  </tableColumns>
  <tableStyleInfo name="TableStyleMedium7"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700"/>
  <sheetViews>
    <sheetView showGridLines="0" tabSelected="1" zoomScaleNormal="100" zoomScalePageLayoutView="55" workbookViewId="0">
      <selection activeCell="I14" sqref="I14"/>
    </sheetView>
  </sheetViews>
  <sheetFormatPr defaultColWidth="11.5703125" defaultRowHeight="12.75" x14ac:dyDescent="0.2"/>
  <cols>
    <col min="1" max="1" width="22.5703125" style="200" bestFit="1" customWidth="1"/>
    <col min="2" max="2" width="19.85546875" style="203" bestFit="1" customWidth="1"/>
    <col min="3" max="3" width="13.85546875" style="203" bestFit="1" customWidth="1"/>
    <col min="4" max="4" width="15.28515625" style="203" bestFit="1" customWidth="1"/>
    <col min="5" max="5" width="72.42578125" style="200" customWidth="1"/>
    <col min="6" max="6" width="19.5703125" style="203" bestFit="1" customWidth="1"/>
    <col min="7" max="7" width="11.7109375" style="263" customWidth="1"/>
    <col min="8" max="8" width="13.85546875" style="263" bestFit="1" customWidth="1"/>
    <col min="9" max="9" width="12.140625" style="200" bestFit="1" customWidth="1"/>
    <col min="10" max="10" width="16.85546875" style="200" bestFit="1" customWidth="1"/>
    <col min="11" max="11" width="13.85546875" style="410" bestFit="1" customWidth="1"/>
    <col min="12" max="12" width="12.140625" style="176" bestFit="1" customWidth="1"/>
    <col min="13" max="13" width="19.5703125" style="176" bestFit="1" customWidth="1"/>
    <col min="14" max="16" width="11.5703125" style="200" hidden="1" customWidth="1"/>
    <col min="17" max="17" width="16.85546875" style="200" hidden="1" customWidth="1"/>
    <col min="18" max="20" width="11.5703125" style="200" hidden="1" customWidth="1"/>
    <col min="21" max="21" width="19.5703125" style="200" hidden="1" customWidth="1"/>
    <col min="22" max="16384" width="11.5703125" style="200"/>
  </cols>
  <sheetData>
    <row r="1" spans="1:13" ht="18" customHeight="1" thickBot="1" x14ac:dyDescent="0.25">
      <c r="A1" s="690" t="s">
        <v>1604</v>
      </c>
      <c r="B1" s="691"/>
      <c r="C1" s="691"/>
      <c r="D1" s="691"/>
      <c r="E1" s="691"/>
      <c r="F1" s="691"/>
      <c r="G1" s="691"/>
      <c r="H1" s="691"/>
      <c r="I1" s="691"/>
      <c r="J1" s="691"/>
      <c r="K1" s="691"/>
      <c r="L1" s="691"/>
      <c r="M1" s="692"/>
    </row>
    <row r="2" spans="1:13" x14ac:dyDescent="0.2">
      <c r="A2" s="292" t="s">
        <v>2713</v>
      </c>
      <c r="B2" s="709" t="s">
        <v>101</v>
      </c>
      <c r="C2" s="710"/>
      <c r="D2" s="710"/>
      <c r="E2" s="710"/>
      <c r="F2" s="281"/>
      <c r="G2" s="291"/>
      <c r="H2" s="291"/>
      <c r="I2" s="375"/>
      <c r="J2" s="375"/>
      <c r="K2" s="291"/>
      <c r="L2" s="407"/>
      <c r="M2" s="407"/>
    </row>
    <row r="3" spans="1:13" x14ac:dyDescent="0.2">
      <c r="A3" s="288" t="s">
        <v>1422</v>
      </c>
      <c r="B3" s="700" t="s">
        <v>2761</v>
      </c>
      <c r="C3" s="701"/>
      <c r="D3" s="701"/>
      <c r="E3" s="701"/>
      <c r="F3" s="281"/>
      <c r="G3" s="289"/>
      <c r="H3" s="289"/>
      <c r="I3" s="375"/>
      <c r="J3" s="375"/>
      <c r="K3" s="408"/>
      <c r="L3" s="407"/>
      <c r="M3" s="407"/>
    </row>
    <row r="4" spans="1:13" x14ac:dyDescent="0.2">
      <c r="A4" s="285" t="s">
        <v>1836</v>
      </c>
      <c r="B4" s="700" t="s">
        <v>284</v>
      </c>
      <c r="C4" s="701"/>
      <c r="D4" s="701"/>
      <c r="E4" s="701"/>
      <c r="F4" s="290"/>
      <c r="G4" s="289"/>
      <c r="H4" s="289"/>
      <c r="I4" s="375"/>
      <c r="J4" s="375"/>
      <c r="K4" s="408"/>
      <c r="L4" s="407"/>
      <c r="M4" s="407"/>
    </row>
    <row r="5" spans="1:13" x14ac:dyDescent="0.2">
      <c r="A5" s="288" t="s">
        <v>1421</v>
      </c>
      <c r="B5" s="700" t="s">
        <v>1420</v>
      </c>
      <c r="C5" s="701"/>
      <c r="D5" s="701"/>
      <c r="E5" s="701"/>
      <c r="F5" s="290"/>
      <c r="G5" s="289"/>
      <c r="H5" s="289"/>
      <c r="I5" s="375"/>
      <c r="J5" s="375"/>
      <c r="K5" s="408"/>
      <c r="L5" s="407"/>
      <c r="M5" s="407"/>
    </row>
    <row r="6" spans="1:13" x14ac:dyDescent="0.2">
      <c r="A6" s="285" t="s">
        <v>1602</v>
      </c>
      <c r="B6" s="700" t="s">
        <v>278</v>
      </c>
      <c r="C6" s="701"/>
      <c r="D6" s="701"/>
      <c r="E6" s="701"/>
      <c r="F6" s="281"/>
      <c r="G6" s="202"/>
      <c r="H6" s="202"/>
      <c r="I6" s="375"/>
      <c r="J6" s="375"/>
      <c r="K6" s="409"/>
      <c r="L6" s="407"/>
      <c r="M6" s="407"/>
    </row>
    <row r="7" spans="1:13" x14ac:dyDescent="0.2">
      <c r="A7" s="288" t="s">
        <v>335</v>
      </c>
      <c r="B7" s="700" t="s">
        <v>1425</v>
      </c>
      <c r="C7" s="701"/>
      <c r="D7" s="701"/>
      <c r="E7" s="701"/>
      <c r="F7" s="281"/>
      <c r="G7" s="202"/>
      <c r="H7" s="202"/>
      <c r="I7" s="375"/>
      <c r="J7" s="375"/>
      <c r="K7" s="409"/>
      <c r="L7" s="407"/>
      <c r="M7" s="407"/>
    </row>
    <row r="8" spans="1:13" x14ac:dyDescent="0.2">
      <c r="A8" s="285" t="s">
        <v>1601</v>
      </c>
      <c r="B8" s="406" t="s">
        <v>2867</v>
      </c>
      <c r="C8" s="286"/>
      <c r="D8" s="286"/>
      <c r="E8" s="286"/>
      <c r="F8" s="281"/>
      <c r="G8" s="202"/>
      <c r="H8" s="202"/>
      <c r="I8" s="375"/>
      <c r="J8" s="375"/>
      <c r="K8" s="409"/>
      <c r="L8" s="407"/>
      <c r="M8" s="407"/>
    </row>
    <row r="9" spans="1:13" x14ac:dyDescent="0.2">
      <c r="A9" s="288" t="s">
        <v>1599</v>
      </c>
      <c r="B9" s="536" t="s">
        <v>1598</v>
      </c>
      <c r="C9" s="537"/>
      <c r="D9" s="537"/>
      <c r="E9" s="538" t="s">
        <v>2840</v>
      </c>
      <c r="F9" s="538" t="s">
        <v>2841</v>
      </c>
      <c r="G9" s="202"/>
      <c r="H9" s="202"/>
      <c r="I9" s="375"/>
      <c r="J9" s="375"/>
      <c r="K9" s="409"/>
      <c r="L9" s="407"/>
      <c r="M9" s="407"/>
    </row>
    <row r="10" spans="1:13" x14ac:dyDescent="0.2">
      <c r="A10" s="285" t="s">
        <v>2710</v>
      </c>
      <c r="B10" s="695">
        <f>+'BDI SEM DESON.'!D26</f>
        <v>0.25</v>
      </c>
      <c r="C10" s="696"/>
      <c r="D10" s="285" t="s">
        <v>1834</v>
      </c>
      <c r="E10" s="416">
        <f>+J22/31</f>
        <v>169917.63903225822</v>
      </c>
      <c r="F10" s="416">
        <f>+M22/31</f>
        <v>169865.18322580645</v>
      </c>
      <c r="G10" s="202"/>
      <c r="H10" s="202"/>
      <c r="I10" s="375"/>
      <c r="J10" s="375"/>
      <c r="K10" s="409"/>
      <c r="L10" s="407"/>
      <c r="M10" s="407"/>
    </row>
    <row r="11" spans="1:13" x14ac:dyDescent="0.2">
      <c r="A11" s="287" t="s">
        <v>2711</v>
      </c>
      <c r="B11" s="697">
        <f>+'BDI COM DESON.'!D26</f>
        <v>0.30130000000000001</v>
      </c>
      <c r="C11" s="698"/>
      <c r="D11" s="287" t="s">
        <v>2712</v>
      </c>
      <c r="E11" s="421">
        <f>+J22</f>
        <v>5267446.8100000042</v>
      </c>
      <c r="F11" s="421">
        <f>+M22</f>
        <v>5265820.68</v>
      </c>
      <c r="G11" s="412"/>
      <c r="H11" s="412"/>
      <c r="I11" s="413"/>
      <c r="J11" s="413"/>
      <c r="K11" s="414"/>
      <c r="L11" s="415"/>
      <c r="M11" s="415"/>
    </row>
    <row r="12" spans="1:13" x14ac:dyDescent="0.2">
      <c r="A12" s="285" t="s">
        <v>1835</v>
      </c>
      <c r="B12" s="699">
        <v>45805</v>
      </c>
      <c r="C12" s="696"/>
      <c r="D12" s="286"/>
      <c r="E12" s="286"/>
      <c r="F12" s="281"/>
      <c r="G12" s="202"/>
      <c r="H12" s="202"/>
      <c r="I12" s="375"/>
      <c r="J12" s="375"/>
      <c r="K12" s="409"/>
      <c r="L12" s="407"/>
      <c r="M12" s="407"/>
    </row>
    <row r="13" spans="1:13" x14ac:dyDescent="0.2">
      <c r="A13" s="287" t="s">
        <v>1833</v>
      </c>
      <c r="B13" s="705" t="s">
        <v>1839</v>
      </c>
      <c r="C13" s="706"/>
      <c r="D13" s="706"/>
      <c r="E13" s="706"/>
      <c r="F13" s="411"/>
      <c r="G13" s="412"/>
      <c r="H13" s="412"/>
      <c r="I13" s="413"/>
      <c r="J13" s="413"/>
      <c r="K13" s="414"/>
      <c r="L13" s="415"/>
      <c r="M13" s="415"/>
    </row>
    <row r="14" spans="1:13" s="469" customFormat="1" x14ac:dyDescent="0.2">
      <c r="A14" s="287" t="s">
        <v>2839</v>
      </c>
      <c r="B14" s="686" t="s">
        <v>2876</v>
      </c>
      <c r="C14" s="687"/>
      <c r="D14" s="687"/>
      <c r="E14" s="687"/>
      <c r="F14" s="411"/>
      <c r="G14" s="412"/>
      <c r="H14" s="412"/>
      <c r="I14" s="413"/>
      <c r="J14" s="413"/>
      <c r="K14" s="414"/>
      <c r="L14" s="415"/>
      <c r="M14" s="415"/>
    </row>
    <row r="15" spans="1:13" s="469" customFormat="1" x14ac:dyDescent="0.2">
      <c r="A15" s="542" t="s">
        <v>2842</v>
      </c>
      <c r="B15" s="688">
        <v>202500031002245</v>
      </c>
      <c r="C15" s="689"/>
      <c r="D15" s="689"/>
      <c r="E15" s="689"/>
      <c r="F15" s="411"/>
      <c r="G15" s="412"/>
      <c r="H15" s="412"/>
      <c r="I15" s="413"/>
      <c r="J15" s="413"/>
      <c r="K15" s="414"/>
      <c r="L15" s="415"/>
      <c r="M15" s="415"/>
    </row>
    <row r="16" spans="1:13" ht="13.5" thickBot="1" x14ac:dyDescent="0.25">
      <c r="A16" s="283"/>
      <c r="B16" s="541"/>
      <c r="C16" s="282"/>
      <c r="D16" s="282"/>
      <c r="E16" s="282"/>
      <c r="F16" s="281"/>
      <c r="G16" s="202"/>
      <c r="H16" s="202"/>
      <c r="I16" s="375"/>
      <c r="J16" s="375"/>
      <c r="K16" s="409"/>
      <c r="L16" s="407"/>
      <c r="M16" s="407"/>
    </row>
    <row r="17" spans="1:21" ht="18" customHeight="1" thickBot="1" x14ac:dyDescent="0.25">
      <c r="A17" s="690" t="s">
        <v>101</v>
      </c>
      <c r="B17" s="691"/>
      <c r="C17" s="691"/>
      <c r="D17" s="691"/>
      <c r="E17" s="691"/>
      <c r="F17" s="691"/>
      <c r="G17" s="691"/>
      <c r="H17" s="691"/>
      <c r="I17" s="691"/>
      <c r="J17" s="691"/>
      <c r="K17" s="691"/>
      <c r="L17" s="691"/>
      <c r="M17" s="692"/>
    </row>
    <row r="18" spans="1:21" ht="21.75" customHeight="1" x14ac:dyDescent="0.2">
      <c r="A18" s="707" t="s">
        <v>97</v>
      </c>
      <c r="B18" s="703" t="s">
        <v>332</v>
      </c>
      <c r="C18" s="711" t="s">
        <v>333</v>
      </c>
      <c r="D18" s="703" t="s">
        <v>334</v>
      </c>
      <c r="E18" s="703" t="s">
        <v>335</v>
      </c>
      <c r="F18" s="703" t="s">
        <v>336</v>
      </c>
      <c r="G18" s="713" t="s">
        <v>337</v>
      </c>
      <c r="H18" s="702" t="s">
        <v>1837</v>
      </c>
      <c r="I18" s="684"/>
      <c r="J18" s="685"/>
      <c r="K18" s="693" t="s">
        <v>1838</v>
      </c>
      <c r="L18" s="693"/>
      <c r="M18" s="694"/>
      <c r="N18" s="684" t="s">
        <v>1837</v>
      </c>
      <c r="O18" s="684"/>
      <c r="P18" s="685"/>
    </row>
    <row r="19" spans="1:21" ht="17.25" customHeight="1" x14ac:dyDescent="0.2">
      <c r="A19" s="708"/>
      <c r="B19" s="704"/>
      <c r="C19" s="712"/>
      <c r="D19" s="704"/>
      <c r="E19" s="704"/>
      <c r="F19" s="704"/>
      <c r="G19" s="714"/>
      <c r="H19" s="491" t="s">
        <v>1832</v>
      </c>
      <c r="I19" s="613" t="s">
        <v>1591</v>
      </c>
      <c r="J19" s="492" t="s">
        <v>93</v>
      </c>
      <c r="K19" s="493" t="s">
        <v>1832</v>
      </c>
      <c r="L19" s="614" t="s">
        <v>1591</v>
      </c>
      <c r="M19" s="494" t="s">
        <v>93</v>
      </c>
    </row>
    <row r="20" spans="1:21" s="469" customFormat="1" ht="25.5" x14ac:dyDescent="0.2">
      <c r="A20" s="629" t="s">
        <v>284</v>
      </c>
      <c r="B20" s="485" t="s">
        <v>284</v>
      </c>
      <c r="C20" s="485" t="s">
        <v>284</v>
      </c>
      <c r="D20" s="485" t="s">
        <v>284</v>
      </c>
      <c r="E20" s="485" t="s">
        <v>2870</v>
      </c>
      <c r="F20" s="483" t="s">
        <v>284</v>
      </c>
      <c r="G20" s="498"/>
      <c r="H20" s="654"/>
      <c r="I20" s="484"/>
      <c r="J20" s="630">
        <f>J21+J643</f>
        <v>5523479.0900000045</v>
      </c>
      <c r="K20" s="648"/>
      <c r="L20" s="484"/>
      <c r="M20" s="630">
        <f>M21+M643</f>
        <v>5517060</v>
      </c>
    </row>
    <row r="21" spans="1:21" s="469" customFormat="1" ht="25.5" x14ac:dyDescent="0.2">
      <c r="A21" s="629" t="s">
        <v>284</v>
      </c>
      <c r="B21" s="485" t="s">
        <v>284</v>
      </c>
      <c r="C21" s="485" t="s">
        <v>284</v>
      </c>
      <c r="D21" s="485" t="s">
        <v>284</v>
      </c>
      <c r="E21" s="485" t="s">
        <v>2868</v>
      </c>
      <c r="F21" s="483" t="s">
        <v>284</v>
      </c>
      <c r="G21" s="498"/>
      <c r="H21" s="654"/>
      <c r="I21" s="484"/>
      <c r="J21" s="630">
        <f>J22+J662</f>
        <v>5383626.3800000045</v>
      </c>
      <c r="K21" s="648"/>
      <c r="L21" s="484"/>
      <c r="M21" s="630">
        <f>M22+M662</f>
        <v>5376880.3899999997</v>
      </c>
    </row>
    <row r="22" spans="1:21" ht="25.5" x14ac:dyDescent="0.2">
      <c r="A22" s="631" t="s">
        <v>1419</v>
      </c>
      <c r="B22" s="485" t="s">
        <v>284</v>
      </c>
      <c r="C22" s="485" t="s">
        <v>284</v>
      </c>
      <c r="D22" s="485" t="s">
        <v>284</v>
      </c>
      <c r="E22" s="485" t="s">
        <v>2869</v>
      </c>
      <c r="F22" s="483" t="s">
        <v>284</v>
      </c>
      <c r="G22" s="498"/>
      <c r="H22" s="654"/>
      <c r="I22" s="484"/>
      <c r="J22" s="630">
        <f>SUBTOTAL(109,J23:J642)</f>
        <v>5267446.8100000042</v>
      </c>
      <c r="K22" s="648"/>
      <c r="L22" s="484"/>
      <c r="M22" s="630">
        <f>SUBTOTAL(109,M23:M642)</f>
        <v>5265820.68</v>
      </c>
      <c r="N22" s="627"/>
      <c r="O22" s="529"/>
      <c r="P22" s="529">
        <v>4912122.6100000031</v>
      </c>
      <c r="Q22" s="462">
        <f>P22-J22</f>
        <v>-355324.20000000112</v>
      </c>
      <c r="R22" s="539"/>
      <c r="S22" s="539"/>
      <c r="T22" s="539">
        <v>4934685.4800000004</v>
      </c>
      <c r="U22" s="462">
        <f>T22-M22</f>
        <v>-331135.19999999925</v>
      </c>
    </row>
    <row r="23" spans="1:21" s="272" customFormat="1" x14ac:dyDescent="0.2">
      <c r="A23" s="631" t="s">
        <v>1417</v>
      </c>
      <c r="B23" s="485" t="s">
        <v>284</v>
      </c>
      <c r="C23" s="485" t="s">
        <v>284</v>
      </c>
      <c r="D23" s="485" t="s">
        <v>284</v>
      </c>
      <c r="E23" s="485" t="s">
        <v>1416</v>
      </c>
      <c r="F23" s="483" t="s">
        <v>284</v>
      </c>
      <c r="G23" s="498"/>
      <c r="H23" s="654"/>
      <c r="I23" s="484"/>
      <c r="J23" s="630">
        <f>SUBTOTAL(109,J24:J41)</f>
        <v>1146077.2100000002</v>
      </c>
      <c r="K23" s="648"/>
      <c r="L23" s="484"/>
      <c r="M23" s="630">
        <f>SUBTOTAL(109,M24:M41)</f>
        <v>1113331.9400000002</v>
      </c>
      <c r="N23" s="628"/>
      <c r="O23" s="530"/>
      <c r="P23" s="530">
        <v>790753.01000000013</v>
      </c>
      <c r="Q23" s="462">
        <f t="shared" ref="Q23:Q86" si="0">P23-J23</f>
        <v>-355324.20000000007</v>
      </c>
      <c r="R23" s="540"/>
      <c r="S23" s="540"/>
      <c r="T23" s="540">
        <v>782196.74000000011</v>
      </c>
      <c r="U23" s="462">
        <f t="shared" ref="U23:U86" si="1">T23-M23</f>
        <v>-331135.20000000007</v>
      </c>
    </row>
    <row r="24" spans="1:21" x14ac:dyDescent="0.2">
      <c r="A24" s="632" t="s">
        <v>1415</v>
      </c>
      <c r="B24" s="486" t="s">
        <v>284</v>
      </c>
      <c r="C24" s="486" t="s">
        <v>284</v>
      </c>
      <c r="D24" s="486" t="s">
        <v>284</v>
      </c>
      <c r="E24" s="486" t="s">
        <v>9</v>
      </c>
      <c r="F24" s="487" t="s">
        <v>284</v>
      </c>
      <c r="G24" s="499"/>
      <c r="H24" s="655"/>
      <c r="I24" s="527"/>
      <c r="J24" s="633">
        <f>SUBTOTAL(109,J25:J29)</f>
        <v>137188.33000000002</v>
      </c>
      <c r="K24" s="649"/>
      <c r="L24" s="527"/>
      <c r="M24" s="633">
        <f>SUBTOTAL(109,M25:M29)</f>
        <v>140621.74</v>
      </c>
      <c r="N24" s="627"/>
      <c r="O24" s="529"/>
      <c r="P24" s="529">
        <v>137188.33000000002</v>
      </c>
      <c r="Q24" s="462">
        <f t="shared" si="0"/>
        <v>0</v>
      </c>
      <c r="R24" s="539"/>
      <c r="S24" s="539"/>
      <c r="T24" s="539">
        <v>140621.74</v>
      </c>
      <c r="U24" s="462">
        <f t="shared" si="1"/>
        <v>0</v>
      </c>
    </row>
    <row r="25" spans="1:21" x14ac:dyDescent="0.2">
      <c r="A25" s="634" t="s">
        <v>1414</v>
      </c>
      <c r="B25" s="479" t="s">
        <v>61</v>
      </c>
      <c r="C25" s="479" t="s">
        <v>288</v>
      </c>
      <c r="D25" s="479" t="s">
        <v>1413</v>
      </c>
      <c r="E25" s="490" t="s">
        <v>1412</v>
      </c>
      <c r="F25" s="489" t="s">
        <v>298</v>
      </c>
      <c r="G25" s="500">
        <v>683.83</v>
      </c>
      <c r="H25" s="656">
        <f>TRUNC(I25/(1+$B$10),2)</f>
        <v>11.72</v>
      </c>
      <c r="I25" s="518">
        <v>14.66</v>
      </c>
      <c r="J25" s="635">
        <f>TRUNC(G25*TRUNC(I25, 2), 2)</f>
        <v>10024.94</v>
      </c>
      <c r="K25" s="650">
        <f>TRUNC(L25/(1+$B$11),2)</f>
        <v>11.72</v>
      </c>
      <c r="L25" s="518">
        <v>15.26</v>
      </c>
      <c r="M25" s="635">
        <f>TRUNC(G25*TRUNC(L25, 2), 2)</f>
        <v>10435.24</v>
      </c>
      <c r="N25" s="627">
        <v>11.72</v>
      </c>
      <c r="O25" s="529">
        <v>14.66</v>
      </c>
      <c r="P25" s="529">
        <v>10024.94</v>
      </c>
      <c r="Q25" s="462">
        <f t="shared" si="0"/>
        <v>0</v>
      </c>
      <c r="R25" s="539">
        <v>11.72</v>
      </c>
      <c r="S25" s="539">
        <v>15.26</v>
      </c>
      <c r="T25" s="539">
        <v>10435.24</v>
      </c>
      <c r="U25" s="462">
        <f t="shared" si="1"/>
        <v>0</v>
      </c>
    </row>
    <row r="26" spans="1:21" x14ac:dyDescent="0.2">
      <c r="A26" s="634" t="s">
        <v>1411</v>
      </c>
      <c r="B26" s="479" t="s">
        <v>61</v>
      </c>
      <c r="C26" s="479" t="s">
        <v>288</v>
      </c>
      <c r="D26" s="479" t="s">
        <v>1410</v>
      </c>
      <c r="E26" s="490" t="s">
        <v>1409</v>
      </c>
      <c r="F26" s="489" t="s">
        <v>1408</v>
      </c>
      <c r="G26" s="500">
        <v>4868.97</v>
      </c>
      <c r="H26" s="656">
        <f t="shared" ref="H26:H41" si="2">TRUNC(I26/(1+$B$10),2)</f>
        <v>0.92</v>
      </c>
      <c r="I26" s="518">
        <v>1.1499999999999999</v>
      </c>
      <c r="J26" s="635">
        <f>TRUNC(G26*TRUNC(I26, 2), 2)</f>
        <v>5599.31</v>
      </c>
      <c r="K26" s="650">
        <f t="shared" ref="K26:K41" si="3">TRUNC(L26/(1+$B$11),2)</f>
        <v>0.91</v>
      </c>
      <c r="L26" s="518">
        <v>1.19</v>
      </c>
      <c r="M26" s="635">
        <f t="shared" ref="M26:M87" si="4">TRUNC(G26*TRUNC(L26, 2), 2)</f>
        <v>5794.07</v>
      </c>
      <c r="N26" s="627">
        <v>0.92</v>
      </c>
      <c r="O26" s="529">
        <v>1.1499999999999999</v>
      </c>
      <c r="P26" s="529">
        <v>5599.31</v>
      </c>
      <c r="Q26" s="462">
        <f t="shared" si="0"/>
        <v>0</v>
      </c>
      <c r="R26" s="539">
        <v>0.91</v>
      </c>
      <c r="S26" s="539">
        <v>1.19</v>
      </c>
      <c r="T26" s="539">
        <v>5794.07</v>
      </c>
      <c r="U26" s="462">
        <f t="shared" si="1"/>
        <v>0</v>
      </c>
    </row>
    <row r="27" spans="1:21" x14ac:dyDescent="0.2">
      <c r="A27" s="634" t="s">
        <v>1407</v>
      </c>
      <c r="B27" s="479" t="s">
        <v>61</v>
      </c>
      <c r="C27" s="479" t="s">
        <v>288</v>
      </c>
      <c r="D27" s="479" t="s">
        <v>1406</v>
      </c>
      <c r="E27" s="490" t="s">
        <v>1405</v>
      </c>
      <c r="F27" s="489" t="s">
        <v>13</v>
      </c>
      <c r="G27" s="500">
        <v>3449.65</v>
      </c>
      <c r="H27" s="656">
        <f t="shared" si="2"/>
        <v>23.69</v>
      </c>
      <c r="I27" s="518">
        <v>29.62</v>
      </c>
      <c r="J27" s="635">
        <f>TRUNC(G27*TRUNC(I27, 2), 2)</f>
        <v>102178.63</v>
      </c>
      <c r="K27" s="650">
        <f t="shared" si="3"/>
        <v>23.24</v>
      </c>
      <c r="L27" s="518">
        <v>30.25</v>
      </c>
      <c r="M27" s="635">
        <f t="shared" si="4"/>
        <v>104351.91</v>
      </c>
      <c r="N27" s="627">
        <v>23.69</v>
      </c>
      <c r="O27" s="529">
        <v>29.62</v>
      </c>
      <c r="P27" s="529">
        <v>102178.63</v>
      </c>
      <c r="Q27" s="462">
        <f t="shared" si="0"/>
        <v>0</v>
      </c>
      <c r="R27" s="539">
        <v>23.24</v>
      </c>
      <c r="S27" s="539">
        <v>30.25</v>
      </c>
      <c r="T27" s="539">
        <v>104351.91</v>
      </c>
      <c r="U27" s="462">
        <f t="shared" si="1"/>
        <v>0</v>
      </c>
    </row>
    <row r="28" spans="1:21" ht="25.5" x14ac:dyDescent="0.2">
      <c r="A28" s="634" t="s">
        <v>1404</v>
      </c>
      <c r="B28" s="479" t="s">
        <v>61</v>
      </c>
      <c r="C28" s="479" t="s">
        <v>288</v>
      </c>
      <c r="D28" s="479" t="s">
        <v>296</v>
      </c>
      <c r="E28" s="490" t="s">
        <v>297</v>
      </c>
      <c r="F28" s="489" t="s">
        <v>298</v>
      </c>
      <c r="G28" s="500">
        <v>103.43</v>
      </c>
      <c r="H28" s="656">
        <f t="shared" si="2"/>
        <v>94.12</v>
      </c>
      <c r="I28" s="518">
        <v>117.65</v>
      </c>
      <c r="J28" s="635">
        <f>TRUNC(G28*TRUNC(I28, 2), 2)</f>
        <v>12168.53</v>
      </c>
      <c r="K28" s="650">
        <f t="shared" si="3"/>
        <v>93.07</v>
      </c>
      <c r="L28" s="518">
        <v>121.12</v>
      </c>
      <c r="M28" s="635">
        <f t="shared" si="4"/>
        <v>12527.44</v>
      </c>
      <c r="N28" s="627">
        <v>94.12</v>
      </c>
      <c r="O28" s="529">
        <v>117.65</v>
      </c>
      <c r="P28" s="529">
        <v>12168.53</v>
      </c>
      <c r="Q28" s="462">
        <f t="shared" si="0"/>
        <v>0</v>
      </c>
      <c r="R28" s="539">
        <v>93.07</v>
      </c>
      <c r="S28" s="539">
        <v>121.12</v>
      </c>
      <c r="T28" s="539">
        <v>12527.44</v>
      </c>
      <c r="U28" s="462">
        <f t="shared" si="1"/>
        <v>0</v>
      </c>
    </row>
    <row r="29" spans="1:21" ht="38.25" x14ac:dyDescent="0.2">
      <c r="A29" s="634" t="s">
        <v>1853</v>
      </c>
      <c r="B29" s="479" t="s">
        <v>20</v>
      </c>
      <c r="C29" s="479" t="s">
        <v>323</v>
      </c>
      <c r="D29" s="479" t="s">
        <v>1854</v>
      </c>
      <c r="E29" s="490" t="s">
        <v>1855</v>
      </c>
      <c r="F29" s="489" t="s">
        <v>1856</v>
      </c>
      <c r="G29" s="500">
        <v>6</v>
      </c>
      <c r="H29" s="656">
        <f t="shared" si="2"/>
        <v>962.25</v>
      </c>
      <c r="I29" s="518">
        <v>1202.82</v>
      </c>
      <c r="J29" s="635">
        <f>TRUNC(G29*TRUNC(I29, 2), 2)</f>
        <v>7216.92</v>
      </c>
      <c r="K29" s="650">
        <f t="shared" si="3"/>
        <v>962.25</v>
      </c>
      <c r="L29" s="518">
        <v>1252.18</v>
      </c>
      <c r="M29" s="635">
        <f t="shared" si="4"/>
        <v>7513.08</v>
      </c>
      <c r="N29" s="627">
        <v>962.25</v>
      </c>
      <c r="O29" s="529">
        <v>1202.82</v>
      </c>
      <c r="P29" s="529">
        <v>7216.92</v>
      </c>
      <c r="Q29" s="462">
        <f t="shared" si="0"/>
        <v>0</v>
      </c>
      <c r="R29" s="539">
        <v>962.25</v>
      </c>
      <c r="S29" s="539">
        <v>1252.18</v>
      </c>
      <c r="T29" s="539">
        <v>7513.08</v>
      </c>
      <c r="U29" s="462">
        <f t="shared" si="1"/>
        <v>0</v>
      </c>
    </row>
    <row r="30" spans="1:21" s="272" customFormat="1" x14ac:dyDescent="0.2">
      <c r="A30" s="632" t="s">
        <v>1403</v>
      </c>
      <c r="B30" s="486"/>
      <c r="C30" s="486"/>
      <c r="D30" s="486"/>
      <c r="E30" s="486" t="s">
        <v>10</v>
      </c>
      <c r="F30" s="487"/>
      <c r="G30" s="499"/>
      <c r="H30" s="657"/>
      <c r="I30" s="527"/>
      <c r="J30" s="633">
        <f>SUBTOTAL(109,J31:J41)</f>
        <v>1008888.8800000001</v>
      </c>
      <c r="K30" s="651"/>
      <c r="L30" s="527"/>
      <c r="M30" s="633">
        <f>SUBTOTAL(109,M31:M41)</f>
        <v>972710.2</v>
      </c>
      <c r="N30" s="628"/>
      <c r="O30" s="530"/>
      <c r="P30" s="530">
        <v>653564.68000000005</v>
      </c>
      <c r="Q30" s="462">
        <f t="shared" si="0"/>
        <v>-355324.20000000007</v>
      </c>
      <c r="R30" s="540"/>
      <c r="S30" s="540"/>
      <c r="T30" s="540">
        <v>641575</v>
      </c>
      <c r="U30" s="462">
        <f t="shared" si="1"/>
        <v>-331135.19999999995</v>
      </c>
    </row>
    <row r="31" spans="1:21" x14ac:dyDescent="0.2">
      <c r="A31" s="634" t="s">
        <v>1402</v>
      </c>
      <c r="B31" s="479" t="s">
        <v>61</v>
      </c>
      <c r="C31" s="479" t="s">
        <v>288</v>
      </c>
      <c r="D31" s="479" t="s">
        <v>1401</v>
      </c>
      <c r="E31" s="490" t="s">
        <v>1400</v>
      </c>
      <c r="F31" s="489" t="s">
        <v>1381</v>
      </c>
      <c r="G31" s="528">
        <v>1320</v>
      </c>
      <c r="H31" s="656">
        <f t="shared" si="2"/>
        <v>102.16</v>
      </c>
      <c r="I31" s="518">
        <v>127.7</v>
      </c>
      <c r="J31" s="635">
        <f t="shared" ref="J31:J41" si="5">TRUNC(G31*TRUNC(I31, 2), 2)</f>
        <v>168564</v>
      </c>
      <c r="K31" s="650">
        <f t="shared" si="3"/>
        <v>91.46</v>
      </c>
      <c r="L31" s="518">
        <v>119.02</v>
      </c>
      <c r="M31" s="635">
        <f t="shared" si="4"/>
        <v>157106.4</v>
      </c>
      <c r="N31" s="627">
        <v>102.16</v>
      </c>
      <c r="O31" s="529">
        <v>127.7</v>
      </c>
      <c r="P31" s="529">
        <v>84282</v>
      </c>
      <c r="Q31" s="462">
        <f t="shared" si="0"/>
        <v>-84282</v>
      </c>
      <c r="R31" s="539">
        <v>91.46</v>
      </c>
      <c r="S31" s="539">
        <v>119.02</v>
      </c>
      <c r="T31" s="539">
        <v>78553.2</v>
      </c>
      <c r="U31" s="462">
        <f t="shared" si="1"/>
        <v>-78553.2</v>
      </c>
    </row>
    <row r="32" spans="1:21" x14ac:dyDescent="0.2">
      <c r="A32" s="634" t="s">
        <v>1399</v>
      </c>
      <c r="B32" s="479" t="s">
        <v>61</v>
      </c>
      <c r="C32" s="479" t="s">
        <v>288</v>
      </c>
      <c r="D32" s="479" t="s">
        <v>1398</v>
      </c>
      <c r="E32" s="490" t="s">
        <v>1397</v>
      </c>
      <c r="F32" s="489" t="s">
        <v>1381</v>
      </c>
      <c r="G32" s="528">
        <v>1320</v>
      </c>
      <c r="H32" s="656">
        <f t="shared" si="2"/>
        <v>25.33</v>
      </c>
      <c r="I32" s="518">
        <v>31.67</v>
      </c>
      <c r="J32" s="635">
        <f t="shared" si="5"/>
        <v>41804.400000000001</v>
      </c>
      <c r="K32" s="650">
        <f t="shared" si="3"/>
        <v>22.68</v>
      </c>
      <c r="L32" s="518">
        <v>29.52</v>
      </c>
      <c r="M32" s="635">
        <f t="shared" si="4"/>
        <v>38966.400000000001</v>
      </c>
      <c r="N32" s="627">
        <v>25.33</v>
      </c>
      <c r="O32" s="529">
        <v>31.67</v>
      </c>
      <c r="P32" s="529">
        <v>20902.2</v>
      </c>
      <c r="Q32" s="462">
        <f t="shared" si="0"/>
        <v>-20902.2</v>
      </c>
      <c r="R32" s="539">
        <v>22.68</v>
      </c>
      <c r="S32" s="539">
        <v>29.52</v>
      </c>
      <c r="T32" s="539">
        <v>19483.2</v>
      </c>
      <c r="U32" s="462">
        <f t="shared" si="1"/>
        <v>-19483.2</v>
      </c>
    </row>
    <row r="33" spans="1:21" x14ac:dyDescent="0.2">
      <c r="A33" s="634" t="s">
        <v>1396</v>
      </c>
      <c r="B33" s="479" t="s">
        <v>61</v>
      </c>
      <c r="C33" s="479" t="s">
        <v>288</v>
      </c>
      <c r="D33" s="479" t="s">
        <v>1395</v>
      </c>
      <c r="E33" s="490" t="s">
        <v>1394</v>
      </c>
      <c r="F33" s="489" t="s">
        <v>1381</v>
      </c>
      <c r="G33" s="528">
        <v>2640</v>
      </c>
      <c r="H33" s="656">
        <f t="shared" si="2"/>
        <v>51.72</v>
      </c>
      <c r="I33" s="518">
        <v>64.66</v>
      </c>
      <c r="J33" s="635">
        <f t="shared" si="5"/>
        <v>170702.4</v>
      </c>
      <c r="K33" s="650">
        <f t="shared" si="3"/>
        <v>46.31</v>
      </c>
      <c r="L33" s="518">
        <v>60.27</v>
      </c>
      <c r="M33" s="635">
        <f t="shared" si="4"/>
        <v>159112.79999999999</v>
      </c>
      <c r="N33" s="627">
        <v>51.72</v>
      </c>
      <c r="O33" s="529">
        <v>64.66</v>
      </c>
      <c r="P33" s="529">
        <v>85351.2</v>
      </c>
      <c r="Q33" s="462">
        <f t="shared" si="0"/>
        <v>-85351.2</v>
      </c>
      <c r="R33" s="539">
        <v>46.31</v>
      </c>
      <c r="S33" s="539">
        <v>60.27</v>
      </c>
      <c r="T33" s="539">
        <v>79556.399999999994</v>
      </c>
      <c r="U33" s="462">
        <f t="shared" si="1"/>
        <v>-79556.399999999994</v>
      </c>
    </row>
    <row r="34" spans="1:21" x14ac:dyDescent="0.2">
      <c r="A34" s="634" t="s">
        <v>1393</v>
      </c>
      <c r="B34" s="479" t="s">
        <v>61</v>
      </c>
      <c r="C34" s="479" t="s">
        <v>288</v>
      </c>
      <c r="D34" s="479" t="s">
        <v>1392</v>
      </c>
      <c r="E34" s="490" t="s">
        <v>2760</v>
      </c>
      <c r="F34" s="489" t="s">
        <v>1381</v>
      </c>
      <c r="G34" s="528">
        <v>2640</v>
      </c>
      <c r="H34" s="656">
        <f t="shared" si="2"/>
        <v>23.45</v>
      </c>
      <c r="I34" s="518">
        <v>29.32</v>
      </c>
      <c r="J34" s="635">
        <f t="shared" si="5"/>
        <v>77404.800000000003</v>
      </c>
      <c r="K34" s="650">
        <f t="shared" si="3"/>
        <v>20.99</v>
      </c>
      <c r="L34" s="518">
        <v>27.32</v>
      </c>
      <c r="M34" s="635">
        <f t="shared" si="4"/>
        <v>72124.800000000003</v>
      </c>
      <c r="N34" s="627">
        <v>23.45</v>
      </c>
      <c r="O34" s="529">
        <v>29.32</v>
      </c>
      <c r="P34" s="529">
        <v>38702.400000000001</v>
      </c>
      <c r="Q34" s="462">
        <f t="shared" si="0"/>
        <v>-38702.400000000001</v>
      </c>
      <c r="R34" s="539">
        <v>20.99</v>
      </c>
      <c r="S34" s="539">
        <v>27.32</v>
      </c>
      <c r="T34" s="539">
        <v>36062.400000000001</v>
      </c>
      <c r="U34" s="462">
        <f t="shared" si="1"/>
        <v>-36062.400000000001</v>
      </c>
    </row>
    <row r="35" spans="1:21" x14ac:dyDescent="0.2">
      <c r="A35" s="634" t="s">
        <v>1390</v>
      </c>
      <c r="B35" s="479" t="s">
        <v>61</v>
      </c>
      <c r="C35" s="479" t="s">
        <v>288</v>
      </c>
      <c r="D35" s="479" t="s">
        <v>1389</v>
      </c>
      <c r="E35" s="490" t="s">
        <v>1388</v>
      </c>
      <c r="F35" s="489" t="s">
        <v>1381</v>
      </c>
      <c r="G35" s="528">
        <v>2640</v>
      </c>
      <c r="H35" s="656">
        <f t="shared" si="2"/>
        <v>18.760000000000002</v>
      </c>
      <c r="I35" s="518">
        <v>23.45</v>
      </c>
      <c r="J35" s="635">
        <f t="shared" si="5"/>
        <v>61908</v>
      </c>
      <c r="K35" s="650">
        <f t="shared" si="3"/>
        <v>16.78</v>
      </c>
      <c r="L35" s="518">
        <v>21.84</v>
      </c>
      <c r="M35" s="635">
        <f t="shared" si="4"/>
        <v>57657.599999999999</v>
      </c>
      <c r="N35" s="627">
        <v>18.760000000000002</v>
      </c>
      <c r="O35" s="529">
        <v>23.45</v>
      </c>
      <c r="P35" s="529">
        <v>30954</v>
      </c>
      <c r="Q35" s="462">
        <f t="shared" si="0"/>
        <v>-30954</v>
      </c>
      <c r="R35" s="539">
        <v>16.78</v>
      </c>
      <c r="S35" s="539">
        <v>21.84</v>
      </c>
      <c r="T35" s="539">
        <v>28828.799999999999</v>
      </c>
      <c r="U35" s="462">
        <f t="shared" si="1"/>
        <v>-28828.799999999999</v>
      </c>
    </row>
    <row r="36" spans="1:21" x14ac:dyDescent="0.2">
      <c r="A36" s="634" t="s">
        <v>1387</v>
      </c>
      <c r="B36" s="479" t="s">
        <v>61</v>
      </c>
      <c r="C36" s="479" t="s">
        <v>288</v>
      </c>
      <c r="D36" s="479" t="s">
        <v>1386</v>
      </c>
      <c r="E36" s="490" t="s">
        <v>1385</v>
      </c>
      <c r="F36" s="489" t="s">
        <v>1381</v>
      </c>
      <c r="G36" s="528">
        <v>2640</v>
      </c>
      <c r="H36" s="656">
        <f t="shared" si="2"/>
        <v>18.760000000000002</v>
      </c>
      <c r="I36" s="518">
        <v>23.45</v>
      </c>
      <c r="J36" s="635">
        <f t="shared" si="5"/>
        <v>61908</v>
      </c>
      <c r="K36" s="650">
        <f t="shared" si="3"/>
        <v>16.78</v>
      </c>
      <c r="L36" s="518">
        <v>21.84</v>
      </c>
      <c r="M36" s="635">
        <f t="shared" si="4"/>
        <v>57657.599999999999</v>
      </c>
      <c r="N36" s="627">
        <v>18.760000000000002</v>
      </c>
      <c r="O36" s="529">
        <v>23.45</v>
      </c>
      <c r="P36" s="529">
        <v>30954</v>
      </c>
      <c r="Q36" s="462">
        <f t="shared" si="0"/>
        <v>-30954</v>
      </c>
      <c r="R36" s="539">
        <v>16.78</v>
      </c>
      <c r="S36" s="539">
        <v>21.84</v>
      </c>
      <c r="T36" s="539">
        <v>28828.799999999999</v>
      </c>
      <c r="U36" s="462">
        <f t="shared" si="1"/>
        <v>-28828.799999999999</v>
      </c>
    </row>
    <row r="37" spans="1:21" x14ac:dyDescent="0.2">
      <c r="A37" s="634" t="s">
        <v>1384</v>
      </c>
      <c r="B37" s="479" t="s">
        <v>61</v>
      </c>
      <c r="C37" s="479" t="s">
        <v>288</v>
      </c>
      <c r="D37" s="479" t="s">
        <v>1383</v>
      </c>
      <c r="E37" s="490" t="s">
        <v>1382</v>
      </c>
      <c r="F37" s="489" t="s">
        <v>1381</v>
      </c>
      <c r="G37" s="528">
        <v>5280</v>
      </c>
      <c r="H37" s="656">
        <f t="shared" si="2"/>
        <v>19.440000000000001</v>
      </c>
      <c r="I37" s="518">
        <v>24.31</v>
      </c>
      <c r="J37" s="635">
        <f t="shared" si="5"/>
        <v>128356.8</v>
      </c>
      <c r="K37" s="650">
        <f t="shared" si="3"/>
        <v>17.41</v>
      </c>
      <c r="L37" s="518">
        <v>22.66</v>
      </c>
      <c r="M37" s="635">
        <f t="shared" si="4"/>
        <v>119644.8</v>
      </c>
      <c r="N37" s="627">
        <v>19.440000000000001</v>
      </c>
      <c r="O37" s="529">
        <v>24.31</v>
      </c>
      <c r="P37" s="529">
        <v>64178.400000000001</v>
      </c>
      <c r="Q37" s="462">
        <f t="shared" si="0"/>
        <v>-64178.400000000001</v>
      </c>
      <c r="R37" s="539">
        <v>17.41</v>
      </c>
      <c r="S37" s="539">
        <v>22.66</v>
      </c>
      <c r="T37" s="539">
        <v>59822.400000000001</v>
      </c>
      <c r="U37" s="462">
        <f t="shared" si="1"/>
        <v>-59822.400000000001</v>
      </c>
    </row>
    <row r="38" spans="1:21" ht="25.5" x14ac:dyDescent="0.2">
      <c r="A38" s="634" t="s">
        <v>1380</v>
      </c>
      <c r="B38" s="479" t="s">
        <v>61</v>
      </c>
      <c r="C38" s="479" t="s">
        <v>288</v>
      </c>
      <c r="D38" s="479" t="s">
        <v>1379</v>
      </c>
      <c r="E38" s="490" t="s">
        <v>1378</v>
      </c>
      <c r="F38" s="489" t="s">
        <v>13</v>
      </c>
      <c r="G38" s="500">
        <v>1477.61</v>
      </c>
      <c r="H38" s="656">
        <f t="shared" si="2"/>
        <v>6.9</v>
      </c>
      <c r="I38" s="518">
        <v>8.6300000000000008</v>
      </c>
      <c r="J38" s="635">
        <f t="shared" si="5"/>
        <v>12751.77</v>
      </c>
      <c r="K38" s="650">
        <f t="shared" si="3"/>
        <v>6.9</v>
      </c>
      <c r="L38" s="518">
        <v>8.99</v>
      </c>
      <c r="M38" s="635">
        <f t="shared" si="4"/>
        <v>13283.71</v>
      </c>
      <c r="N38" s="627">
        <v>6.9</v>
      </c>
      <c r="O38" s="529">
        <v>8.6300000000000008</v>
      </c>
      <c r="P38" s="529">
        <v>12751.77</v>
      </c>
      <c r="Q38" s="462">
        <f t="shared" si="0"/>
        <v>0</v>
      </c>
      <c r="R38" s="539">
        <v>6.9</v>
      </c>
      <c r="S38" s="539">
        <v>8.99</v>
      </c>
      <c r="T38" s="539">
        <v>13283.71</v>
      </c>
      <c r="U38" s="462">
        <f t="shared" si="1"/>
        <v>0</v>
      </c>
    </row>
    <row r="39" spans="1:21" ht="25.5" x14ac:dyDescent="0.2">
      <c r="A39" s="634" t="s">
        <v>1377</v>
      </c>
      <c r="B39" s="479" t="s">
        <v>61</v>
      </c>
      <c r="C39" s="479" t="s">
        <v>288</v>
      </c>
      <c r="D39" s="479" t="s">
        <v>1376</v>
      </c>
      <c r="E39" s="490" t="s">
        <v>1375</v>
      </c>
      <c r="F39" s="489" t="s">
        <v>13</v>
      </c>
      <c r="G39" s="500">
        <v>1477.61</v>
      </c>
      <c r="H39" s="656">
        <f t="shared" si="2"/>
        <v>48.21</v>
      </c>
      <c r="I39" s="518">
        <v>60.27</v>
      </c>
      <c r="J39" s="635">
        <f t="shared" si="5"/>
        <v>89055.55</v>
      </c>
      <c r="K39" s="650">
        <f t="shared" si="3"/>
        <v>48.21</v>
      </c>
      <c r="L39" s="518">
        <v>62.74</v>
      </c>
      <c r="M39" s="635">
        <f t="shared" si="4"/>
        <v>92705.25</v>
      </c>
      <c r="N39" s="627">
        <v>48.21</v>
      </c>
      <c r="O39" s="529">
        <v>60.27</v>
      </c>
      <c r="P39" s="529">
        <v>89055.55</v>
      </c>
      <c r="Q39" s="462">
        <f t="shared" si="0"/>
        <v>0</v>
      </c>
      <c r="R39" s="539">
        <v>48.21</v>
      </c>
      <c r="S39" s="539">
        <v>62.74</v>
      </c>
      <c r="T39" s="539">
        <v>92705.25</v>
      </c>
      <c r="U39" s="462">
        <f t="shared" si="1"/>
        <v>0</v>
      </c>
    </row>
    <row r="40" spans="1:21" x14ac:dyDescent="0.2">
      <c r="A40" s="634" t="s">
        <v>1374</v>
      </c>
      <c r="B40" s="479" t="s">
        <v>61</v>
      </c>
      <c r="C40" s="479" t="s">
        <v>288</v>
      </c>
      <c r="D40" s="479" t="s">
        <v>1373</v>
      </c>
      <c r="E40" s="490" t="s">
        <v>1372</v>
      </c>
      <c r="F40" s="489" t="s">
        <v>1368</v>
      </c>
      <c r="G40" s="500">
        <v>6074</v>
      </c>
      <c r="H40" s="656">
        <f t="shared" si="2"/>
        <v>22.49</v>
      </c>
      <c r="I40" s="518">
        <v>28.12</v>
      </c>
      <c r="J40" s="635">
        <f t="shared" si="5"/>
        <v>170800.88</v>
      </c>
      <c r="K40" s="650">
        <f t="shared" si="3"/>
        <v>22.49</v>
      </c>
      <c r="L40" s="518">
        <v>29.27</v>
      </c>
      <c r="M40" s="635">
        <f t="shared" si="4"/>
        <v>177785.98</v>
      </c>
      <c r="N40" s="627">
        <v>22.49</v>
      </c>
      <c r="O40" s="529">
        <v>28.12</v>
      </c>
      <c r="P40" s="529">
        <v>170800.88</v>
      </c>
      <c r="Q40" s="462">
        <f t="shared" si="0"/>
        <v>0</v>
      </c>
      <c r="R40" s="539">
        <v>22.49</v>
      </c>
      <c r="S40" s="539">
        <v>29.27</v>
      </c>
      <c r="T40" s="539">
        <v>177785.98</v>
      </c>
      <c r="U40" s="462">
        <f t="shared" si="1"/>
        <v>0</v>
      </c>
    </row>
    <row r="41" spans="1:21" s="272" customFormat="1" x14ac:dyDescent="0.2">
      <c r="A41" s="634" t="s">
        <v>1371</v>
      </c>
      <c r="B41" s="479" t="s">
        <v>61</v>
      </c>
      <c r="C41" s="479" t="s">
        <v>288</v>
      </c>
      <c r="D41" s="479" t="s">
        <v>1370</v>
      </c>
      <c r="E41" s="490" t="s">
        <v>1369</v>
      </c>
      <c r="F41" s="489" t="s">
        <v>1368</v>
      </c>
      <c r="G41" s="500">
        <v>6074</v>
      </c>
      <c r="H41" s="656">
        <f t="shared" si="2"/>
        <v>3.37</v>
      </c>
      <c r="I41" s="518">
        <v>4.22</v>
      </c>
      <c r="J41" s="635">
        <f t="shared" si="5"/>
        <v>25632.28</v>
      </c>
      <c r="K41" s="650">
        <f t="shared" si="3"/>
        <v>3.37</v>
      </c>
      <c r="L41" s="518">
        <v>4.3899999999999997</v>
      </c>
      <c r="M41" s="635">
        <f t="shared" si="4"/>
        <v>26664.86</v>
      </c>
      <c r="N41" s="628">
        <v>3.37</v>
      </c>
      <c r="O41" s="530">
        <v>4.22</v>
      </c>
      <c r="P41" s="530">
        <v>25632.28</v>
      </c>
      <c r="Q41" s="462">
        <f t="shared" si="0"/>
        <v>0</v>
      </c>
      <c r="R41" s="540">
        <v>3.37</v>
      </c>
      <c r="S41" s="540">
        <v>4.3899999999999997</v>
      </c>
      <c r="T41" s="540">
        <v>26664.86</v>
      </c>
      <c r="U41" s="462">
        <f t="shared" si="1"/>
        <v>0</v>
      </c>
    </row>
    <row r="42" spans="1:21" x14ac:dyDescent="0.2">
      <c r="A42" s="631" t="s">
        <v>1367</v>
      </c>
      <c r="B42" s="485" t="s">
        <v>284</v>
      </c>
      <c r="C42" s="485" t="s">
        <v>284</v>
      </c>
      <c r="D42" s="485" t="s">
        <v>284</v>
      </c>
      <c r="E42" s="485" t="s">
        <v>1366</v>
      </c>
      <c r="F42" s="483" t="s">
        <v>284</v>
      </c>
      <c r="G42" s="498"/>
      <c r="H42" s="658"/>
      <c r="I42" s="484"/>
      <c r="J42" s="630">
        <f>SUBTOTAL(109,J43:J116)</f>
        <v>301741.33999999997</v>
      </c>
      <c r="K42" s="652"/>
      <c r="L42" s="484"/>
      <c r="M42" s="630">
        <f>SUBTOTAL(109,M43:M116)</f>
        <v>303223.12000000017</v>
      </c>
      <c r="N42" s="627"/>
      <c r="O42" s="529"/>
      <c r="P42" s="529">
        <v>301741.33999999997</v>
      </c>
      <c r="Q42" s="462">
        <f t="shared" si="0"/>
        <v>0</v>
      </c>
      <c r="R42" s="539"/>
      <c r="S42" s="539"/>
      <c r="T42" s="539">
        <v>303223.12000000017</v>
      </c>
      <c r="U42" s="462">
        <f t="shared" si="1"/>
        <v>0</v>
      </c>
    </row>
    <row r="43" spans="1:21" x14ac:dyDescent="0.2">
      <c r="A43" s="632" t="s">
        <v>1365</v>
      </c>
      <c r="B43" s="486" t="s">
        <v>284</v>
      </c>
      <c r="C43" s="486" t="s">
        <v>284</v>
      </c>
      <c r="D43" s="486" t="s">
        <v>284</v>
      </c>
      <c r="E43" s="486" t="s">
        <v>1364</v>
      </c>
      <c r="F43" s="487" t="s">
        <v>284</v>
      </c>
      <c r="G43" s="499"/>
      <c r="H43" s="657"/>
      <c r="I43" s="527"/>
      <c r="J43" s="633">
        <f>SUBTOTAL(109,J44:J69)</f>
        <v>142669.54</v>
      </c>
      <c r="K43" s="651"/>
      <c r="L43" s="527"/>
      <c r="M43" s="633">
        <f>SUBTOTAL(109,M44:M69)</f>
        <v>143728.82</v>
      </c>
      <c r="N43" s="627"/>
      <c r="O43" s="529"/>
      <c r="P43" s="529">
        <v>142669.54</v>
      </c>
      <c r="Q43" s="462">
        <f t="shared" si="0"/>
        <v>0</v>
      </c>
      <c r="R43" s="539"/>
      <c r="S43" s="539"/>
      <c r="T43" s="539">
        <v>143728.82</v>
      </c>
      <c r="U43" s="462">
        <f t="shared" si="1"/>
        <v>0</v>
      </c>
    </row>
    <row r="44" spans="1:21" x14ac:dyDescent="0.2">
      <c r="A44" s="634" t="s">
        <v>1363</v>
      </c>
      <c r="B44" s="488" t="s">
        <v>284</v>
      </c>
      <c r="C44" s="488" t="s">
        <v>284</v>
      </c>
      <c r="D44" s="488" t="s">
        <v>284</v>
      </c>
      <c r="E44" s="683" t="s">
        <v>8</v>
      </c>
      <c r="F44" s="489" t="s">
        <v>284</v>
      </c>
      <c r="G44" s="500"/>
      <c r="H44" s="659"/>
      <c r="I44" s="518"/>
      <c r="J44" s="635">
        <f>SUBTOTAL(109,J45:J51)</f>
        <v>62452.209999999992</v>
      </c>
      <c r="K44" s="653"/>
      <c r="L44" s="518"/>
      <c r="M44" s="635">
        <f>SUBTOTAL(109,M45:M51)</f>
        <v>61968.56</v>
      </c>
      <c r="N44" s="627"/>
      <c r="O44" s="529"/>
      <c r="P44" s="529">
        <v>62452.209999999992</v>
      </c>
      <c r="Q44" s="462">
        <f t="shared" si="0"/>
        <v>0</v>
      </c>
      <c r="R44" s="539"/>
      <c r="S44" s="539"/>
      <c r="T44" s="539">
        <v>61968.56</v>
      </c>
      <c r="U44" s="462">
        <f t="shared" si="1"/>
        <v>0</v>
      </c>
    </row>
    <row r="45" spans="1:21" s="469" customFormat="1" ht="15" x14ac:dyDescent="0.2">
      <c r="A45" s="634" t="s">
        <v>1362</v>
      </c>
      <c r="B45" s="524" t="s">
        <v>61</v>
      </c>
      <c r="C45" s="524" t="s">
        <v>288</v>
      </c>
      <c r="D45" s="524" t="s">
        <v>2833</v>
      </c>
      <c r="E45" s="525" t="s">
        <v>2834</v>
      </c>
      <c r="F45" s="526" t="s">
        <v>13</v>
      </c>
      <c r="G45" s="641">
        <v>7662.81</v>
      </c>
      <c r="H45" s="656">
        <f t="shared" ref="H45:H63" si="6">TRUNC(I45/(1+$B$10),2)</f>
        <v>0.24</v>
      </c>
      <c r="I45" s="518">
        <v>0.31</v>
      </c>
      <c r="J45" s="635">
        <f t="shared" ref="J45:J51" si="7">TRUNC(G45*TRUNC(I45, 2), 2)</f>
        <v>2375.4699999999998</v>
      </c>
      <c r="K45" s="650">
        <f t="shared" ref="K45:K69" si="8">TRUNC(L45/(1+$B$11),2)</f>
        <v>0.24</v>
      </c>
      <c r="L45" s="518">
        <v>0.32</v>
      </c>
      <c r="M45" s="635">
        <f t="shared" si="4"/>
        <v>2452.09</v>
      </c>
      <c r="N45" s="627">
        <v>0.24</v>
      </c>
      <c r="O45" s="529">
        <v>0.31</v>
      </c>
      <c r="P45" s="529">
        <v>2375.4699999999998</v>
      </c>
      <c r="Q45" s="462">
        <f t="shared" si="0"/>
        <v>0</v>
      </c>
      <c r="R45" s="539">
        <v>0.24</v>
      </c>
      <c r="S45" s="539">
        <v>0.32</v>
      </c>
      <c r="T45" s="539">
        <v>2452.09</v>
      </c>
      <c r="U45" s="462">
        <f t="shared" si="1"/>
        <v>0</v>
      </c>
    </row>
    <row r="46" spans="1:21" x14ac:dyDescent="0.2">
      <c r="A46" s="634" t="s">
        <v>1361</v>
      </c>
      <c r="B46" s="479" t="s">
        <v>61</v>
      </c>
      <c r="C46" s="479" t="s">
        <v>288</v>
      </c>
      <c r="D46" s="479" t="s">
        <v>2698</v>
      </c>
      <c r="E46" s="490" t="s">
        <v>2699</v>
      </c>
      <c r="F46" s="489" t="s">
        <v>13</v>
      </c>
      <c r="G46" s="500">
        <v>225</v>
      </c>
      <c r="H46" s="656">
        <f t="shared" si="6"/>
        <v>12.4</v>
      </c>
      <c r="I46" s="518">
        <v>15.51</v>
      </c>
      <c r="J46" s="635">
        <f t="shared" si="7"/>
        <v>3489.75</v>
      </c>
      <c r="K46" s="650">
        <f t="shared" si="8"/>
        <v>11.53</v>
      </c>
      <c r="L46" s="518">
        <v>15.01</v>
      </c>
      <c r="M46" s="635">
        <f t="shared" si="4"/>
        <v>3377.25</v>
      </c>
      <c r="N46" s="627">
        <v>12.4</v>
      </c>
      <c r="O46" s="529">
        <v>15.51</v>
      </c>
      <c r="P46" s="529">
        <v>3489.75</v>
      </c>
      <c r="Q46" s="462">
        <f t="shared" si="0"/>
        <v>0</v>
      </c>
      <c r="R46" s="539">
        <v>11.53</v>
      </c>
      <c r="S46" s="539">
        <v>15.01</v>
      </c>
      <c r="T46" s="539">
        <v>3377.25</v>
      </c>
      <c r="U46" s="462">
        <f t="shared" si="1"/>
        <v>0</v>
      </c>
    </row>
    <row r="47" spans="1:21" ht="25.5" x14ac:dyDescent="0.2">
      <c r="A47" s="634" t="s">
        <v>1360</v>
      </c>
      <c r="B47" s="479" t="s">
        <v>61</v>
      </c>
      <c r="C47" s="479" t="s">
        <v>288</v>
      </c>
      <c r="D47" s="479" t="s">
        <v>1359</v>
      </c>
      <c r="E47" s="490" t="s">
        <v>1358</v>
      </c>
      <c r="F47" s="489" t="s">
        <v>6</v>
      </c>
      <c r="G47" s="500">
        <v>1</v>
      </c>
      <c r="H47" s="656">
        <f t="shared" si="6"/>
        <v>3482.68</v>
      </c>
      <c r="I47" s="518">
        <v>4353.3599999999997</v>
      </c>
      <c r="J47" s="635">
        <f t="shared" si="7"/>
        <v>4353.3599999999997</v>
      </c>
      <c r="K47" s="650">
        <f t="shared" si="8"/>
        <v>3268.48</v>
      </c>
      <c r="L47" s="518">
        <v>4253.28</v>
      </c>
      <c r="M47" s="635">
        <f t="shared" si="4"/>
        <v>4253.28</v>
      </c>
      <c r="N47" s="627">
        <v>3482.68</v>
      </c>
      <c r="O47" s="529">
        <v>4353.3599999999997</v>
      </c>
      <c r="P47" s="529">
        <v>4353.3599999999997</v>
      </c>
      <c r="Q47" s="462">
        <f t="shared" si="0"/>
        <v>0</v>
      </c>
      <c r="R47" s="539">
        <v>3268.48</v>
      </c>
      <c r="S47" s="539">
        <v>4253.28</v>
      </c>
      <c r="T47" s="539">
        <v>4253.28</v>
      </c>
      <c r="U47" s="462">
        <f t="shared" si="1"/>
        <v>0</v>
      </c>
    </row>
    <row r="48" spans="1:21" x14ac:dyDescent="0.2">
      <c r="A48" s="634" t="s">
        <v>1357</v>
      </c>
      <c r="B48" s="479" t="s">
        <v>61</v>
      </c>
      <c r="C48" s="479" t="s">
        <v>288</v>
      </c>
      <c r="D48" s="479" t="s">
        <v>1356</v>
      </c>
      <c r="E48" s="490" t="s">
        <v>1355</v>
      </c>
      <c r="F48" s="489" t="s">
        <v>6</v>
      </c>
      <c r="G48" s="500">
        <v>1</v>
      </c>
      <c r="H48" s="656">
        <f t="shared" si="6"/>
        <v>4847.8599999999997</v>
      </c>
      <c r="I48" s="518">
        <v>6059.83</v>
      </c>
      <c r="J48" s="635">
        <f t="shared" si="7"/>
        <v>6059.83</v>
      </c>
      <c r="K48" s="650">
        <f t="shared" si="8"/>
        <v>4767.9799999999996</v>
      </c>
      <c r="L48" s="518">
        <v>6204.58</v>
      </c>
      <c r="M48" s="635">
        <f t="shared" si="4"/>
        <v>6204.58</v>
      </c>
      <c r="N48" s="627">
        <v>4847.8599999999997</v>
      </c>
      <c r="O48" s="529">
        <v>6059.83</v>
      </c>
      <c r="P48" s="529">
        <v>6059.83</v>
      </c>
      <c r="Q48" s="462">
        <f t="shared" si="0"/>
        <v>0</v>
      </c>
      <c r="R48" s="539">
        <v>4767.9799999999996</v>
      </c>
      <c r="S48" s="539">
        <v>6204.58</v>
      </c>
      <c r="T48" s="539">
        <v>6204.58</v>
      </c>
      <c r="U48" s="462">
        <f t="shared" si="1"/>
        <v>0</v>
      </c>
    </row>
    <row r="49" spans="1:21" ht="25.5" x14ac:dyDescent="0.2">
      <c r="A49" s="634" t="s">
        <v>1354</v>
      </c>
      <c r="B49" s="479" t="s">
        <v>61</v>
      </c>
      <c r="C49" s="479" t="s">
        <v>288</v>
      </c>
      <c r="D49" s="479" t="s">
        <v>1353</v>
      </c>
      <c r="E49" s="490" t="s">
        <v>1352</v>
      </c>
      <c r="F49" s="489" t="s">
        <v>13</v>
      </c>
      <c r="G49" s="500">
        <v>7.7</v>
      </c>
      <c r="H49" s="656">
        <f t="shared" si="6"/>
        <v>372.36</v>
      </c>
      <c r="I49" s="518">
        <v>465.46</v>
      </c>
      <c r="J49" s="635">
        <f t="shared" si="7"/>
        <v>3584.04</v>
      </c>
      <c r="K49" s="650">
        <f t="shared" si="8"/>
        <v>372.01</v>
      </c>
      <c r="L49" s="518">
        <v>484.1</v>
      </c>
      <c r="M49" s="635">
        <f t="shared" si="4"/>
        <v>3727.57</v>
      </c>
      <c r="N49" s="627">
        <v>372.36</v>
      </c>
      <c r="O49" s="529">
        <v>465.46</v>
      </c>
      <c r="P49" s="529">
        <v>3584.04</v>
      </c>
      <c r="Q49" s="462">
        <f t="shared" si="0"/>
        <v>0</v>
      </c>
      <c r="R49" s="539">
        <v>372.01</v>
      </c>
      <c r="S49" s="539">
        <v>484.1</v>
      </c>
      <c r="T49" s="539">
        <v>3727.57</v>
      </c>
      <c r="U49" s="462">
        <f t="shared" si="1"/>
        <v>0</v>
      </c>
    </row>
    <row r="50" spans="1:21" ht="38.25" x14ac:dyDescent="0.2">
      <c r="A50" s="634" t="s">
        <v>1351</v>
      </c>
      <c r="B50" s="479" t="s">
        <v>61</v>
      </c>
      <c r="C50" s="479" t="s">
        <v>288</v>
      </c>
      <c r="D50" s="479" t="s">
        <v>1350</v>
      </c>
      <c r="E50" s="490" t="s">
        <v>1349</v>
      </c>
      <c r="F50" s="489" t="s">
        <v>35</v>
      </c>
      <c r="G50" s="500">
        <v>884.55</v>
      </c>
      <c r="H50" s="656">
        <f t="shared" si="6"/>
        <v>28.5</v>
      </c>
      <c r="I50" s="518">
        <v>35.630000000000003</v>
      </c>
      <c r="J50" s="635">
        <f t="shared" si="7"/>
        <v>31516.51</v>
      </c>
      <c r="K50" s="650">
        <f t="shared" si="8"/>
        <v>26.81</v>
      </c>
      <c r="L50" s="518">
        <v>34.9</v>
      </c>
      <c r="M50" s="635">
        <f t="shared" si="4"/>
        <v>30870.79</v>
      </c>
      <c r="N50" s="627">
        <v>28.5</v>
      </c>
      <c r="O50" s="529">
        <v>35.630000000000003</v>
      </c>
      <c r="P50" s="529">
        <v>31516.51</v>
      </c>
      <c r="Q50" s="462">
        <f t="shared" si="0"/>
        <v>0</v>
      </c>
      <c r="R50" s="539">
        <v>26.81</v>
      </c>
      <c r="S50" s="539">
        <v>34.9</v>
      </c>
      <c r="T50" s="539">
        <v>30870.79</v>
      </c>
      <c r="U50" s="462">
        <f t="shared" si="1"/>
        <v>0</v>
      </c>
    </row>
    <row r="51" spans="1:21" ht="38.25" x14ac:dyDescent="0.2">
      <c r="A51" s="634" t="s">
        <v>2832</v>
      </c>
      <c r="B51" s="479" t="s">
        <v>346</v>
      </c>
      <c r="C51" s="479" t="s">
        <v>288</v>
      </c>
      <c r="D51" s="479" t="s">
        <v>2716</v>
      </c>
      <c r="E51" s="490" t="s">
        <v>2717</v>
      </c>
      <c r="F51" s="489" t="s">
        <v>62</v>
      </c>
      <c r="G51" s="500">
        <v>25</v>
      </c>
      <c r="H51" s="656">
        <f t="shared" si="6"/>
        <v>354.34</v>
      </c>
      <c r="I51" s="518">
        <v>442.93</v>
      </c>
      <c r="J51" s="635">
        <f t="shared" si="7"/>
        <v>11073.25</v>
      </c>
      <c r="K51" s="650">
        <f t="shared" si="8"/>
        <v>340.67</v>
      </c>
      <c r="L51" s="518">
        <v>443.32</v>
      </c>
      <c r="M51" s="635">
        <f t="shared" si="4"/>
        <v>11083</v>
      </c>
      <c r="N51" s="627">
        <v>354.34</v>
      </c>
      <c r="O51" s="529">
        <v>442.93</v>
      </c>
      <c r="P51" s="529">
        <v>11073.25</v>
      </c>
      <c r="Q51" s="462">
        <f t="shared" si="0"/>
        <v>0</v>
      </c>
      <c r="R51" s="539">
        <v>340.67</v>
      </c>
      <c r="S51" s="539">
        <v>443.32</v>
      </c>
      <c r="T51" s="539">
        <v>11083</v>
      </c>
      <c r="U51" s="462">
        <f t="shared" si="1"/>
        <v>0</v>
      </c>
    </row>
    <row r="52" spans="1:21" x14ac:dyDescent="0.2">
      <c r="A52" s="634" t="s">
        <v>1348</v>
      </c>
      <c r="B52" s="488" t="s">
        <v>284</v>
      </c>
      <c r="C52" s="488" t="s">
        <v>284</v>
      </c>
      <c r="D52" s="488" t="s">
        <v>284</v>
      </c>
      <c r="E52" s="488" t="s">
        <v>1831</v>
      </c>
      <c r="F52" s="489" t="s">
        <v>284</v>
      </c>
      <c r="G52" s="500"/>
      <c r="H52" s="660"/>
      <c r="I52" s="528"/>
      <c r="J52" s="635">
        <f>SUBTOTAL(109,J53:J57)</f>
        <v>9425.85</v>
      </c>
      <c r="K52" s="653"/>
      <c r="L52" s="518"/>
      <c r="M52" s="635">
        <f t="shared" si="4"/>
        <v>0</v>
      </c>
      <c r="N52" s="627"/>
      <c r="O52" s="529"/>
      <c r="P52" s="529">
        <v>9425.85</v>
      </c>
      <c r="Q52" s="462">
        <f t="shared" si="0"/>
        <v>0</v>
      </c>
      <c r="R52" s="539"/>
      <c r="S52" s="539"/>
      <c r="T52" s="539">
        <v>8786.99</v>
      </c>
      <c r="U52" s="462">
        <f t="shared" si="1"/>
        <v>8786.99</v>
      </c>
    </row>
    <row r="53" spans="1:21" ht="25.5" x14ac:dyDescent="0.2">
      <c r="A53" s="634" t="s">
        <v>1346</v>
      </c>
      <c r="B53" s="479" t="s">
        <v>61</v>
      </c>
      <c r="C53" s="479" t="s">
        <v>288</v>
      </c>
      <c r="D53" s="479" t="s">
        <v>1830</v>
      </c>
      <c r="E53" s="490" t="s">
        <v>1829</v>
      </c>
      <c r="F53" s="489" t="s">
        <v>298</v>
      </c>
      <c r="G53" s="500">
        <v>4</v>
      </c>
      <c r="H53" s="656">
        <f t="shared" si="6"/>
        <v>44.09</v>
      </c>
      <c r="I53" s="518">
        <v>55.12</v>
      </c>
      <c r="J53" s="635">
        <f>TRUNC(G53*TRUNC(I53, 2), 2)</f>
        <v>220.48</v>
      </c>
      <c r="K53" s="650">
        <f t="shared" si="8"/>
        <v>39.479999999999997</v>
      </c>
      <c r="L53" s="518">
        <v>51.38</v>
      </c>
      <c r="M53" s="635">
        <f t="shared" si="4"/>
        <v>205.52</v>
      </c>
      <c r="N53" s="627">
        <v>44.09</v>
      </c>
      <c r="O53" s="529">
        <v>55.12</v>
      </c>
      <c r="P53" s="529">
        <v>220.48</v>
      </c>
      <c r="Q53" s="462">
        <f t="shared" si="0"/>
        <v>0</v>
      </c>
      <c r="R53" s="539">
        <v>39.479999999999997</v>
      </c>
      <c r="S53" s="539">
        <v>51.38</v>
      </c>
      <c r="T53" s="539">
        <v>205.52</v>
      </c>
      <c r="U53" s="462">
        <f t="shared" si="1"/>
        <v>0</v>
      </c>
    </row>
    <row r="54" spans="1:21" ht="25.5" x14ac:dyDescent="0.2">
      <c r="A54" s="634" t="s">
        <v>1345</v>
      </c>
      <c r="B54" s="479" t="s">
        <v>61</v>
      </c>
      <c r="C54" s="479" t="s">
        <v>288</v>
      </c>
      <c r="D54" s="479" t="s">
        <v>1828</v>
      </c>
      <c r="E54" s="490" t="s">
        <v>1827</v>
      </c>
      <c r="F54" s="489" t="s">
        <v>298</v>
      </c>
      <c r="G54" s="500">
        <v>6.53</v>
      </c>
      <c r="H54" s="656">
        <f t="shared" si="6"/>
        <v>317.52</v>
      </c>
      <c r="I54" s="518">
        <v>396.91</v>
      </c>
      <c r="J54" s="635">
        <f>TRUNC(G54*TRUNC(I54, 2), 2)</f>
        <v>2591.8200000000002</v>
      </c>
      <c r="K54" s="650">
        <f t="shared" si="8"/>
        <v>284.33</v>
      </c>
      <c r="L54" s="518">
        <v>370.01</v>
      </c>
      <c r="M54" s="635">
        <f t="shared" si="4"/>
        <v>2416.16</v>
      </c>
      <c r="N54" s="627">
        <v>317.52</v>
      </c>
      <c r="O54" s="529">
        <v>396.91</v>
      </c>
      <c r="P54" s="529">
        <v>2591.8200000000002</v>
      </c>
      <c r="Q54" s="462">
        <f t="shared" si="0"/>
        <v>0</v>
      </c>
      <c r="R54" s="539">
        <v>284.33</v>
      </c>
      <c r="S54" s="539">
        <v>370.01</v>
      </c>
      <c r="T54" s="539">
        <v>2416.16</v>
      </c>
      <c r="U54" s="462">
        <f t="shared" si="1"/>
        <v>0</v>
      </c>
    </row>
    <row r="55" spans="1:21" ht="25.5" x14ac:dyDescent="0.2">
      <c r="A55" s="634" t="s">
        <v>1344</v>
      </c>
      <c r="B55" s="479" t="s">
        <v>61</v>
      </c>
      <c r="C55" s="479" t="s">
        <v>288</v>
      </c>
      <c r="D55" s="479" t="s">
        <v>1826</v>
      </c>
      <c r="E55" s="490" t="s">
        <v>1825</v>
      </c>
      <c r="F55" s="489" t="s">
        <v>298</v>
      </c>
      <c r="G55" s="500">
        <v>7.97</v>
      </c>
      <c r="H55" s="656">
        <f t="shared" si="6"/>
        <v>352.81</v>
      </c>
      <c r="I55" s="518">
        <v>441.02</v>
      </c>
      <c r="J55" s="635">
        <f>TRUNC(G55*TRUNC(I55, 2), 2)</f>
        <v>3514.92</v>
      </c>
      <c r="K55" s="650">
        <f t="shared" si="8"/>
        <v>315.93</v>
      </c>
      <c r="L55" s="518">
        <v>411.13</v>
      </c>
      <c r="M55" s="635">
        <f t="shared" si="4"/>
        <v>3276.7</v>
      </c>
      <c r="N55" s="627">
        <v>352.81</v>
      </c>
      <c r="O55" s="529">
        <v>441.02</v>
      </c>
      <c r="P55" s="529">
        <v>3514.92</v>
      </c>
      <c r="Q55" s="462">
        <f t="shared" si="0"/>
        <v>0</v>
      </c>
      <c r="R55" s="539">
        <v>315.93</v>
      </c>
      <c r="S55" s="539">
        <v>411.13</v>
      </c>
      <c r="T55" s="539">
        <v>3276.7</v>
      </c>
      <c r="U55" s="462">
        <f t="shared" si="1"/>
        <v>0</v>
      </c>
    </row>
    <row r="56" spans="1:21" ht="25.5" x14ac:dyDescent="0.2">
      <c r="A56" s="634" t="s">
        <v>1343</v>
      </c>
      <c r="B56" s="479" t="s">
        <v>61</v>
      </c>
      <c r="C56" s="479" t="s">
        <v>288</v>
      </c>
      <c r="D56" s="479" t="s">
        <v>1824</v>
      </c>
      <c r="E56" s="490" t="s">
        <v>1823</v>
      </c>
      <c r="F56" s="489" t="s">
        <v>298</v>
      </c>
      <c r="G56" s="500">
        <v>1.53</v>
      </c>
      <c r="H56" s="656">
        <f t="shared" si="6"/>
        <v>236.6</v>
      </c>
      <c r="I56" s="518">
        <v>295.76</v>
      </c>
      <c r="J56" s="635">
        <f>TRUNC(G56*TRUNC(I56, 2), 2)</f>
        <v>452.51</v>
      </c>
      <c r="K56" s="650">
        <f t="shared" si="8"/>
        <v>211.87</v>
      </c>
      <c r="L56" s="518">
        <v>275.70999999999998</v>
      </c>
      <c r="M56" s="635">
        <f t="shared" si="4"/>
        <v>421.83</v>
      </c>
      <c r="N56" s="627">
        <v>236.6</v>
      </c>
      <c r="O56" s="529">
        <v>295.76</v>
      </c>
      <c r="P56" s="529">
        <v>452.51</v>
      </c>
      <c r="Q56" s="462">
        <f t="shared" si="0"/>
        <v>0</v>
      </c>
      <c r="R56" s="539">
        <v>211.87</v>
      </c>
      <c r="S56" s="539">
        <v>275.70999999999998</v>
      </c>
      <c r="T56" s="539">
        <v>421.83</v>
      </c>
      <c r="U56" s="462">
        <f t="shared" si="1"/>
        <v>0</v>
      </c>
    </row>
    <row r="57" spans="1:21" ht="25.5" x14ac:dyDescent="0.2">
      <c r="A57" s="634" t="s">
        <v>1342</v>
      </c>
      <c r="B57" s="479" t="s">
        <v>346</v>
      </c>
      <c r="C57" s="479" t="s">
        <v>288</v>
      </c>
      <c r="D57" s="479" t="s">
        <v>1822</v>
      </c>
      <c r="E57" s="490" t="s">
        <v>1821</v>
      </c>
      <c r="F57" s="489" t="s">
        <v>298</v>
      </c>
      <c r="G57" s="500">
        <v>6</v>
      </c>
      <c r="H57" s="656">
        <f t="shared" si="6"/>
        <v>352.81</v>
      </c>
      <c r="I57" s="518">
        <v>441.02</v>
      </c>
      <c r="J57" s="635">
        <f>TRUNC(G57*TRUNC(I57, 2), 2)</f>
        <v>2646.12</v>
      </c>
      <c r="K57" s="650">
        <f t="shared" si="8"/>
        <v>315.93</v>
      </c>
      <c r="L57" s="518">
        <v>411.13</v>
      </c>
      <c r="M57" s="635">
        <f t="shared" si="4"/>
        <v>2466.7800000000002</v>
      </c>
      <c r="N57" s="627">
        <v>352.81</v>
      </c>
      <c r="O57" s="529">
        <v>441.02</v>
      </c>
      <c r="P57" s="529">
        <v>2646.12</v>
      </c>
      <c r="Q57" s="462">
        <f t="shared" si="0"/>
        <v>0</v>
      </c>
      <c r="R57" s="539">
        <v>315.93</v>
      </c>
      <c r="S57" s="539">
        <v>411.13</v>
      </c>
      <c r="T57" s="539">
        <v>2466.7800000000002</v>
      </c>
      <c r="U57" s="462">
        <f t="shared" si="1"/>
        <v>0</v>
      </c>
    </row>
    <row r="58" spans="1:21" x14ac:dyDescent="0.2">
      <c r="A58" s="634" t="s">
        <v>1340</v>
      </c>
      <c r="B58" s="488"/>
      <c r="C58" s="488"/>
      <c r="D58" s="488"/>
      <c r="E58" s="488" t="s">
        <v>1347</v>
      </c>
      <c r="F58" s="489"/>
      <c r="G58" s="500"/>
      <c r="H58" s="660"/>
      <c r="I58" s="518"/>
      <c r="J58" s="635">
        <f>SUBTOTAL(109,J59:J64)</f>
        <v>59038.200000000012</v>
      </c>
      <c r="K58" s="653"/>
      <c r="L58" s="518"/>
      <c r="M58" s="635">
        <f>SUBTOTAL(109,M59:M64)</f>
        <v>60927.670000000006</v>
      </c>
      <c r="N58" s="627"/>
      <c r="O58" s="529"/>
      <c r="P58" s="529">
        <v>59038.200000000012</v>
      </c>
      <c r="Q58" s="462">
        <f t="shared" si="0"/>
        <v>0</v>
      </c>
      <c r="R58" s="539"/>
      <c r="S58" s="539"/>
      <c r="T58" s="539">
        <v>60927.670000000006</v>
      </c>
      <c r="U58" s="462">
        <f t="shared" si="1"/>
        <v>0</v>
      </c>
    </row>
    <row r="59" spans="1:21" x14ac:dyDescent="0.2">
      <c r="A59" s="634" t="s">
        <v>1338</v>
      </c>
      <c r="B59" s="479" t="s">
        <v>61</v>
      </c>
      <c r="C59" s="479" t="s">
        <v>288</v>
      </c>
      <c r="D59" s="479" t="s">
        <v>398</v>
      </c>
      <c r="E59" s="490" t="s">
        <v>397</v>
      </c>
      <c r="F59" s="489" t="s">
        <v>298</v>
      </c>
      <c r="G59" s="523">
        <v>1018.34</v>
      </c>
      <c r="H59" s="656">
        <f t="shared" si="6"/>
        <v>2.48</v>
      </c>
      <c r="I59" s="518">
        <v>3.11</v>
      </c>
      <c r="J59" s="635">
        <f t="shared" ref="J59:J64" si="9">TRUNC(G59*TRUNC(I59, 2), 2)</f>
        <v>3167.03</v>
      </c>
      <c r="K59" s="650">
        <f t="shared" si="8"/>
        <v>2.42</v>
      </c>
      <c r="L59" s="518">
        <v>3.16</v>
      </c>
      <c r="M59" s="635">
        <f t="shared" si="4"/>
        <v>3217.95</v>
      </c>
      <c r="N59" s="627">
        <v>2.48</v>
      </c>
      <c r="O59" s="529">
        <v>3.11</v>
      </c>
      <c r="P59" s="529">
        <v>3167.03</v>
      </c>
      <c r="Q59" s="462">
        <f t="shared" si="0"/>
        <v>0</v>
      </c>
      <c r="R59" s="539">
        <v>2.42</v>
      </c>
      <c r="S59" s="539">
        <v>3.16</v>
      </c>
      <c r="T59" s="539">
        <v>3217.95</v>
      </c>
      <c r="U59" s="462">
        <f t="shared" si="1"/>
        <v>0</v>
      </c>
    </row>
    <row r="60" spans="1:21" x14ac:dyDescent="0.2">
      <c r="A60" s="634" t="s">
        <v>1337</v>
      </c>
      <c r="B60" s="479" t="s">
        <v>61</v>
      </c>
      <c r="C60" s="479" t="s">
        <v>288</v>
      </c>
      <c r="D60" s="479" t="s">
        <v>395</v>
      </c>
      <c r="E60" s="490" t="s">
        <v>394</v>
      </c>
      <c r="F60" s="489" t="s">
        <v>298</v>
      </c>
      <c r="G60" s="523">
        <v>662.3</v>
      </c>
      <c r="H60" s="656">
        <f t="shared" si="6"/>
        <v>1.56</v>
      </c>
      <c r="I60" s="518">
        <v>1.96</v>
      </c>
      <c r="J60" s="635">
        <f t="shared" si="9"/>
        <v>1298.0999999999999</v>
      </c>
      <c r="K60" s="650">
        <f t="shared" si="8"/>
        <v>1.52</v>
      </c>
      <c r="L60" s="518">
        <v>1.99</v>
      </c>
      <c r="M60" s="635">
        <f t="shared" si="4"/>
        <v>1317.97</v>
      </c>
      <c r="N60" s="627">
        <v>1.56</v>
      </c>
      <c r="O60" s="529">
        <v>1.96</v>
      </c>
      <c r="P60" s="529">
        <v>1298.0999999999999</v>
      </c>
      <c r="Q60" s="462">
        <f t="shared" si="0"/>
        <v>0</v>
      </c>
      <c r="R60" s="539">
        <v>1.52</v>
      </c>
      <c r="S60" s="539">
        <v>1.99</v>
      </c>
      <c r="T60" s="539">
        <v>1317.97</v>
      </c>
      <c r="U60" s="462">
        <f t="shared" si="1"/>
        <v>0</v>
      </c>
    </row>
    <row r="61" spans="1:21" x14ac:dyDescent="0.2">
      <c r="A61" s="634" t="s">
        <v>1336</v>
      </c>
      <c r="B61" s="479" t="s">
        <v>346</v>
      </c>
      <c r="C61" s="479" t="s">
        <v>323</v>
      </c>
      <c r="D61" s="479" t="s">
        <v>345</v>
      </c>
      <c r="E61" s="490" t="s">
        <v>392</v>
      </c>
      <c r="F61" s="489" t="s">
        <v>391</v>
      </c>
      <c r="G61" s="523">
        <v>662.3</v>
      </c>
      <c r="H61" s="656">
        <f t="shared" si="6"/>
        <v>5.09</v>
      </c>
      <c r="I61" s="518">
        <v>6.37</v>
      </c>
      <c r="J61" s="635">
        <f t="shared" si="9"/>
        <v>4218.8500000000004</v>
      </c>
      <c r="K61" s="650">
        <f t="shared" si="8"/>
        <v>5.09</v>
      </c>
      <c r="L61" s="518">
        <v>6.63</v>
      </c>
      <c r="M61" s="635">
        <f t="shared" si="4"/>
        <v>4391.04</v>
      </c>
      <c r="N61" s="627">
        <v>5.09</v>
      </c>
      <c r="O61" s="529">
        <v>6.37</v>
      </c>
      <c r="P61" s="529">
        <v>4218.8500000000004</v>
      </c>
      <c r="Q61" s="462">
        <f t="shared" si="0"/>
        <v>0</v>
      </c>
      <c r="R61" s="539">
        <v>5.09</v>
      </c>
      <c r="S61" s="539">
        <v>6.63</v>
      </c>
      <c r="T61" s="539">
        <v>4391.04</v>
      </c>
      <c r="U61" s="462">
        <f t="shared" si="1"/>
        <v>0</v>
      </c>
    </row>
    <row r="62" spans="1:21" x14ac:dyDescent="0.2">
      <c r="A62" s="634" t="s">
        <v>1333</v>
      </c>
      <c r="B62" s="479" t="s">
        <v>61</v>
      </c>
      <c r="C62" s="479" t="s">
        <v>288</v>
      </c>
      <c r="D62" s="479" t="s">
        <v>389</v>
      </c>
      <c r="E62" s="490" t="s">
        <v>388</v>
      </c>
      <c r="F62" s="489" t="s">
        <v>387</v>
      </c>
      <c r="G62" s="642">
        <v>13246.1</v>
      </c>
      <c r="H62" s="656">
        <f t="shared" si="6"/>
        <v>2.82</v>
      </c>
      <c r="I62" s="518">
        <v>3.53</v>
      </c>
      <c r="J62" s="635">
        <f t="shared" si="9"/>
        <v>46758.73</v>
      </c>
      <c r="K62" s="650">
        <f t="shared" si="8"/>
        <v>2.8</v>
      </c>
      <c r="L62" s="518">
        <v>3.65</v>
      </c>
      <c r="M62" s="635">
        <f t="shared" si="4"/>
        <v>48348.26</v>
      </c>
      <c r="N62" s="627">
        <v>2.82</v>
      </c>
      <c r="O62" s="529">
        <v>3.53</v>
      </c>
      <c r="P62" s="529">
        <v>46758.73</v>
      </c>
      <c r="Q62" s="462">
        <f t="shared" si="0"/>
        <v>0</v>
      </c>
      <c r="R62" s="539">
        <v>2.8</v>
      </c>
      <c r="S62" s="539">
        <v>3.65</v>
      </c>
      <c r="T62" s="539">
        <v>48348.26</v>
      </c>
      <c r="U62" s="462">
        <f t="shared" si="1"/>
        <v>0</v>
      </c>
    </row>
    <row r="63" spans="1:21" x14ac:dyDescent="0.2">
      <c r="A63" s="634" t="s">
        <v>1330</v>
      </c>
      <c r="B63" s="479" t="s">
        <v>61</v>
      </c>
      <c r="C63" s="479" t="s">
        <v>288</v>
      </c>
      <c r="D63" s="479" t="s">
        <v>385</v>
      </c>
      <c r="E63" s="490" t="s">
        <v>384</v>
      </c>
      <c r="F63" s="489" t="s">
        <v>298</v>
      </c>
      <c r="G63" s="523">
        <v>356.04</v>
      </c>
      <c r="H63" s="656">
        <f t="shared" si="6"/>
        <v>1.56</v>
      </c>
      <c r="I63" s="518">
        <v>1.96</v>
      </c>
      <c r="J63" s="635">
        <f t="shared" si="9"/>
        <v>697.83</v>
      </c>
      <c r="K63" s="650">
        <f t="shared" si="8"/>
        <v>1.52</v>
      </c>
      <c r="L63" s="518">
        <v>1.99</v>
      </c>
      <c r="M63" s="635">
        <f t="shared" si="4"/>
        <v>708.51</v>
      </c>
      <c r="N63" s="627">
        <v>1.56</v>
      </c>
      <c r="O63" s="529">
        <v>1.96</v>
      </c>
      <c r="P63" s="529">
        <v>697.83</v>
      </c>
      <c r="Q63" s="462">
        <f t="shared" si="0"/>
        <v>0</v>
      </c>
      <c r="R63" s="539">
        <v>1.52</v>
      </c>
      <c r="S63" s="539">
        <v>1.99</v>
      </c>
      <c r="T63" s="539">
        <v>708.51</v>
      </c>
      <c r="U63" s="462">
        <f t="shared" si="1"/>
        <v>0</v>
      </c>
    </row>
    <row r="64" spans="1:21" x14ac:dyDescent="0.2">
      <c r="A64" s="634" t="s">
        <v>1329</v>
      </c>
      <c r="B64" s="479" t="s">
        <v>61</v>
      </c>
      <c r="C64" s="479" t="s">
        <v>288</v>
      </c>
      <c r="D64" s="479" t="s">
        <v>2719</v>
      </c>
      <c r="E64" s="490" t="s">
        <v>2720</v>
      </c>
      <c r="F64" s="489" t="s">
        <v>298</v>
      </c>
      <c r="G64" s="523">
        <v>925.77</v>
      </c>
      <c r="H64" s="656">
        <f>TRUNC(I64/(1+$B$10),2)</f>
        <v>2.5</v>
      </c>
      <c r="I64" s="518">
        <v>3.13</v>
      </c>
      <c r="J64" s="635">
        <f t="shared" si="9"/>
        <v>2897.66</v>
      </c>
      <c r="K64" s="650">
        <f t="shared" si="8"/>
        <v>2.44</v>
      </c>
      <c r="L64" s="518">
        <v>3.18</v>
      </c>
      <c r="M64" s="635">
        <f t="shared" si="4"/>
        <v>2943.94</v>
      </c>
      <c r="N64" s="627">
        <v>2.5</v>
      </c>
      <c r="O64" s="529">
        <v>3.13</v>
      </c>
      <c r="P64" s="529">
        <v>2897.66</v>
      </c>
      <c r="Q64" s="462">
        <f t="shared" si="0"/>
        <v>0</v>
      </c>
      <c r="R64" s="539">
        <v>2.44</v>
      </c>
      <c r="S64" s="539">
        <v>3.18</v>
      </c>
      <c r="T64" s="539">
        <v>2943.94</v>
      </c>
      <c r="U64" s="462">
        <f t="shared" si="1"/>
        <v>0</v>
      </c>
    </row>
    <row r="65" spans="1:21" x14ac:dyDescent="0.2">
      <c r="A65" s="634" t="s">
        <v>1820</v>
      </c>
      <c r="B65" s="488" t="s">
        <v>284</v>
      </c>
      <c r="C65" s="488" t="s">
        <v>284</v>
      </c>
      <c r="D65" s="488" t="s">
        <v>284</v>
      </c>
      <c r="E65" s="488" t="s">
        <v>1339</v>
      </c>
      <c r="F65" s="489" t="s">
        <v>284</v>
      </c>
      <c r="G65" s="500"/>
      <c r="H65" s="659"/>
      <c r="I65" s="518"/>
      <c r="J65" s="635">
        <f>SUBTOTAL(109,J66:J69)</f>
        <v>11753.279999999999</v>
      </c>
      <c r="K65" s="653"/>
      <c r="L65" s="518"/>
      <c r="M65" s="635">
        <f>SUBTOTAL(109,M66:M69)</f>
        <v>12045.599999999999</v>
      </c>
      <c r="N65" s="627"/>
      <c r="O65" s="529"/>
      <c r="P65" s="529">
        <v>11753.279999999999</v>
      </c>
      <c r="Q65" s="462">
        <f t="shared" si="0"/>
        <v>0</v>
      </c>
      <c r="R65" s="539"/>
      <c r="S65" s="539"/>
      <c r="T65" s="539">
        <v>12045.599999999999</v>
      </c>
      <c r="U65" s="462">
        <f t="shared" si="1"/>
        <v>0</v>
      </c>
    </row>
    <row r="66" spans="1:21" ht="25.5" x14ac:dyDescent="0.2">
      <c r="A66" s="634" t="s">
        <v>1819</v>
      </c>
      <c r="B66" s="479" t="s">
        <v>346</v>
      </c>
      <c r="C66" s="479" t="s">
        <v>288</v>
      </c>
      <c r="D66" s="479" t="s">
        <v>1335</v>
      </c>
      <c r="E66" s="490" t="s">
        <v>1334</v>
      </c>
      <c r="F66" s="489" t="s">
        <v>1323</v>
      </c>
      <c r="G66" s="500">
        <v>504</v>
      </c>
      <c r="H66" s="656">
        <f>TRUNC(I66/(1+$B$10),2)</f>
        <v>3.36</v>
      </c>
      <c r="I66" s="518">
        <v>4.2</v>
      </c>
      <c r="J66" s="635">
        <f>TRUNC(G66*TRUNC(I66, 2), 2)</f>
        <v>2116.8000000000002</v>
      </c>
      <c r="K66" s="650">
        <f t="shared" si="8"/>
        <v>3.3</v>
      </c>
      <c r="L66" s="518">
        <v>4.3</v>
      </c>
      <c r="M66" s="635">
        <f t="shared" si="4"/>
        <v>2167.1999999999998</v>
      </c>
      <c r="N66" s="627">
        <v>3.36</v>
      </c>
      <c r="O66" s="529">
        <v>4.2</v>
      </c>
      <c r="P66" s="529">
        <v>2116.8000000000002</v>
      </c>
      <c r="Q66" s="462">
        <f t="shared" si="0"/>
        <v>0</v>
      </c>
      <c r="R66" s="539">
        <v>3.3</v>
      </c>
      <c r="S66" s="539">
        <v>4.3</v>
      </c>
      <c r="T66" s="539">
        <v>2167.1999999999998</v>
      </c>
      <c r="U66" s="462">
        <f t="shared" si="1"/>
        <v>0</v>
      </c>
    </row>
    <row r="67" spans="1:21" x14ac:dyDescent="0.2">
      <c r="A67" s="634" t="s">
        <v>1818</v>
      </c>
      <c r="B67" s="479" t="s">
        <v>346</v>
      </c>
      <c r="C67" s="479" t="s">
        <v>288</v>
      </c>
      <c r="D67" s="479" t="s">
        <v>1332</v>
      </c>
      <c r="E67" s="490" t="s">
        <v>1331</v>
      </c>
      <c r="F67" s="489" t="s">
        <v>1323</v>
      </c>
      <c r="G67" s="500">
        <v>504</v>
      </c>
      <c r="H67" s="656">
        <f t="shared" ref="H67:H69" si="10">TRUNC(I67/(1+$B$10),2)</f>
        <v>5.2</v>
      </c>
      <c r="I67" s="518">
        <v>6.51</v>
      </c>
      <c r="J67" s="635">
        <f>TRUNC(G67*TRUNC(I67, 2), 2)</f>
        <v>3281.04</v>
      </c>
      <c r="K67" s="650">
        <f t="shared" si="8"/>
        <v>5.13</v>
      </c>
      <c r="L67" s="518">
        <v>6.68</v>
      </c>
      <c r="M67" s="635">
        <f t="shared" si="4"/>
        <v>3366.72</v>
      </c>
      <c r="N67" s="627">
        <v>5.2</v>
      </c>
      <c r="O67" s="529">
        <v>6.51</v>
      </c>
      <c r="P67" s="529">
        <v>3281.04</v>
      </c>
      <c r="Q67" s="462">
        <f t="shared" si="0"/>
        <v>0</v>
      </c>
      <c r="R67" s="539">
        <v>5.13</v>
      </c>
      <c r="S67" s="539">
        <v>6.68</v>
      </c>
      <c r="T67" s="539">
        <v>3366.72</v>
      </c>
      <c r="U67" s="462">
        <f t="shared" si="1"/>
        <v>0</v>
      </c>
    </row>
    <row r="68" spans="1:21" ht="25.5" x14ac:dyDescent="0.2">
      <c r="A68" s="634" t="s">
        <v>1817</v>
      </c>
      <c r="B68" s="479" t="s">
        <v>346</v>
      </c>
      <c r="C68" s="479" t="s">
        <v>288</v>
      </c>
      <c r="D68" s="479" t="s">
        <v>1328</v>
      </c>
      <c r="E68" s="490" t="s">
        <v>1327</v>
      </c>
      <c r="F68" s="489" t="s">
        <v>1323</v>
      </c>
      <c r="G68" s="500">
        <v>504</v>
      </c>
      <c r="H68" s="656">
        <f t="shared" si="10"/>
        <v>6.72</v>
      </c>
      <c r="I68" s="518">
        <v>8.41</v>
      </c>
      <c r="J68" s="635">
        <f>TRUNC(G68*TRUNC(I68, 2), 2)</f>
        <v>4238.6400000000003</v>
      </c>
      <c r="K68" s="650">
        <f t="shared" si="8"/>
        <v>6.62</v>
      </c>
      <c r="L68" s="518">
        <v>8.6199999999999992</v>
      </c>
      <c r="M68" s="635">
        <f t="shared" si="4"/>
        <v>4344.4799999999996</v>
      </c>
      <c r="N68" s="627">
        <v>6.72</v>
      </c>
      <c r="O68" s="529">
        <v>8.41</v>
      </c>
      <c r="P68" s="529">
        <v>4238.6400000000003</v>
      </c>
      <c r="Q68" s="462">
        <f t="shared" si="0"/>
        <v>0</v>
      </c>
      <c r="R68" s="539">
        <v>6.62</v>
      </c>
      <c r="S68" s="539">
        <v>8.6199999999999992</v>
      </c>
      <c r="T68" s="539">
        <v>4344.4799999999996</v>
      </c>
      <c r="U68" s="462">
        <f t="shared" si="1"/>
        <v>0</v>
      </c>
    </row>
    <row r="69" spans="1:21" ht="25.5" x14ac:dyDescent="0.2">
      <c r="A69" s="634" t="s">
        <v>1816</v>
      </c>
      <c r="B69" s="479" t="s">
        <v>346</v>
      </c>
      <c r="C69" s="479" t="s">
        <v>288</v>
      </c>
      <c r="D69" s="479" t="s">
        <v>1325</v>
      </c>
      <c r="E69" s="490" t="s">
        <v>1324</v>
      </c>
      <c r="F69" s="489" t="s">
        <v>1323</v>
      </c>
      <c r="G69" s="500">
        <v>504</v>
      </c>
      <c r="H69" s="656">
        <f t="shared" si="10"/>
        <v>3.36</v>
      </c>
      <c r="I69" s="518">
        <v>4.2</v>
      </c>
      <c r="J69" s="635">
        <f>TRUNC(G69*TRUNC(I69, 2), 2)</f>
        <v>2116.8000000000002</v>
      </c>
      <c r="K69" s="650">
        <f t="shared" si="8"/>
        <v>3.3</v>
      </c>
      <c r="L69" s="518">
        <v>4.3</v>
      </c>
      <c r="M69" s="635">
        <f t="shared" si="4"/>
        <v>2167.1999999999998</v>
      </c>
      <c r="N69" s="627">
        <v>3.36</v>
      </c>
      <c r="O69" s="529">
        <v>4.2</v>
      </c>
      <c r="P69" s="529">
        <v>2116.8000000000002</v>
      </c>
      <c r="Q69" s="462">
        <f t="shared" si="0"/>
        <v>0</v>
      </c>
      <c r="R69" s="539">
        <v>3.3</v>
      </c>
      <c r="S69" s="539">
        <v>4.3</v>
      </c>
      <c r="T69" s="539">
        <v>2167.1999999999998</v>
      </c>
      <c r="U69" s="462">
        <f t="shared" si="1"/>
        <v>0</v>
      </c>
    </row>
    <row r="70" spans="1:21" x14ac:dyDescent="0.2">
      <c r="A70" s="632" t="s">
        <v>1322</v>
      </c>
      <c r="B70" s="486" t="s">
        <v>284</v>
      </c>
      <c r="C70" s="486" t="s">
        <v>284</v>
      </c>
      <c r="D70" s="486" t="s">
        <v>284</v>
      </c>
      <c r="E70" s="486" t="s">
        <v>1321</v>
      </c>
      <c r="F70" s="487" t="s">
        <v>284</v>
      </c>
      <c r="G70" s="499"/>
      <c r="H70" s="657"/>
      <c r="I70" s="527"/>
      <c r="J70" s="633">
        <f>SUBTOTAL(109,J71:J116)</f>
        <v>159071.79999999999</v>
      </c>
      <c r="K70" s="651"/>
      <c r="L70" s="527"/>
      <c r="M70" s="633">
        <f>SUBTOTAL(109,M71:M116)</f>
        <v>159494.30000000008</v>
      </c>
      <c r="N70" s="627"/>
      <c r="O70" s="529"/>
      <c r="P70" s="529">
        <v>159071.79999999999</v>
      </c>
      <c r="Q70" s="462">
        <f t="shared" si="0"/>
        <v>0</v>
      </c>
      <c r="R70" s="539"/>
      <c r="S70" s="539"/>
      <c r="T70" s="539">
        <v>159494.30000000008</v>
      </c>
      <c r="U70" s="462">
        <f t="shared" si="1"/>
        <v>0</v>
      </c>
    </row>
    <row r="71" spans="1:21" x14ac:dyDescent="0.2">
      <c r="A71" s="634" t="s">
        <v>1320</v>
      </c>
      <c r="B71" s="488"/>
      <c r="C71" s="488"/>
      <c r="D71" s="488"/>
      <c r="E71" s="488" t="s">
        <v>1319</v>
      </c>
      <c r="F71" s="489"/>
      <c r="G71" s="500"/>
      <c r="H71" s="659"/>
      <c r="I71" s="518"/>
      <c r="J71" s="635">
        <f>SUBTOTAL(109,J72:J84)</f>
        <v>112224.63</v>
      </c>
      <c r="K71" s="653"/>
      <c r="L71" s="518"/>
      <c r="M71" s="635">
        <f>SUBTOTAL(109,M72:M84)</f>
        <v>112114.90000000001</v>
      </c>
      <c r="N71" s="627"/>
      <c r="O71" s="529"/>
      <c r="P71" s="529">
        <v>112224.63</v>
      </c>
      <c r="Q71" s="462">
        <f t="shared" si="0"/>
        <v>0</v>
      </c>
      <c r="R71" s="539"/>
      <c r="S71" s="539"/>
      <c r="T71" s="539">
        <v>112114.90000000001</v>
      </c>
      <c r="U71" s="462">
        <f t="shared" si="1"/>
        <v>0</v>
      </c>
    </row>
    <row r="72" spans="1:21" ht="38.25" x14ac:dyDescent="0.2">
      <c r="A72" s="634" t="s">
        <v>1318</v>
      </c>
      <c r="B72" s="479" t="s">
        <v>346</v>
      </c>
      <c r="C72" s="479" t="s">
        <v>288</v>
      </c>
      <c r="D72" s="479" t="s">
        <v>1317</v>
      </c>
      <c r="E72" s="490" t="s">
        <v>360</v>
      </c>
      <c r="F72" s="489" t="s">
        <v>62</v>
      </c>
      <c r="G72" s="500">
        <v>40.159999999999997</v>
      </c>
      <c r="H72" s="656">
        <f t="shared" ref="H72:H87" si="11">TRUNC(I72/(1+$B$10),2)</f>
        <v>465.1</v>
      </c>
      <c r="I72" s="518">
        <v>581.38</v>
      </c>
      <c r="J72" s="635">
        <f t="shared" ref="J72:J84" si="12">TRUNC(G72*TRUNC(I72, 2), 2)</f>
        <v>23348.22</v>
      </c>
      <c r="K72" s="650">
        <f t="shared" ref="K72:K87" si="13">TRUNC(L72/(1+$B$11),2)</f>
        <v>447.45</v>
      </c>
      <c r="L72" s="518">
        <v>582.27</v>
      </c>
      <c r="M72" s="635">
        <f t="shared" si="4"/>
        <v>23383.96</v>
      </c>
      <c r="N72" s="627">
        <v>465.1</v>
      </c>
      <c r="O72" s="529">
        <v>581.38</v>
      </c>
      <c r="P72" s="529">
        <v>23348.22</v>
      </c>
      <c r="Q72" s="462">
        <f t="shared" si="0"/>
        <v>0</v>
      </c>
      <c r="R72" s="539">
        <v>447.45</v>
      </c>
      <c r="S72" s="539">
        <v>582.27</v>
      </c>
      <c r="T72" s="539">
        <v>23383.96</v>
      </c>
      <c r="U72" s="462">
        <f t="shared" si="1"/>
        <v>0</v>
      </c>
    </row>
    <row r="73" spans="1:21" ht="38.25" x14ac:dyDescent="0.2">
      <c r="A73" s="634" t="s">
        <v>1316</v>
      </c>
      <c r="B73" s="479" t="s">
        <v>346</v>
      </c>
      <c r="C73" s="479" t="s">
        <v>288</v>
      </c>
      <c r="D73" s="479" t="s">
        <v>1315</v>
      </c>
      <c r="E73" s="490" t="s">
        <v>364</v>
      </c>
      <c r="F73" s="489" t="s">
        <v>62</v>
      </c>
      <c r="G73" s="500">
        <v>28.36</v>
      </c>
      <c r="H73" s="656">
        <f t="shared" si="11"/>
        <v>382.21</v>
      </c>
      <c r="I73" s="518">
        <v>477.77</v>
      </c>
      <c r="J73" s="635">
        <f t="shared" si="12"/>
        <v>13549.55</v>
      </c>
      <c r="K73" s="650">
        <f t="shared" si="13"/>
        <v>369.56</v>
      </c>
      <c r="L73" s="518">
        <v>480.92</v>
      </c>
      <c r="M73" s="635">
        <f t="shared" si="4"/>
        <v>13638.89</v>
      </c>
      <c r="N73" s="627">
        <v>382.21</v>
      </c>
      <c r="O73" s="529">
        <v>477.77</v>
      </c>
      <c r="P73" s="529">
        <v>13549.55</v>
      </c>
      <c r="Q73" s="462">
        <f t="shared" si="0"/>
        <v>0</v>
      </c>
      <c r="R73" s="539">
        <v>369.56</v>
      </c>
      <c r="S73" s="539">
        <v>480.92</v>
      </c>
      <c r="T73" s="539">
        <v>13638.89</v>
      </c>
      <c r="U73" s="462">
        <f t="shared" si="1"/>
        <v>0</v>
      </c>
    </row>
    <row r="74" spans="1:21" ht="25.5" x14ac:dyDescent="0.2">
      <c r="A74" s="634" t="s">
        <v>1314</v>
      </c>
      <c r="B74" s="479" t="s">
        <v>61</v>
      </c>
      <c r="C74" s="479" t="s">
        <v>288</v>
      </c>
      <c r="D74" s="479" t="s">
        <v>1312</v>
      </c>
      <c r="E74" s="490" t="s">
        <v>1311</v>
      </c>
      <c r="F74" s="489" t="s">
        <v>13</v>
      </c>
      <c r="G74" s="500">
        <v>394.28</v>
      </c>
      <c r="H74" s="656">
        <f t="shared" si="11"/>
        <v>17.84</v>
      </c>
      <c r="I74" s="518">
        <v>22.3</v>
      </c>
      <c r="J74" s="635">
        <f t="shared" si="12"/>
        <v>8792.44</v>
      </c>
      <c r="K74" s="650">
        <f t="shared" si="13"/>
        <v>17.54</v>
      </c>
      <c r="L74" s="518">
        <v>22.83</v>
      </c>
      <c r="M74" s="635">
        <f t="shared" si="4"/>
        <v>9001.41</v>
      </c>
      <c r="N74" s="627">
        <v>17.84</v>
      </c>
      <c r="O74" s="529">
        <v>22.3</v>
      </c>
      <c r="P74" s="529">
        <v>8792.44</v>
      </c>
      <c r="Q74" s="462">
        <f t="shared" si="0"/>
        <v>0</v>
      </c>
      <c r="R74" s="539">
        <v>17.54</v>
      </c>
      <c r="S74" s="539">
        <v>22.83</v>
      </c>
      <c r="T74" s="539">
        <v>9001.41</v>
      </c>
      <c r="U74" s="462">
        <f t="shared" si="1"/>
        <v>0</v>
      </c>
    </row>
    <row r="75" spans="1:21" x14ac:dyDescent="0.2">
      <c r="A75" s="634" t="s">
        <v>1313</v>
      </c>
      <c r="B75" s="479" t="s">
        <v>61</v>
      </c>
      <c r="C75" s="479" t="s">
        <v>288</v>
      </c>
      <c r="D75" s="479" t="s">
        <v>850</v>
      </c>
      <c r="E75" s="490" t="s">
        <v>849</v>
      </c>
      <c r="F75" s="489" t="s">
        <v>13</v>
      </c>
      <c r="G75" s="500">
        <v>197.14</v>
      </c>
      <c r="H75" s="656">
        <f t="shared" si="11"/>
        <v>19.260000000000002</v>
      </c>
      <c r="I75" s="518">
        <v>24.08</v>
      </c>
      <c r="J75" s="635">
        <f t="shared" si="12"/>
        <v>4747.13</v>
      </c>
      <c r="K75" s="650">
        <f t="shared" si="13"/>
        <v>17.55</v>
      </c>
      <c r="L75" s="518">
        <v>22.85</v>
      </c>
      <c r="M75" s="635">
        <f t="shared" si="4"/>
        <v>4504.6400000000003</v>
      </c>
      <c r="N75" s="627">
        <v>19.260000000000002</v>
      </c>
      <c r="O75" s="529">
        <v>24.08</v>
      </c>
      <c r="P75" s="529">
        <v>4747.13</v>
      </c>
      <c r="Q75" s="462">
        <f t="shared" si="0"/>
        <v>0</v>
      </c>
      <c r="R75" s="539">
        <v>17.55</v>
      </c>
      <c r="S75" s="539">
        <v>22.85</v>
      </c>
      <c r="T75" s="539">
        <v>4504.6400000000003</v>
      </c>
      <c r="U75" s="462">
        <f t="shared" si="1"/>
        <v>0</v>
      </c>
    </row>
    <row r="76" spans="1:21" ht="38.25" x14ac:dyDescent="0.2">
      <c r="A76" s="634" t="s">
        <v>1310</v>
      </c>
      <c r="B76" s="479" t="s">
        <v>346</v>
      </c>
      <c r="C76" s="479" t="s">
        <v>288</v>
      </c>
      <c r="D76" s="479" t="s">
        <v>1308</v>
      </c>
      <c r="E76" s="490" t="s">
        <v>371</v>
      </c>
      <c r="F76" s="489" t="s">
        <v>62</v>
      </c>
      <c r="G76" s="500">
        <v>29.28</v>
      </c>
      <c r="H76" s="656">
        <f t="shared" si="11"/>
        <v>127.2</v>
      </c>
      <c r="I76" s="518">
        <v>159</v>
      </c>
      <c r="J76" s="635">
        <f t="shared" si="12"/>
        <v>4655.5200000000004</v>
      </c>
      <c r="K76" s="650">
        <f t="shared" si="13"/>
        <v>123.42</v>
      </c>
      <c r="L76" s="518">
        <v>160.61000000000001</v>
      </c>
      <c r="M76" s="635">
        <f t="shared" si="4"/>
        <v>4702.66</v>
      </c>
      <c r="N76" s="627">
        <v>127.2</v>
      </c>
      <c r="O76" s="529">
        <v>159</v>
      </c>
      <c r="P76" s="529">
        <v>4655.5200000000004</v>
      </c>
      <c r="Q76" s="462">
        <f t="shared" si="0"/>
        <v>0</v>
      </c>
      <c r="R76" s="539">
        <v>123.42</v>
      </c>
      <c r="S76" s="539">
        <v>160.61000000000001</v>
      </c>
      <c r="T76" s="539">
        <v>4702.66</v>
      </c>
      <c r="U76" s="462">
        <f t="shared" si="1"/>
        <v>0</v>
      </c>
    </row>
    <row r="77" spans="1:21" ht="25.5" x14ac:dyDescent="0.2">
      <c r="A77" s="634" t="s">
        <v>1309</v>
      </c>
      <c r="B77" s="479" t="s">
        <v>61</v>
      </c>
      <c r="C77" s="479" t="s">
        <v>288</v>
      </c>
      <c r="D77" s="479" t="s">
        <v>1306</v>
      </c>
      <c r="E77" s="490" t="s">
        <v>1305</v>
      </c>
      <c r="F77" s="489" t="s">
        <v>6</v>
      </c>
      <c r="G77" s="500">
        <v>20</v>
      </c>
      <c r="H77" s="656">
        <f t="shared" si="11"/>
        <v>678.13</v>
      </c>
      <c r="I77" s="518">
        <v>847.67</v>
      </c>
      <c r="J77" s="635">
        <f t="shared" si="12"/>
        <v>16953.400000000001</v>
      </c>
      <c r="K77" s="650">
        <f t="shared" si="13"/>
        <v>645.99</v>
      </c>
      <c r="L77" s="518">
        <v>840.63</v>
      </c>
      <c r="M77" s="635">
        <f t="shared" si="4"/>
        <v>16812.599999999999</v>
      </c>
      <c r="N77" s="627">
        <v>678.13</v>
      </c>
      <c r="O77" s="529">
        <v>847.67</v>
      </c>
      <c r="P77" s="529">
        <v>16953.400000000001</v>
      </c>
      <c r="Q77" s="462">
        <f t="shared" si="0"/>
        <v>0</v>
      </c>
      <c r="R77" s="539">
        <v>645.99</v>
      </c>
      <c r="S77" s="539">
        <v>840.63</v>
      </c>
      <c r="T77" s="539">
        <v>16812.599999999999</v>
      </c>
      <c r="U77" s="462">
        <f t="shared" si="1"/>
        <v>0</v>
      </c>
    </row>
    <row r="78" spans="1:21" x14ac:dyDescent="0.2">
      <c r="A78" s="634" t="s">
        <v>1307</v>
      </c>
      <c r="B78" s="479" t="s">
        <v>61</v>
      </c>
      <c r="C78" s="479" t="s">
        <v>288</v>
      </c>
      <c r="D78" s="479" t="s">
        <v>1303</v>
      </c>
      <c r="E78" s="490" t="s">
        <v>1302</v>
      </c>
      <c r="F78" s="489" t="s">
        <v>35</v>
      </c>
      <c r="G78" s="500">
        <v>315.61</v>
      </c>
      <c r="H78" s="656">
        <f t="shared" si="11"/>
        <v>50.68</v>
      </c>
      <c r="I78" s="518">
        <v>63.36</v>
      </c>
      <c r="J78" s="635">
        <f t="shared" si="12"/>
        <v>19997.04</v>
      </c>
      <c r="K78" s="650">
        <f t="shared" si="13"/>
        <v>48.5</v>
      </c>
      <c r="L78" s="518">
        <v>63.12</v>
      </c>
      <c r="M78" s="635">
        <f t="shared" si="4"/>
        <v>19921.3</v>
      </c>
      <c r="N78" s="627">
        <v>50.68</v>
      </c>
      <c r="O78" s="529">
        <v>63.36</v>
      </c>
      <c r="P78" s="529">
        <v>19997.04</v>
      </c>
      <c r="Q78" s="462">
        <f t="shared" si="0"/>
        <v>0</v>
      </c>
      <c r="R78" s="539">
        <v>48.5</v>
      </c>
      <c r="S78" s="539">
        <v>63.12</v>
      </c>
      <c r="T78" s="539">
        <v>19921.3</v>
      </c>
      <c r="U78" s="462">
        <f t="shared" si="1"/>
        <v>0</v>
      </c>
    </row>
    <row r="79" spans="1:21" x14ac:dyDescent="0.2">
      <c r="A79" s="634" t="s">
        <v>1304</v>
      </c>
      <c r="B79" s="479" t="s">
        <v>61</v>
      </c>
      <c r="C79" s="479" t="s">
        <v>288</v>
      </c>
      <c r="D79" s="479" t="s">
        <v>937</v>
      </c>
      <c r="E79" s="490" t="s">
        <v>936</v>
      </c>
      <c r="F79" s="489" t="s">
        <v>35</v>
      </c>
      <c r="G79" s="500">
        <v>54.66</v>
      </c>
      <c r="H79" s="656">
        <f t="shared" si="11"/>
        <v>37.32</v>
      </c>
      <c r="I79" s="518">
        <v>46.66</v>
      </c>
      <c r="J79" s="635">
        <f t="shared" si="12"/>
        <v>2550.4299999999998</v>
      </c>
      <c r="K79" s="650">
        <f t="shared" si="13"/>
        <v>35.14</v>
      </c>
      <c r="L79" s="518">
        <v>45.74</v>
      </c>
      <c r="M79" s="635">
        <f t="shared" si="4"/>
        <v>2500.14</v>
      </c>
      <c r="N79" s="627">
        <v>37.32</v>
      </c>
      <c r="O79" s="529">
        <v>46.66</v>
      </c>
      <c r="P79" s="529">
        <v>2550.4299999999998</v>
      </c>
      <c r="Q79" s="462">
        <f t="shared" si="0"/>
        <v>0</v>
      </c>
      <c r="R79" s="539">
        <v>35.14</v>
      </c>
      <c r="S79" s="539">
        <v>45.74</v>
      </c>
      <c r="T79" s="539">
        <v>2500.14</v>
      </c>
      <c r="U79" s="462">
        <f t="shared" si="1"/>
        <v>0</v>
      </c>
    </row>
    <row r="80" spans="1:21" x14ac:dyDescent="0.2">
      <c r="A80" s="634" t="s">
        <v>1301</v>
      </c>
      <c r="B80" s="479" t="s">
        <v>61</v>
      </c>
      <c r="C80" s="479" t="s">
        <v>288</v>
      </c>
      <c r="D80" s="479" t="s">
        <v>2784</v>
      </c>
      <c r="E80" s="490" t="s">
        <v>2785</v>
      </c>
      <c r="F80" s="489" t="s">
        <v>298</v>
      </c>
      <c r="G80" s="500">
        <v>52.39</v>
      </c>
      <c r="H80" s="656">
        <f t="shared" si="11"/>
        <v>44.81</v>
      </c>
      <c r="I80" s="518">
        <v>56.02</v>
      </c>
      <c r="J80" s="635">
        <f t="shared" si="12"/>
        <v>2934.88</v>
      </c>
      <c r="K80" s="650">
        <f t="shared" si="13"/>
        <v>40.130000000000003</v>
      </c>
      <c r="L80" s="518">
        <v>52.23</v>
      </c>
      <c r="M80" s="635">
        <f t="shared" si="4"/>
        <v>2736.32</v>
      </c>
      <c r="N80" s="627">
        <v>44.81</v>
      </c>
      <c r="O80" s="529">
        <v>56.02</v>
      </c>
      <c r="P80" s="529">
        <v>2934.88</v>
      </c>
      <c r="Q80" s="462">
        <f t="shared" si="0"/>
        <v>0</v>
      </c>
      <c r="R80" s="539">
        <v>40.130000000000003</v>
      </c>
      <c r="S80" s="539">
        <v>52.23</v>
      </c>
      <c r="T80" s="539">
        <v>2736.32</v>
      </c>
      <c r="U80" s="462">
        <f t="shared" si="1"/>
        <v>0</v>
      </c>
    </row>
    <row r="81" spans="1:21" x14ac:dyDescent="0.2">
      <c r="A81" s="634" t="s">
        <v>1300</v>
      </c>
      <c r="B81" s="479" t="s">
        <v>61</v>
      </c>
      <c r="C81" s="479" t="s">
        <v>288</v>
      </c>
      <c r="D81" s="479" t="s">
        <v>1254</v>
      </c>
      <c r="E81" s="490" t="s">
        <v>267</v>
      </c>
      <c r="F81" s="489" t="s">
        <v>298</v>
      </c>
      <c r="G81" s="500">
        <v>14.73</v>
      </c>
      <c r="H81" s="656">
        <f t="shared" si="11"/>
        <v>26</v>
      </c>
      <c r="I81" s="518">
        <v>32.51</v>
      </c>
      <c r="J81" s="635">
        <f t="shared" si="12"/>
        <v>478.87</v>
      </c>
      <c r="K81" s="650">
        <f t="shared" si="13"/>
        <v>23.28</v>
      </c>
      <c r="L81" s="518">
        <v>30.3</v>
      </c>
      <c r="M81" s="635">
        <f t="shared" si="4"/>
        <v>446.31</v>
      </c>
      <c r="N81" s="627">
        <v>26</v>
      </c>
      <c r="O81" s="529">
        <v>32.51</v>
      </c>
      <c r="P81" s="529">
        <v>478.87</v>
      </c>
      <c r="Q81" s="462">
        <f t="shared" si="0"/>
        <v>0</v>
      </c>
      <c r="R81" s="539">
        <v>23.28</v>
      </c>
      <c r="S81" s="539">
        <v>30.3</v>
      </c>
      <c r="T81" s="539">
        <v>446.31</v>
      </c>
      <c r="U81" s="462">
        <f t="shared" si="1"/>
        <v>0</v>
      </c>
    </row>
    <row r="82" spans="1:21" x14ac:dyDescent="0.2">
      <c r="A82" s="634" t="s">
        <v>1297</v>
      </c>
      <c r="B82" s="479" t="s">
        <v>61</v>
      </c>
      <c r="C82" s="479" t="s">
        <v>288</v>
      </c>
      <c r="D82" s="479" t="s">
        <v>427</v>
      </c>
      <c r="E82" s="490" t="s">
        <v>426</v>
      </c>
      <c r="F82" s="489" t="s">
        <v>298</v>
      </c>
      <c r="G82" s="500">
        <v>37.56</v>
      </c>
      <c r="H82" s="656">
        <f t="shared" si="11"/>
        <v>224.13</v>
      </c>
      <c r="I82" s="518">
        <v>280.17</v>
      </c>
      <c r="J82" s="635">
        <f t="shared" si="12"/>
        <v>10523.18</v>
      </c>
      <c r="K82" s="650">
        <f t="shared" si="13"/>
        <v>220.93</v>
      </c>
      <c r="L82" s="518">
        <v>287.5</v>
      </c>
      <c r="M82" s="635">
        <f t="shared" si="4"/>
        <v>10798.5</v>
      </c>
      <c r="N82" s="627">
        <v>224.13</v>
      </c>
      <c r="O82" s="529">
        <v>280.17</v>
      </c>
      <c r="P82" s="529">
        <v>10523.18</v>
      </c>
      <c r="Q82" s="462">
        <f t="shared" si="0"/>
        <v>0</v>
      </c>
      <c r="R82" s="539">
        <v>220.93</v>
      </c>
      <c r="S82" s="539">
        <v>287.5</v>
      </c>
      <c r="T82" s="539">
        <v>10798.5</v>
      </c>
      <c r="U82" s="462">
        <f t="shared" si="1"/>
        <v>0</v>
      </c>
    </row>
    <row r="83" spans="1:21" x14ac:dyDescent="0.2">
      <c r="A83" s="634" t="s">
        <v>1296</v>
      </c>
      <c r="B83" s="479" t="s">
        <v>346</v>
      </c>
      <c r="C83" s="479" t="s">
        <v>288</v>
      </c>
      <c r="D83" s="479" t="s">
        <v>1294</v>
      </c>
      <c r="E83" s="490" t="s">
        <v>12</v>
      </c>
      <c r="F83" s="489" t="s">
        <v>62</v>
      </c>
      <c r="G83" s="500">
        <v>147.93</v>
      </c>
      <c r="H83" s="656">
        <f t="shared" si="11"/>
        <v>17.61</v>
      </c>
      <c r="I83" s="518">
        <v>22.02</v>
      </c>
      <c r="J83" s="635">
        <f t="shared" si="12"/>
        <v>3257.41</v>
      </c>
      <c r="K83" s="650">
        <f t="shared" si="13"/>
        <v>16.809999999999999</v>
      </c>
      <c r="L83" s="518">
        <v>21.88</v>
      </c>
      <c r="M83" s="635">
        <f t="shared" si="4"/>
        <v>3236.7</v>
      </c>
      <c r="N83" s="627">
        <v>17.61</v>
      </c>
      <c r="O83" s="529">
        <v>22.02</v>
      </c>
      <c r="P83" s="529">
        <v>3257.41</v>
      </c>
      <c r="Q83" s="462">
        <f t="shared" si="0"/>
        <v>0</v>
      </c>
      <c r="R83" s="539">
        <v>16.809999999999999</v>
      </c>
      <c r="S83" s="539">
        <v>21.88</v>
      </c>
      <c r="T83" s="539">
        <v>3236.7</v>
      </c>
      <c r="U83" s="462">
        <f t="shared" si="1"/>
        <v>0</v>
      </c>
    </row>
    <row r="84" spans="1:21" ht="25.5" x14ac:dyDescent="0.2">
      <c r="A84" s="634" t="s">
        <v>1295</v>
      </c>
      <c r="B84" s="479" t="s">
        <v>346</v>
      </c>
      <c r="C84" s="479" t="s">
        <v>288</v>
      </c>
      <c r="D84" s="479" t="s">
        <v>1293</v>
      </c>
      <c r="E84" s="490" t="s">
        <v>1292</v>
      </c>
      <c r="F84" s="489" t="s">
        <v>13</v>
      </c>
      <c r="G84" s="500">
        <v>3.86</v>
      </c>
      <c r="H84" s="656">
        <f t="shared" si="11"/>
        <v>90.48</v>
      </c>
      <c r="I84" s="518">
        <v>113.1</v>
      </c>
      <c r="J84" s="635">
        <f t="shared" si="12"/>
        <v>436.56</v>
      </c>
      <c r="K84" s="650">
        <f t="shared" si="13"/>
        <v>85.89</v>
      </c>
      <c r="L84" s="518">
        <v>111.78</v>
      </c>
      <c r="M84" s="635">
        <f t="shared" si="4"/>
        <v>431.47</v>
      </c>
      <c r="N84" s="627">
        <v>90.48</v>
      </c>
      <c r="O84" s="529">
        <v>113.1</v>
      </c>
      <c r="P84" s="529">
        <v>436.56</v>
      </c>
      <c r="Q84" s="462">
        <f t="shared" si="0"/>
        <v>0</v>
      </c>
      <c r="R84" s="539">
        <v>85.89</v>
      </c>
      <c r="S84" s="539">
        <v>111.78</v>
      </c>
      <c r="T84" s="539">
        <v>431.47</v>
      </c>
      <c r="U84" s="462">
        <f t="shared" si="1"/>
        <v>0</v>
      </c>
    </row>
    <row r="85" spans="1:21" x14ac:dyDescent="0.2">
      <c r="A85" s="634" t="s">
        <v>1291</v>
      </c>
      <c r="B85" s="488" t="s">
        <v>284</v>
      </c>
      <c r="C85" s="488" t="s">
        <v>284</v>
      </c>
      <c r="D85" s="488" t="s">
        <v>284</v>
      </c>
      <c r="E85" s="488" t="s">
        <v>1290</v>
      </c>
      <c r="F85" s="489" t="s">
        <v>284</v>
      </c>
      <c r="G85" s="500"/>
      <c r="H85" s="659"/>
      <c r="I85" s="518"/>
      <c r="J85" s="635">
        <f>SUBTOTAL(109,J86:J87)</f>
        <v>6048.17</v>
      </c>
      <c r="K85" s="653"/>
      <c r="L85" s="518"/>
      <c r="M85" s="635">
        <f>SUBTOTAL(109,M86:M87)</f>
        <v>6187.21</v>
      </c>
      <c r="N85" s="627"/>
      <c r="O85" s="529"/>
      <c r="P85" s="529">
        <v>6048.17</v>
      </c>
      <c r="Q85" s="462">
        <f t="shared" si="0"/>
        <v>0</v>
      </c>
      <c r="R85" s="539"/>
      <c r="S85" s="539"/>
      <c r="T85" s="539">
        <v>6187.21</v>
      </c>
      <c r="U85" s="462">
        <f>T85-M85</f>
        <v>0</v>
      </c>
    </row>
    <row r="86" spans="1:21" ht="38.25" x14ac:dyDescent="0.2">
      <c r="A86" s="634" t="s">
        <v>1289</v>
      </c>
      <c r="B86" s="479" t="s">
        <v>61</v>
      </c>
      <c r="C86" s="479" t="s">
        <v>288</v>
      </c>
      <c r="D86" s="479" t="s">
        <v>1180</v>
      </c>
      <c r="E86" s="490" t="s">
        <v>1179</v>
      </c>
      <c r="F86" s="489" t="s">
        <v>1178</v>
      </c>
      <c r="G86" s="500">
        <v>6440.26</v>
      </c>
      <c r="H86" s="656">
        <f t="shared" si="11"/>
        <v>0.69</v>
      </c>
      <c r="I86" s="518">
        <v>0.87</v>
      </c>
      <c r="J86" s="635">
        <f>TRUNC(G86*TRUNC(I86, 2), 2)</f>
        <v>5603.02</v>
      </c>
      <c r="K86" s="650">
        <f t="shared" si="13"/>
        <v>0.68</v>
      </c>
      <c r="L86" s="518">
        <v>0.89</v>
      </c>
      <c r="M86" s="635">
        <f t="shared" si="4"/>
        <v>5731.83</v>
      </c>
      <c r="N86" s="627">
        <v>0.69</v>
      </c>
      <c r="O86" s="529">
        <v>0.87</v>
      </c>
      <c r="P86" s="529">
        <v>5603.02</v>
      </c>
      <c r="Q86" s="462">
        <f t="shared" si="0"/>
        <v>0</v>
      </c>
      <c r="R86" s="539">
        <v>0.68</v>
      </c>
      <c r="S86" s="539">
        <v>0.89</v>
      </c>
      <c r="T86" s="539">
        <v>5731.83</v>
      </c>
      <c r="U86" s="462">
        <f t="shared" si="1"/>
        <v>0</v>
      </c>
    </row>
    <row r="87" spans="1:21" ht="38.25" x14ac:dyDescent="0.2">
      <c r="A87" s="634" t="s">
        <v>1288</v>
      </c>
      <c r="B87" s="479" t="s">
        <v>61</v>
      </c>
      <c r="C87" s="479" t="s">
        <v>288</v>
      </c>
      <c r="D87" s="479" t="s">
        <v>1180</v>
      </c>
      <c r="E87" s="490" t="s">
        <v>1179</v>
      </c>
      <c r="F87" s="489" t="s">
        <v>1178</v>
      </c>
      <c r="G87" s="500">
        <v>511.67</v>
      </c>
      <c r="H87" s="656">
        <f t="shared" si="11"/>
        <v>0.69</v>
      </c>
      <c r="I87" s="518">
        <v>0.87</v>
      </c>
      <c r="J87" s="635">
        <f>TRUNC(G87*TRUNC(I87, 2), 2)</f>
        <v>445.15</v>
      </c>
      <c r="K87" s="650">
        <f t="shared" si="13"/>
        <v>0.68</v>
      </c>
      <c r="L87" s="518">
        <v>0.89</v>
      </c>
      <c r="M87" s="635">
        <f t="shared" si="4"/>
        <v>455.38</v>
      </c>
      <c r="N87" s="627">
        <v>0.69</v>
      </c>
      <c r="O87" s="529">
        <v>0.87</v>
      </c>
      <c r="P87" s="529">
        <v>445.15</v>
      </c>
      <c r="Q87" s="462">
        <f t="shared" ref="Q87:Q150" si="14">P87-J87</f>
        <v>0</v>
      </c>
      <c r="R87" s="539">
        <v>0.68</v>
      </c>
      <c r="S87" s="539">
        <v>0.89</v>
      </c>
      <c r="T87" s="539">
        <v>455.38</v>
      </c>
      <c r="U87" s="462">
        <f t="shared" ref="U87:U150" si="15">T87-M87</f>
        <v>0</v>
      </c>
    </row>
    <row r="88" spans="1:21" x14ac:dyDescent="0.2">
      <c r="A88" s="634" t="s">
        <v>1287</v>
      </c>
      <c r="B88" s="488"/>
      <c r="C88" s="488"/>
      <c r="D88" s="488"/>
      <c r="E88" s="488" t="s">
        <v>1286</v>
      </c>
      <c r="F88" s="489"/>
      <c r="G88" s="500"/>
      <c r="H88" s="659"/>
      <c r="I88" s="518"/>
      <c r="J88" s="635">
        <f>SUBTOTAL(109,J89:J90)</f>
        <v>337.06</v>
      </c>
      <c r="K88" s="653"/>
      <c r="L88" s="518"/>
      <c r="M88" s="635">
        <f>SUBTOTAL(109,M89:M90)</f>
        <v>338.08</v>
      </c>
      <c r="N88" s="627"/>
      <c r="O88" s="529"/>
      <c r="P88" s="529">
        <v>337.06</v>
      </c>
      <c r="Q88" s="462">
        <f t="shared" si="14"/>
        <v>0</v>
      </c>
      <c r="R88" s="539"/>
      <c r="S88" s="539"/>
      <c r="T88" s="539">
        <v>338.08</v>
      </c>
      <c r="U88" s="462">
        <f t="shared" si="15"/>
        <v>0</v>
      </c>
    </row>
    <row r="89" spans="1:21" x14ac:dyDescent="0.2">
      <c r="A89" s="632" t="s">
        <v>1285</v>
      </c>
      <c r="B89" s="486" t="s">
        <v>284</v>
      </c>
      <c r="C89" s="486" t="s">
        <v>284</v>
      </c>
      <c r="D89" s="486" t="s">
        <v>284</v>
      </c>
      <c r="E89" s="486" t="s">
        <v>2744</v>
      </c>
      <c r="F89" s="487" t="s">
        <v>284</v>
      </c>
      <c r="G89" s="499"/>
      <c r="H89" s="657"/>
      <c r="I89" s="527"/>
      <c r="J89" s="633">
        <f>SUBTOTAL(109,J90:J90)</f>
        <v>337.06</v>
      </c>
      <c r="K89" s="651"/>
      <c r="L89" s="527"/>
      <c r="M89" s="633">
        <f>SUBTOTAL(109,M90:M90)</f>
        <v>338.08</v>
      </c>
      <c r="N89" s="627"/>
      <c r="O89" s="529"/>
      <c r="P89" s="529">
        <v>337.06</v>
      </c>
      <c r="Q89" s="462">
        <f t="shared" si="14"/>
        <v>0</v>
      </c>
      <c r="R89" s="539"/>
      <c r="S89" s="539"/>
      <c r="T89" s="539">
        <v>338.08</v>
      </c>
      <c r="U89" s="462">
        <f t="shared" si="15"/>
        <v>0</v>
      </c>
    </row>
    <row r="90" spans="1:21" ht="38.25" x14ac:dyDescent="0.2">
      <c r="A90" s="634" t="s">
        <v>1284</v>
      </c>
      <c r="B90" s="479" t="s">
        <v>61</v>
      </c>
      <c r="C90" s="479" t="s">
        <v>288</v>
      </c>
      <c r="D90" s="479" t="s">
        <v>1281</v>
      </c>
      <c r="E90" s="490" t="s">
        <v>1280</v>
      </c>
      <c r="F90" s="489" t="s">
        <v>13</v>
      </c>
      <c r="G90" s="500">
        <v>51.07</v>
      </c>
      <c r="H90" s="656">
        <f t="shared" ref="H90" si="16">TRUNC(I90/(1+$B$10),2)</f>
        <v>5.28</v>
      </c>
      <c r="I90" s="518">
        <v>6.6</v>
      </c>
      <c r="J90" s="635">
        <f>TRUNC(G90*TRUNC(I90, 2), 2)</f>
        <v>337.06</v>
      </c>
      <c r="K90" s="650">
        <f t="shared" ref="K90" si="17">TRUNC(L90/(1+$B$11),2)</f>
        <v>5.08</v>
      </c>
      <c r="L90" s="518">
        <v>6.62</v>
      </c>
      <c r="M90" s="635">
        <f t="shared" ref="M90:M153" si="18">TRUNC(G90*TRUNC(L90, 2), 2)</f>
        <v>338.08</v>
      </c>
      <c r="N90" s="627">
        <v>5.28</v>
      </c>
      <c r="O90" s="529">
        <v>6.6</v>
      </c>
      <c r="P90" s="529">
        <v>337.06</v>
      </c>
      <c r="Q90" s="462">
        <f t="shared" si="14"/>
        <v>0</v>
      </c>
      <c r="R90" s="539">
        <v>5.08</v>
      </c>
      <c r="S90" s="539">
        <v>6.62</v>
      </c>
      <c r="T90" s="539">
        <v>338.08</v>
      </c>
      <c r="U90" s="462">
        <f t="shared" si="15"/>
        <v>0</v>
      </c>
    </row>
    <row r="91" spans="1:21" ht="25.5" x14ac:dyDescent="0.2">
      <c r="A91" s="634" t="s">
        <v>1279</v>
      </c>
      <c r="B91" s="488"/>
      <c r="C91" s="488"/>
      <c r="D91" s="488"/>
      <c r="E91" s="488" t="s">
        <v>18</v>
      </c>
      <c r="F91" s="489"/>
      <c r="G91" s="500"/>
      <c r="H91" s="659"/>
      <c r="I91" s="518"/>
      <c r="J91" s="635">
        <f>SUBTOTAL(109,J92:J116)</f>
        <v>40461.939999999995</v>
      </c>
      <c r="K91" s="653"/>
      <c r="L91" s="518"/>
      <c r="M91" s="635">
        <f>SUBTOTAL(109,M92:M116)</f>
        <v>40854.11</v>
      </c>
      <c r="N91" s="627"/>
      <c r="O91" s="529"/>
      <c r="P91" s="529">
        <v>40461.939999999995</v>
      </c>
      <c r="Q91" s="462">
        <f t="shared" si="14"/>
        <v>0</v>
      </c>
      <c r="R91" s="539"/>
      <c r="S91" s="539"/>
      <c r="T91" s="539">
        <v>40854.11</v>
      </c>
      <c r="U91" s="462">
        <f t="shared" si="15"/>
        <v>0</v>
      </c>
    </row>
    <row r="92" spans="1:21" x14ac:dyDescent="0.2">
      <c r="A92" s="632" t="s">
        <v>1278</v>
      </c>
      <c r="B92" s="486"/>
      <c r="C92" s="486"/>
      <c r="D92" s="486"/>
      <c r="E92" s="486" t="s">
        <v>19</v>
      </c>
      <c r="F92" s="487"/>
      <c r="G92" s="499"/>
      <c r="H92" s="657"/>
      <c r="I92" s="527"/>
      <c r="J92" s="633">
        <f>SUBTOTAL(109,J93:J95)</f>
        <v>18429.2</v>
      </c>
      <c r="K92" s="651"/>
      <c r="L92" s="527"/>
      <c r="M92" s="633">
        <f>SUBTOTAL(109,M93:M95)</f>
        <v>18685.419999999998</v>
      </c>
      <c r="N92" s="627"/>
      <c r="O92" s="529"/>
      <c r="P92" s="529">
        <v>18429.2</v>
      </c>
      <c r="Q92" s="462">
        <f t="shared" si="14"/>
        <v>0</v>
      </c>
      <c r="R92" s="539"/>
      <c r="S92" s="539"/>
      <c r="T92" s="539">
        <v>18685.419999999998</v>
      </c>
      <c r="U92" s="462">
        <f t="shared" si="15"/>
        <v>0</v>
      </c>
    </row>
    <row r="93" spans="1:21" x14ac:dyDescent="0.2">
      <c r="A93" s="634" t="s">
        <v>1277</v>
      </c>
      <c r="B93" s="479" t="s">
        <v>61</v>
      </c>
      <c r="C93" s="479" t="s">
        <v>288</v>
      </c>
      <c r="D93" s="479" t="s">
        <v>1198</v>
      </c>
      <c r="E93" s="490" t="s">
        <v>1197</v>
      </c>
      <c r="F93" s="489" t="s">
        <v>1093</v>
      </c>
      <c r="G93" s="500">
        <v>57.27</v>
      </c>
      <c r="H93" s="656">
        <f t="shared" ref="H93:H116" si="19">TRUNC(I93/(1+$B$10),2)</f>
        <v>12.24</v>
      </c>
      <c r="I93" s="518">
        <v>15.31</v>
      </c>
      <c r="J93" s="635">
        <f>TRUNC(G93*TRUNC(I93, 2), 2)</f>
        <v>876.8</v>
      </c>
      <c r="K93" s="650">
        <f t="shared" ref="K93:K116" si="20">TRUNC(L93/(1+$B$11),2)</f>
        <v>11.95</v>
      </c>
      <c r="L93" s="518">
        <v>15.56</v>
      </c>
      <c r="M93" s="635">
        <f t="shared" si="18"/>
        <v>891.12</v>
      </c>
      <c r="N93" s="627">
        <v>12.24</v>
      </c>
      <c r="O93" s="529">
        <v>15.31</v>
      </c>
      <c r="P93" s="529">
        <v>876.8</v>
      </c>
      <c r="Q93" s="462">
        <f t="shared" si="14"/>
        <v>0</v>
      </c>
      <c r="R93" s="539">
        <v>11.95</v>
      </c>
      <c r="S93" s="539">
        <v>15.56</v>
      </c>
      <c r="T93" s="539">
        <v>891.12</v>
      </c>
      <c r="U93" s="462">
        <f t="shared" si="15"/>
        <v>0</v>
      </c>
    </row>
    <row r="94" spans="1:21" x14ac:dyDescent="0.2">
      <c r="A94" s="634" t="s">
        <v>1276</v>
      </c>
      <c r="B94" s="479" t="s">
        <v>61</v>
      </c>
      <c r="C94" s="479" t="s">
        <v>288</v>
      </c>
      <c r="D94" s="479" t="s">
        <v>1261</v>
      </c>
      <c r="E94" s="490" t="s">
        <v>1260</v>
      </c>
      <c r="F94" s="489" t="s">
        <v>1093</v>
      </c>
      <c r="G94" s="500">
        <v>204.81</v>
      </c>
      <c r="H94" s="656">
        <f t="shared" si="19"/>
        <v>11.02</v>
      </c>
      <c r="I94" s="518">
        <v>13.78</v>
      </c>
      <c r="J94" s="635">
        <f>TRUNC(G94*TRUNC(I94, 2), 2)</f>
        <v>2822.28</v>
      </c>
      <c r="K94" s="650">
        <f t="shared" si="20"/>
        <v>10.68</v>
      </c>
      <c r="L94" s="518">
        <v>13.91</v>
      </c>
      <c r="M94" s="635">
        <f t="shared" si="18"/>
        <v>2848.9</v>
      </c>
      <c r="N94" s="627">
        <v>11.02</v>
      </c>
      <c r="O94" s="529">
        <v>13.78</v>
      </c>
      <c r="P94" s="529">
        <v>2822.28</v>
      </c>
      <c r="Q94" s="462">
        <f t="shared" si="14"/>
        <v>0</v>
      </c>
      <c r="R94" s="539">
        <v>10.68</v>
      </c>
      <c r="S94" s="539">
        <v>13.91</v>
      </c>
      <c r="T94" s="539">
        <v>2848.9</v>
      </c>
      <c r="U94" s="462">
        <f t="shared" si="15"/>
        <v>0</v>
      </c>
    </row>
    <row r="95" spans="1:21" ht="25.5" x14ac:dyDescent="0.2">
      <c r="A95" s="634" t="s">
        <v>1275</v>
      </c>
      <c r="B95" s="479" t="s">
        <v>346</v>
      </c>
      <c r="C95" s="479" t="s">
        <v>288</v>
      </c>
      <c r="D95" s="479" t="s">
        <v>1274</v>
      </c>
      <c r="E95" s="490" t="s">
        <v>1273</v>
      </c>
      <c r="F95" s="489" t="s">
        <v>35</v>
      </c>
      <c r="G95" s="500">
        <v>165.6</v>
      </c>
      <c r="H95" s="656">
        <f t="shared" si="19"/>
        <v>71.16</v>
      </c>
      <c r="I95" s="518">
        <v>88.95</v>
      </c>
      <c r="J95" s="635">
        <f>TRUNC(G95*TRUNC(I95, 2), 2)</f>
        <v>14730.12</v>
      </c>
      <c r="K95" s="650">
        <f t="shared" si="20"/>
        <v>69.349999999999994</v>
      </c>
      <c r="L95" s="518">
        <v>90.25</v>
      </c>
      <c r="M95" s="635">
        <f t="shared" si="18"/>
        <v>14945.4</v>
      </c>
      <c r="N95" s="627">
        <v>71.16</v>
      </c>
      <c r="O95" s="529">
        <v>88.95</v>
      </c>
      <c r="P95" s="529">
        <v>14730.12</v>
      </c>
      <c r="Q95" s="462">
        <f t="shared" si="14"/>
        <v>0</v>
      </c>
      <c r="R95" s="539">
        <v>69.349999999999994</v>
      </c>
      <c r="S95" s="539">
        <v>90.25</v>
      </c>
      <c r="T95" s="539">
        <v>14945.4</v>
      </c>
      <c r="U95" s="462">
        <f t="shared" si="15"/>
        <v>0</v>
      </c>
    </row>
    <row r="96" spans="1:21" x14ac:dyDescent="0.2">
      <c r="A96" s="632" t="s">
        <v>1272</v>
      </c>
      <c r="B96" s="486"/>
      <c r="C96" s="486"/>
      <c r="D96" s="486"/>
      <c r="E96" s="486" t="s">
        <v>16</v>
      </c>
      <c r="F96" s="487"/>
      <c r="G96" s="499"/>
      <c r="H96" s="657"/>
      <c r="I96" s="527"/>
      <c r="J96" s="633">
        <f>SUBTOTAL(109,J97:J104)</f>
        <v>9817.41</v>
      </c>
      <c r="K96" s="651"/>
      <c r="L96" s="527"/>
      <c r="M96" s="633">
        <f>SUBTOTAL(109,M97:M104)</f>
        <v>9875.4500000000007</v>
      </c>
      <c r="N96" s="627"/>
      <c r="O96" s="529"/>
      <c r="P96" s="529">
        <v>9817.41</v>
      </c>
      <c r="Q96" s="462">
        <f t="shared" si="14"/>
        <v>0</v>
      </c>
      <c r="R96" s="539"/>
      <c r="S96" s="539"/>
      <c r="T96" s="539">
        <v>9875.4500000000007</v>
      </c>
      <c r="U96" s="462">
        <f t="shared" si="15"/>
        <v>0</v>
      </c>
    </row>
    <row r="97" spans="1:21" x14ac:dyDescent="0.2">
      <c r="A97" s="634" t="s">
        <v>1271</v>
      </c>
      <c r="B97" s="479" t="s">
        <v>61</v>
      </c>
      <c r="C97" s="479" t="s">
        <v>288</v>
      </c>
      <c r="D97" s="479" t="s">
        <v>1261</v>
      </c>
      <c r="E97" s="490" t="s">
        <v>1260</v>
      </c>
      <c r="F97" s="489" t="s">
        <v>1093</v>
      </c>
      <c r="G97" s="500">
        <v>195.54</v>
      </c>
      <c r="H97" s="656">
        <f t="shared" si="19"/>
        <v>11.02</v>
      </c>
      <c r="I97" s="518">
        <v>13.78</v>
      </c>
      <c r="J97" s="635">
        <f t="shared" ref="J97:J104" si="21">TRUNC(G97*TRUNC(I97, 2), 2)</f>
        <v>2694.54</v>
      </c>
      <c r="K97" s="650">
        <f t="shared" si="20"/>
        <v>10.68</v>
      </c>
      <c r="L97" s="518">
        <v>13.91</v>
      </c>
      <c r="M97" s="635">
        <f t="shared" si="18"/>
        <v>2719.96</v>
      </c>
      <c r="N97" s="627">
        <v>11.02</v>
      </c>
      <c r="O97" s="529">
        <v>13.78</v>
      </c>
      <c r="P97" s="529">
        <v>2694.54</v>
      </c>
      <c r="Q97" s="462">
        <f t="shared" si="14"/>
        <v>0</v>
      </c>
      <c r="R97" s="539">
        <v>10.68</v>
      </c>
      <c r="S97" s="539">
        <v>13.91</v>
      </c>
      <c r="T97" s="539">
        <v>2719.96</v>
      </c>
      <c r="U97" s="462">
        <f t="shared" si="15"/>
        <v>0</v>
      </c>
    </row>
    <row r="98" spans="1:21" x14ac:dyDescent="0.2">
      <c r="A98" s="634" t="s">
        <v>1270</v>
      </c>
      <c r="B98" s="479" t="s">
        <v>61</v>
      </c>
      <c r="C98" s="479" t="s">
        <v>288</v>
      </c>
      <c r="D98" s="479" t="s">
        <v>1257</v>
      </c>
      <c r="E98" s="490" t="s">
        <v>1256</v>
      </c>
      <c r="F98" s="489" t="s">
        <v>13</v>
      </c>
      <c r="G98" s="500">
        <v>15.21</v>
      </c>
      <c r="H98" s="656">
        <f t="shared" si="19"/>
        <v>0.48</v>
      </c>
      <c r="I98" s="518">
        <v>0.6</v>
      </c>
      <c r="J98" s="635">
        <f t="shared" si="21"/>
        <v>9.1199999999999992</v>
      </c>
      <c r="K98" s="650">
        <f t="shared" si="20"/>
        <v>0.43</v>
      </c>
      <c r="L98" s="518">
        <v>0.56999999999999995</v>
      </c>
      <c r="M98" s="635">
        <f t="shared" si="18"/>
        <v>8.66</v>
      </c>
      <c r="N98" s="627">
        <v>0.48</v>
      </c>
      <c r="O98" s="529">
        <v>0.6</v>
      </c>
      <c r="P98" s="529">
        <v>9.1199999999999992</v>
      </c>
      <c r="Q98" s="462">
        <f t="shared" si="14"/>
        <v>0</v>
      </c>
      <c r="R98" s="539">
        <v>0.43</v>
      </c>
      <c r="S98" s="539">
        <v>0.56999999999999995</v>
      </c>
      <c r="T98" s="539">
        <v>8.66</v>
      </c>
      <c r="U98" s="462">
        <f t="shared" si="15"/>
        <v>0</v>
      </c>
    </row>
    <row r="99" spans="1:21" x14ac:dyDescent="0.2">
      <c r="A99" s="634" t="s">
        <v>1269</v>
      </c>
      <c r="B99" s="479" t="s">
        <v>61</v>
      </c>
      <c r="C99" s="479" t="s">
        <v>288</v>
      </c>
      <c r="D99" s="479" t="s">
        <v>1254</v>
      </c>
      <c r="E99" s="490" t="s">
        <v>267</v>
      </c>
      <c r="F99" s="489" t="s">
        <v>298</v>
      </c>
      <c r="G99" s="500">
        <v>3.12</v>
      </c>
      <c r="H99" s="656">
        <f t="shared" si="19"/>
        <v>26</v>
      </c>
      <c r="I99" s="518">
        <v>32.51</v>
      </c>
      <c r="J99" s="635">
        <f t="shared" si="21"/>
        <v>101.43</v>
      </c>
      <c r="K99" s="650">
        <f t="shared" si="20"/>
        <v>23.28</v>
      </c>
      <c r="L99" s="518">
        <v>30.3</v>
      </c>
      <c r="M99" s="635">
        <f t="shared" si="18"/>
        <v>94.53</v>
      </c>
      <c r="N99" s="627">
        <v>26</v>
      </c>
      <c r="O99" s="529">
        <v>32.51</v>
      </c>
      <c r="P99" s="529">
        <v>101.43</v>
      </c>
      <c r="Q99" s="462">
        <f t="shared" si="14"/>
        <v>0</v>
      </c>
      <c r="R99" s="539">
        <v>23.28</v>
      </c>
      <c r="S99" s="539">
        <v>30.3</v>
      </c>
      <c r="T99" s="539">
        <v>94.53</v>
      </c>
      <c r="U99" s="462">
        <f t="shared" si="15"/>
        <v>0</v>
      </c>
    </row>
    <row r="100" spans="1:21" x14ac:dyDescent="0.2">
      <c r="A100" s="634" t="s">
        <v>1268</v>
      </c>
      <c r="B100" s="479" t="s">
        <v>61</v>
      </c>
      <c r="C100" s="479" t="s">
        <v>288</v>
      </c>
      <c r="D100" s="479" t="s">
        <v>427</v>
      </c>
      <c r="E100" s="490" t="s">
        <v>426</v>
      </c>
      <c r="F100" s="489" t="s">
        <v>298</v>
      </c>
      <c r="G100" s="500">
        <v>0.75</v>
      </c>
      <c r="H100" s="656">
        <f t="shared" si="19"/>
        <v>224.13</v>
      </c>
      <c r="I100" s="518">
        <v>280.17</v>
      </c>
      <c r="J100" s="635">
        <f t="shared" si="21"/>
        <v>210.12</v>
      </c>
      <c r="K100" s="650">
        <f t="shared" si="20"/>
        <v>220.93</v>
      </c>
      <c r="L100" s="518">
        <v>287.5</v>
      </c>
      <c r="M100" s="635">
        <f t="shared" si="18"/>
        <v>215.62</v>
      </c>
      <c r="N100" s="627">
        <v>224.13</v>
      </c>
      <c r="O100" s="529">
        <v>280.17</v>
      </c>
      <c r="P100" s="529">
        <v>210.12</v>
      </c>
      <c r="Q100" s="462">
        <f t="shared" si="14"/>
        <v>0</v>
      </c>
      <c r="R100" s="539">
        <v>220.93</v>
      </c>
      <c r="S100" s="539">
        <v>287.5</v>
      </c>
      <c r="T100" s="539">
        <v>215.62</v>
      </c>
      <c r="U100" s="462">
        <f t="shared" si="15"/>
        <v>0</v>
      </c>
    </row>
    <row r="101" spans="1:21" x14ac:dyDescent="0.2">
      <c r="A101" s="634" t="s">
        <v>1267</v>
      </c>
      <c r="B101" s="479" t="s">
        <v>61</v>
      </c>
      <c r="C101" s="479" t="s">
        <v>288</v>
      </c>
      <c r="D101" s="479" t="s">
        <v>1251</v>
      </c>
      <c r="E101" s="490" t="s">
        <v>1250</v>
      </c>
      <c r="F101" s="489" t="s">
        <v>298</v>
      </c>
      <c r="G101" s="500">
        <v>9.1199999999999992</v>
      </c>
      <c r="H101" s="656">
        <f t="shared" si="19"/>
        <v>49.7</v>
      </c>
      <c r="I101" s="518">
        <v>62.13</v>
      </c>
      <c r="J101" s="635">
        <f t="shared" si="21"/>
        <v>566.62</v>
      </c>
      <c r="K101" s="650">
        <f t="shared" si="20"/>
        <v>44.5</v>
      </c>
      <c r="L101" s="518">
        <v>57.92</v>
      </c>
      <c r="M101" s="635">
        <f t="shared" si="18"/>
        <v>528.23</v>
      </c>
      <c r="N101" s="627">
        <v>49.7</v>
      </c>
      <c r="O101" s="529">
        <v>62.13</v>
      </c>
      <c r="P101" s="529">
        <v>566.62</v>
      </c>
      <c r="Q101" s="462">
        <f t="shared" si="14"/>
        <v>0</v>
      </c>
      <c r="R101" s="539">
        <v>44.5</v>
      </c>
      <c r="S101" s="539">
        <v>57.92</v>
      </c>
      <c r="T101" s="539">
        <v>528.23</v>
      </c>
      <c r="U101" s="462">
        <f t="shared" si="15"/>
        <v>0</v>
      </c>
    </row>
    <row r="102" spans="1:21" x14ac:dyDescent="0.2">
      <c r="A102" s="634" t="s">
        <v>1266</v>
      </c>
      <c r="B102" s="479" t="s">
        <v>61</v>
      </c>
      <c r="C102" s="479" t="s">
        <v>288</v>
      </c>
      <c r="D102" s="479" t="s">
        <v>1248</v>
      </c>
      <c r="E102" s="490" t="s">
        <v>1247</v>
      </c>
      <c r="F102" s="489" t="s">
        <v>13</v>
      </c>
      <c r="G102" s="500">
        <v>43.56</v>
      </c>
      <c r="H102" s="656">
        <f t="shared" si="19"/>
        <v>34.96</v>
      </c>
      <c r="I102" s="518">
        <v>43.71</v>
      </c>
      <c r="J102" s="635">
        <f t="shared" si="21"/>
        <v>1904</v>
      </c>
      <c r="K102" s="650">
        <f t="shared" si="20"/>
        <v>33.68</v>
      </c>
      <c r="L102" s="518">
        <v>43.84</v>
      </c>
      <c r="M102" s="635">
        <f t="shared" si="18"/>
        <v>1909.67</v>
      </c>
      <c r="N102" s="627">
        <v>34.96</v>
      </c>
      <c r="O102" s="529">
        <v>43.71</v>
      </c>
      <c r="P102" s="529">
        <v>1904</v>
      </c>
      <c r="Q102" s="462">
        <f t="shared" si="14"/>
        <v>0</v>
      </c>
      <c r="R102" s="539">
        <v>33.68</v>
      </c>
      <c r="S102" s="539">
        <v>43.84</v>
      </c>
      <c r="T102" s="539">
        <v>1909.67</v>
      </c>
      <c r="U102" s="462">
        <f t="shared" si="15"/>
        <v>0</v>
      </c>
    </row>
    <row r="103" spans="1:21" ht="25.5" x14ac:dyDescent="0.2">
      <c r="A103" s="634" t="s">
        <v>1265</v>
      </c>
      <c r="B103" s="479" t="s">
        <v>61</v>
      </c>
      <c r="C103" s="479" t="s">
        <v>288</v>
      </c>
      <c r="D103" s="479" t="s">
        <v>1245</v>
      </c>
      <c r="E103" s="490" t="s">
        <v>1244</v>
      </c>
      <c r="F103" s="489" t="s">
        <v>298</v>
      </c>
      <c r="G103" s="500">
        <v>6</v>
      </c>
      <c r="H103" s="656">
        <f t="shared" si="19"/>
        <v>44.78</v>
      </c>
      <c r="I103" s="518">
        <v>55.98</v>
      </c>
      <c r="J103" s="635">
        <f t="shared" si="21"/>
        <v>335.88</v>
      </c>
      <c r="K103" s="650">
        <f t="shared" si="20"/>
        <v>40.1</v>
      </c>
      <c r="L103" s="518">
        <v>52.19</v>
      </c>
      <c r="M103" s="635">
        <f t="shared" si="18"/>
        <v>313.14</v>
      </c>
      <c r="N103" s="627">
        <v>44.78</v>
      </c>
      <c r="O103" s="529">
        <v>55.98</v>
      </c>
      <c r="P103" s="529">
        <v>335.88</v>
      </c>
      <c r="Q103" s="462">
        <f t="shared" si="14"/>
        <v>0</v>
      </c>
      <c r="R103" s="539">
        <v>40.1</v>
      </c>
      <c r="S103" s="539">
        <v>52.19</v>
      </c>
      <c r="T103" s="539">
        <v>313.14</v>
      </c>
      <c r="U103" s="462">
        <f t="shared" si="15"/>
        <v>0</v>
      </c>
    </row>
    <row r="104" spans="1:21" ht="25.5" x14ac:dyDescent="0.2">
      <c r="A104" s="634" t="s">
        <v>1264</v>
      </c>
      <c r="B104" s="479" t="s">
        <v>61</v>
      </c>
      <c r="C104" s="479" t="s">
        <v>288</v>
      </c>
      <c r="D104" s="479" t="s">
        <v>1242</v>
      </c>
      <c r="E104" s="490" t="s">
        <v>56</v>
      </c>
      <c r="F104" s="489" t="s">
        <v>298</v>
      </c>
      <c r="G104" s="500">
        <v>6</v>
      </c>
      <c r="H104" s="656">
        <f t="shared" si="19"/>
        <v>532.76</v>
      </c>
      <c r="I104" s="518">
        <v>665.95</v>
      </c>
      <c r="J104" s="635">
        <f t="shared" si="21"/>
        <v>3995.7</v>
      </c>
      <c r="K104" s="650">
        <f t="shared" si="20"/>
        <v>523.27</v>
      </c>
      <c r="L104" s="518">
        <v>680.94</v>
      </c>
      <c r="M104" s="635">
        <f t="shared" si="18"/>
        <v>4085.64</v>
      </c>
      <c r="N104" s="627">
        <v>532.76</v>
      </c>
      <c r="O104" s="529">
        <v>665.95</v>
      </c>
      <c r="P104" s="529">
        <v>3995.7</v>
      </c>
      <c r="Q104" s="462">
        <f t="shared" si="14"/>
        <v>0</v>
      </c>
      <c r="R104" s="539">
        <v>523.27</v>
      </c>
      <c r="S104" s="539">
        <v>680.94</v>
      </c>
      <c r="T104" s="539">
        <v>4085.64</v>
      </c>
      <c r="U104" s="462">
        <f t="shared" si="15"/>
        <v>0</v>
      </c>
    </row>
    <row r="105" spans="1:21" x14ac:dyDescent="0.2">
      <c r="A105" s="632" t="s">
        <v>1263</v>
      </c>
      <c r="B105" s="486"/>
      <c r="C105" s="486"/>
      <c r="D105" s="486"/>
      <c r="E105" s="486" t="s">
        <v>17</v>
      </c>
      <c r="F105" s="487"/>
      <c r="G105" s="499"/>
      <c r="H105" s="657"/>
      <c r="I105" s="527"/>
      <c r="J105" s="633">
        <f>SUBTOTAL(109,J106:J114)</f>
        <v>12065.95</v>
      </c>
      <c r="K105" s="651"/>
      <c r="L105" s="527"/>
      <c r="M105" s="633">
        <f>SUBTOTAL(109,M106:M114)</f>
        <v>12140.42</v>
      </c>
      <c r="N105" s="627"/>
      <c r="O105" s="529"/>
      <c r="P105" s="529">
        <v>12065.95</v>
      </c>
      <c r="Q105" s="462">
        <f t="shared" si="14"/>
        <v>0</v>
      </c>
      <c r="R105" s="539"/>
      <c r="S105" s="539"/>
      <c r="T105" s="539">
        <v>12140.42</v>
      </c>
      <c r="U105" s="462">
        <f t="shared" si="15"/>
        <v>0</v>
      </c>
    </row>
    <row r="106" spans="1:21" x14ac:dyDescent="0.2">
      <c r="A106" s="634" t="s">
        <v>1262</v>
      </c>
      <c r="B106" s="479" t="s">
        <v>61</v>
      </c>
      <c r="C106" s="479" t="s">
        <v>288</v>
      </c>
      <c r="D106" s="479" t="s">
        <v>1261</v>
      </c>
      <c r="E106" s="490" t="s">
        <v>1260</v>
      </c>
      <c r="F106" s="489" t="s">
        <v>1093</v>
      </c>
      <c r="G106" s="500">
        <v>261.27</v>
      </c>
      <c r="H106" s="656">
        <f t="shared" si="19"/>
        <v>11.02</v>
      </c>
      <c r="I106" s="518">
        <v>13.78</v>
      </c>
      <c r="J106" s="635">
        <f t="shared" ref="J106:J114" si="22">TRUNC(G106*TRUNC(I106, 2), 2)</f>
        <v>3600.3</v>
      </c>
      <c r="K106" s="650">
        <f t="shared" si="20"/>
        <v>10.68</v>
      </c>
      <c r="L106" s="518">
        <v>13.91</v>
      </c>
      <c r="M106" s="635">
        <f t="shared" si="18"/>
        <v>3634.26</v>
      </c>
      <c r="N106" s="627">
        <v>11.02</v>
      </c>
      <c r="O106" s="529">
        <v>13.78</v>
      </c>
      <c r="P106" s="529">
        <v>3600.3</v>
      </c>
      <c r="Q106" s="462">
        <f t="shared" si="14"/>
        <v>0</v>
      </c>
      <c r="R106" s="539">
        <v>10.68</v>
      </c>
      <c r="S106" s="539">
        <v>13.91</v>
      </c>
      <c r="T106" s="539">
        <v>3634.26</v>
      </c>
      <c r="U106" s="462">
        <f t="shared" si="15"/>
        <v>0</v>
      </c>
    </row>
    <row r="107" spans="1:21" x14ac:dyDescent="0.2">
      <c r="A107" s="634" t="s">
        <v>1259</v>
      </c>
      <c r="B107" s="479" t="s">
        <v>61</v>
      </c>
      <c r="C107" s="479" t="s">
        <v>288</v>
      </c>
      <c r="D107" s="479" t="s">
        <v>1198</v>
      </c>
      <c r="E107" s="490" t="s">
        <v>1197</v>
      </c>
      <c r="F107" s="489" t="s">
        <v>1093</v>
      </c>
      <c r="G107" s="500">
        <v>93</v>
      </c>
      <c r="H107" s="656">
        <f t="shared" si="19"/>
        <v>12.24</v>
      </c>
      <c r="I107" s="518">
        <v>15.31</v>
      </c>
      <c r="J107" s="635">
        <f t="shared" si="22"/>
        <v>1423.83</v>
      </c>
      <c r="K107" s="650">
        <f t="shared" si="20"/>
        <v>11.95</v>
      </c>
      <c r="L107" s="518">
        <v>15.56</v>
      </c>
      <c r="M107" s="635">
        <f t="shared" si="18"/>
        <v>1447.08</v>
      </c>
      <c r="N107" s="627">
        <v>12.24</v>
      </c>
      <c r="O107" s="529">
        <v>15.31</v>
      </c>
      <c r="P107" s="529">
        <v>1423.83</v>
      </c>
      <c r="Q107" s="462">
        <f t="shared" si="14"/>
        <v>0</v>
      </c>
      <c r="R107" s="539">
        <v>11.95</v>
      </c>
      <c r="S107" s="539">
        <v>15.56</v>
      </c>
      <c r="T107" s="539">
        <v>1447.08</v>
      </c>
      <c r="U107" s="462">
        <f t="shared" si="15"/>
        <v>0</v>
      </c>
    </row>
    <row r="108" spans="1:21" x14ac:dyDescent="0.2">
      <c r="A108" s="634" t="s">
        <v>1258</v>
      </c>
      <c r="B108" s="479" t="s">
        <v>61</v>
      </c>
      <c r="C108" s="479" t="s">
        <v>288</v>
      </c>
      <c r="D108" s="479" t="s">
        <v>1257</v>
      </c>
      <c r="E108" s="490" t="s">
        <v>1256</v>
      </c>
      <c r="F108" s="489" t="s">
        <v>13</v>
      </c>
      <c r="G108" s="500">
        <v>26.19</v>
      </c>
      <c r="H108" s="656">
        <f t="shared" si="19"/>
        <v>0.48</v>
      </c>
      <c r="I108" s="518">
        <v>0.6</v>
      </c>
      <c r="J108" s="635">
        <f t="shared" si="22"/>
        <v>15.71</v>
      </c>
      <c r="K108" s="650">
        <f t="shared" si="20"/>
        <v>0.43</v>
      </c>
      <c r="L108" s="518">
        <v>0.56999999999999995</v>
      </c>
      <c r="M108" s="635">
        <f t="shared" si="18"/>
        <v>14.92</v>
      </c>
      <c r="N108" s="627">
        <v>0.48</v>
      </c>
      <c r="O108" s="529">
        <v>0.6</v>
      </c>
      <c r="P108" s="529">
        <v>15.71</v>
      </c>
      <c r="Q108" s="462">
        <f t="shared" si="14"/>
        <v>0</v>
      </c>
      <c r="R108" s="539">
        <v>0.43</v>
      </c>
      <c r="S108" s="539">
        <v>0.56999999999999995</v>
      </c>
      <c r="T108" s="539">
        <v>14.92</v>
      </c>
      <c r="U108" s="462">
        <f t="shared" si="15"/>
        <v>0</v>
      </c>
    </row>
    <row r="109" spans="1:21" x14ac:dyDescent="0.2">
      <c r="A109" s="634" t="s">
        <v>1255</v>
      </c>
      <c r="B109" s="479" t="s">
        <v>61</v>
      </c>
      <c r="C109" s="479" t="s">
        <v>288</v>
      </c>
      <c r="D109" s="479" t="s">
        <v>1254</v>
      </c>
      <c r="E109" s="490" t="s">
        <v>267</v>
      </c>
      <c r="F109" s="489" t="s">
        <v>298</v>
      </c>
      <c r="G109" s="500">
        <v>4.7699999999999996</v>
      </c>
      <c r="H109" s="656">
        <f t="shared" si="19"/>
        <v>26</v>
      </c>
      <c r="I109" s="518">
        <v>32.51</v>
      </c>
      <c r="J109" s="635">
        <f t="shared" si="22"/>
        <v>155.07</v>
      </c>
      <c r="K109" s="650">
        <f t="shared" si="20"/>
        <v>23.28</v>
      </c>
      <c r="L109" s="518">
        <v>30.3</v>
      </c>
      <c r="M109" s="635">
        <f t="shared" si="18"/>
        <v>144.53</v>
      </c>
      <c r="N109" s="627">
        <v>26</v>
      </c>
      <c r="O109" s="529">
        <v>32.51</v>
      </c>
      <c r="P109" s="529">
        <v>155.07</v>
      </c>
      <c r="Q109" s="462">
        <f t="shared" si="14"/>
        <v>0</v>
      </c>
      <c r="R109" s="539">
        <v>23.28</v>
      </c>
      <c r="S109" s="539">
        <v>30.3</v>
      </c>
      <c r="T109" s="539">
        <v>144.53</v>
      </c>
      <c r="U109" s="462">
        <f t="shared" si="15"/>
        <v>0</v>
      </c>
    </row>
    <row r="110" spans="1:21" x14ac:dyDescent="0.2">
      <c r="A110" s="634" t="s">
        <v>1253</v>
      </c>
      <c r="B110" s="479" t="s">
        <v>61</v>
      </c>
      <c r="C110" s="479" t="s">
        <v>288</v>
      </c>
      <c r="D110" s="479" t="s">
        <v>427</v>
      </c>
      <c r="E110" s="490" t="s">
        <v>426</v>
      </c>
      <c r="F110" s="489" t="s">
        <v>298</v>
      </c>
      <c r="G110" s="500">
        <v>1.32</v>
      </c>
      <c r="H110" s="656">
        <f t="shared" si="19"/>
        <v>224.13</v>
      </c>
      <c r="I110" s="518">
        <v>280.17</v>
      </c>
      <c r="J110" s="635">
        <f t="shared" si="22"/>
        <v>369.82</v>
      </c>
      <c r="K110" s="650">
        <f t="shared" si="20"/>
        <v>220.93</v>
      </c>
      <c r="L110" s="518">
        <v>287.5</v>
      </c>
      <c r="M110" s="635">
        <f t="shared" si="18"/>
        <v>379.5</v>
      </c>
      <c r="N110" s="627">
        <v>224.13</v>
      </c>
      <c r="O110" s="529">
        <v>280.17</v>
      </c>
      <c r="P110" s="529">
        <v>369.82</v>
      </c>
      <c r="Q110" s="462">
        <f t="shared" si="14"/>
        <v>0</v>
      </c>
      <c r="R110" s="539">
        <v>220.93</v>
      </c>
      <c r="S110" s="539">
        <v>287.5</v>
      </c>
      <c r="T110" s="539">
        <v>379.5</v>
      </c>
      <c r="U110" s="462">
        <f t="shared" si="15"/>
        <v>0</v>
      </c>
    </row>
    <row r="111" spans="1:21" x14ac:dyDescent="0.2">
      <c r="A111" s="634" t="s">
        <v>1252</v>
      </c>
      <c r="B111" s="479" t="s">
        <v>61</v>
      </c>
      <c r="C111" s="479" t="s">
        <v>288</v>
      </c>
      <c r="D111" s="479" t="s">
        <v>1251</v>
      </c>
      <c r="E111" s="490" t="s">
        <v>1250</v>
      </c>
      <c r="F111" s="489" t="s">
        <v>298</v>
      </c>
      <c r="G111" s="500">
        <v>9.18</v>
      </c>
      <c r="H111" s="656">
        <f t="shared" si="19"/>
        <v>49.7</v>
      </c>
      <c r="I111" s="518">
        <v>62.13</v>
      </c>
      <c r="J111" s="635">
        <f t="shared" si="22"/>
        <v>570.35</v>
      </c>
      <c r="K111" s="650">
        <f t="shared" si="20"/>
        <v>44.5</v>
      </c>
      <c r="L111" s="518">
        <v>57.92</v>
      </c>
      <c r="M111" s="635">
        <f t="shared" si="18"/>
        <v>531.70000000000005</v>
      </c>
      <c r="N111" s="627">
        <v>49.7</v>
      </c>
      <c r="O111" s="529">
        <v>62.13</v>
      </c>
      <c r="P111" s="529">
        <v>570.35</v>
      </c>
      <c r="Q111" s="462">
        <f t="shared" si="14"/>
        <v>0</v>
      </c>
      <c r="R111" s="539">
        <v>44.5</v>
      </c>
      <c r="S111" s="539">
        <v>57.92</v>
      </c>
      <c r="T111" s="539">
        <v>531.70000000000005</v>
      </c>
      <c r="U111" s="462">
        <f t="shared" si="15"/>
        <v>0</v>
      </c>
    </row>
    <row r="112" spans="1:21" x14ac:dyDescent="0.2">
      <c r="A112" s="634" t="s">
        <v>1249</v>
      </c>
      <c r="B112" s="479" t="s">
        <v>61</v>
      </c>
      <c r="C112" s="479" t="s">
        <v>288</v>
      </c>
      <c r="D112" s="479" t="s">
        <v>1248</v>
      </c>
      <c r="E112" s="490" t="s">
        <v>1247</v>
      </c>
      <c r="F112" s="489" t="s">
        <v>13</v>
      </c>
      <c r="G112" s="500">
        <v>62.85</v>
      </c>
      <c r="H112" s="656">
        <f t="shared" si="19"/>
        <v>34.96</v>
      </c>
      <c r="I112" s="518">
        <v>43.71</v>
      </c>
      <c r="J112" s="635">
        <f t="shared" si="22"/>
        <v>2747.17</v>
      </c>
      <c r="K112" s="650">
        <f t="shared" si="20"/>
        <v>33.68</v>
      </c>
      <c r="L112" s="518">
        <v>43.84</v>
      </c>
      <c r="M112" s="635">
        <f t="shared" si="18"/>
        <v>2755.34</v>
      </c>
      <c r="N112" s="627">
        <v>34.96</v>
      </c>
      <c r="O112" s="529">
        <v>43.71</v>
      </c>
      <c r="P112" s="529">
        <v>2747.17</v>
      </c>
      <c r="Q112" s="462">
        <f t="shared" si="14"/>
        <v>0</v>
      </c>
      <c r="R112" s="539">
        <v>33.68</v>
      </c>
      <c r="S112" s="539">
        <v>43.84</v>
      </c>
      <c r="T112" s="539">
        <v>2755.34</v>
      </c>
      <c r="U112" s="462">
        <f t="shared" si="15"/>
        <v>0</v>
      </c>
    </row>
    <row r="113" spans="1:21" ht="25.5" x14ac:dyDescent="0.2">
      <c r="A113" s="634" t="s">
        <v>1246</v>
      </c>
      <c r="B113" s="479" t="s">
        <v>61</v>
      </c>
      <c r="C113" s="479" t="s">
        <v>288</v>
      </c>
      <c r="D113" s="479" t="s">
        <v>1245</v>
      </c>
      <c r="E113" s="490" t="s">
        <v>1244</v>
      </c>
      <c r="F113" s="489" t="s">
        <v>298</v>
      </c>
      <c r="G113" s="500">
        <v>4.41</v>
      </c>
      <c r="H113" s="656">
        <f t="shared" si="19"/>
        <v>44.78</v>
      </c>
      <c r="I113" s="518">
        <v>55.98</v>
      </c>
      <c r="J113" s="635">
        <f t="shared" si="22"/>
        <v>246.87</v>
      </c>
      <c r="K113" s="650">
        <f t="shared" si="20"/>
        <v>40.1</v>
      </c>
      <c r="L113" s="518">
        <v>52.19</v>
      </c>
      <c r="M113" s="635">
        <f t="shared" si="18"/>
        <v>230.15</v>
      </c>
      <c r="N113" s="627">
        <v>44.78</v>
      </c>
      <c r="O113" s="529">
        <v>55.98</v>
      </c>
      <c r="P113" s="529">
        <v>246.87</v>
      </c>
      <c r="Q113" s="462">
        <f t="shared" si="14"/>
        <v>0</v>
      </c>
      <c r="R113" s="539">
        <v>40.1</v>
      </c>
      <c r="S113" s="539">
        <v>52.19</v>
      </c>
      <c r="T113" s="539">
        <v>230.15</v>
      </c>
      <c r="U113" s="462">
        <f t="shared" si="15"/>
        <v>0</v>
      </c>
    </row>
    <row r="114" spans="1:21" ht="25.5" x14ac:dyDescent="0.2">
      <c r="A114" s="634" t="s">
        <v>1243</v>
      </c>
      <c r="B114" s="479" t="s">
        <v>61</v>
      </c>
      <c r="C114" s="479" t="s">
        <v>288</v>
      </c>
      <c r="D114" s="479" t="s">
        <v>1242</v>
      </c>
      <c r="E114" s="490" t="s">
        <v>56</v>
      </c>
      <c r="F114" s="489" t="s">
        <v>298</v>
      </c>
      <c r="G114" s="500">
        <v>4.41</v>
      </c>
      <c r="H114" s="656">
        <f t="shared" si="19"/>
        <v>532.76</v>
      </c>
      <c r="I114" s="518">
        <v>665.95</v>
      </c>
      <c r="J114" s="635">
        <f t="shared" si="22"/>
        <v>2936.83</v>
      </c>
      <c r="K114" s="650">
        <f t="shared" si="20"/>
        <v>523.27</v>
      </c>
      <c r="L114" s="518">
        <v>680.94</v>
      </c>
      <c r="M114" s="635">
        <f t="shared" si="18"/>
        <v>3002.94</v>
      </c>
      <c r="N114" s="627">
        <v>532.76</v>
      </c>
      <c r="O114" s="529">
        <v>665.95</v>
      </c>
      <c r="P114" s="529">
        <v>2936.83</v>
      </c>
      <c r="Q114" s="462">
        <f t="shared" si="14"/>
        <v>0</v>
      </c>
      <c r="R114" s="539">
        <v>523.27</v>
      </c>
      <c r="S114" s="539">
        <v>680.94</v>
      </c>
      <c r="T114" s="539">
        <v>3002.94</v>
      </c>
      <c r="U114" s="462">
        <f t="shared" si="15"/>
        <v>0</v>
      </c>
    </row>
    <row r="115" spans="1:21" x14ac:dyDescent="0.2">
      <c r="A115" s="632" t="s">
        <v>1241</v>
      </c>
      <c r="B115" s="486" t="s">
        <v>284</v>
      </c>
      <c r="C115" s="486" t="s">
        <v>284</v>
      </c>
      <c r="D115" s="486" t="s">
        <v>284</v>
      </c>
      <c r="E115" s="486" t="s">
        <v>1240</v>
      </c>
      <c r="F115" s="487" t="s">
        <v>284</v>
      </c>
      <c r="G115" s="499"/>
      <c r="H115" s="657"/>
      <c r="I115" s="527"/>
      <c r="J115" s="633">
        <f>SUBTOTAL(109,J116:J116)</f>
        <v>149.38</v>
      </c>
      <c r="K115" s="651"/>
      <c r="L115" s="527"/>
      <c r="M115" s="633">
        <f>SUBTOTAL(109,M116:M116)</f>
        <v>152.82</v>
      </c>
      <c r="N115" s="627"/>
      <c r="O115" s="529"/>
      <c r="P115" s="529">
        <v>149.38</v>
      </c>
      <c r="Q115" s="462">
        <f t="shared" si="14"/>
        <v>0</v>
      </c>
      <c r="R115" s="539"/>
      <c r="S115" s="539"/>
      <c r="T115" s="539">
        <v>152.82</v>
      </c>
      <c r="U115" s="462">
        <f t="shared" si="15"/>
        <v>0</v>
      </c>
    </row>
    <row r="116" spans="1:21" ht="38.25" x14ac:dyDescent="0.2">
      <c r="A116" s="634" t="s">
        <v>1239</v>
      </c>
      <c r="B116" s="479" t="s">
        <v>61</v>
      </c>
      <c r="C116" s="479" t="s">
        <v>288</v>
      </c>
      <c r="D116" s="479" t="s">
        <v>1180</v>
      </c>
      <c r="E116" s="490" t="s">
        <v>1179</v>
      </c>
      <c r="F116" s="489" t="s">
        <v>1178</v>
      </c>
      <c r="G116" s="500">
        <v>171.71</v>
      </c>
      <c r="H116" s="656">
        <f t="shared" si="19"/>
        <v>0.69</v>
      </c>
      <c r="I116" s="518">
        <v>0.87</v>
      </c>
      <c r="J116" s="635">
        <f>TRUNC(G116*TRUNC(I116, 2), 2)</f>
        <v>149.38</v>
      </c>
      <c r="K116" s="650">
        <f t="shared" si="20"/>
        <v>0.68</v>
      </c>
      <c r="L116" s="518">
        <v>0.89</v>
      </c>
      <c r="M116" s="635">
        <f t="shared" si="18"/>
        <v>152.82</v>
      </c>
      <c r="N116" s="627">
        <v>0.69</v>
      </c>
      <c r="O116" s="529">
        <v>0.87</v>
      </c>
      <c r="P116" s="529">
        <v>149.38</v>
      </c>
      <c r="Q116" s="462">
        <f t="shared" si="14"/>
        <v>0</v>
      </c>
      <c r="R116" s="539">
        <v>0.68</v>
      </c>
      <c r="S116" s="539">
        <v>0.89</v>
      </c>
      <c r="T116" s="539">
        <v>152.82</v>
      </c>
      <c r="U116" s="462">
        <f t="shared" si="15"/>
        <v>0</v>
      </c>
    </row>
    <row r="117" spans="1:21" x14ac:dyDescent="0.2">
      <c r="A117" s="631" t="s">
        <v>1238</v>
      </c>
      <c r="B117" s="485" t="s">
        <v>284</v>
      </c>
      <c r="C117" s="485" t="s">
        <v>284</v>
      </c>
      <c r="D117" s="485" t="s">
        <v>284</v>
      </c>
      <c r="E117" s="485" t="s">
        <v>1237</v>
      </c>
      <c r="F117" s="483" t="s">
        <v>284</v>
      </c>
      <c r="G117" s="498"/>
      <c r="H117" s="658"/>
      <c r="I117" s="484"/>
      <c r="J117" s="630">
        <f>SUBTOTAL(109,J118:J367)</f>
        <v>2391541.7999999989</v>
      </c>
      <c r="K117" s="652"/>
      <c r="L117" s="484"/>
      <c r="M117" s="630">
        <f>SUBTOTAL(109,M118:M367)</f>
        <v>2404294.2700000009</v>
      </c>
      <c r="N117" s="627"/>
      <c r="O117" s="529"/>
      <c r="P117" s="529">
        <v>2391541.7999999989</v>
      </c>
      <c r="Q117" s="462">
        <f t="shared" si="14"/>
        <v>0</v>
      </c>
      <c r="R117" s="539"/>
      <c r="S117" s="539"/>
      <c r="T117" s="539">
        <v>2404294.2700000009</v>
      </c>
      <c r="U117" s="462">
        <f t="shared" si="15"/>
        <v>0</v>
      </c>
    </row>
    <row r="118" spans="1:21" s="272" customFormat="1" x14ac:dyDescent="0.2">
      <c r="A118" s="632" t="s">
        <v>1236</v>
      </c>
      <c r="B118" s="486" t="s">
        <v>284</v>
      </c>
      <c r="C118" s="486" t="s">
        <v>284</v>
      </c>
      <c r="D118" s="486" t="s">
        <v>284</v>
      </c>
      <c r="E118" s="486" t="s">
        <v>1815</v>
      </c>
      <c r="F118" s="487" t="s">
        <v>284</v>
      </c>
      <c r="G118" s="499"/>
      <c r="H118" s="657"/>
      <c r="I118" s="527"/>
      <c r="J118" s="633">
        <f>SUBTOTAL(109,J119:J147)</f>
        <v>485783.53000000009</v>
      </c>
      <c r="K118" s="651"/>
      <c r="L118" s="527"/>
      <c r="M118" s="633">
        <f>SUBTOTAL(109,M119:M147)</f>
        <v>484880.36000000004</v>
      </c>
      <c r="N118" s="628"/>
      <c r="O118" s="530"/>
      <c r="P118" s="530">
        <v>485783.53000000009</v>
      </c>
      <c r="Q118" s="462">
        <f t="shared" si="14"/>
        <v>0</v>
      </c>
      <c r="R118" s="540"/>
      <c r="S118" s="540"/>
      <c r="T118" s="540">
        <v>484880.36000000004</v>
      </c>
      <c r="U118" s="462">
        <f t="shared" si="15"/>
        <v>0</v>
      </c>
    </row>
    <row r="119" spans="1:21" x14ac:dyDescent="0.2">
      <c r="A119" s="634" t="s">
        <v>1234</v>
      </c>
      <c r="B119" s="488" t="s">
        <v>284</v>
      </c>
      <c r="C119" s="488" t="s">
        <v>284</v>
      </c>
      <c r="D119" s="488" t="s">
        <v>284</v>
      </c>
      <c r="E119" s="488" t="s">
        <v>1814</v>
      </c>
      <c r="F119" s="489" t="s">
        <v>284</v>
      </c>
      <c r="G119" s="500"/>
      <c r="H119" s="659"/>
      <c r="I119" s="518"/>
      <c r="J119" s="635">
        <f>SUBTOTAL(109,J120:J122)</f>
        <v>4327.8900000000003</v>
      </c>
      <c r="K119" s="653"/>
      <c r="L119" s="518"/>
      <c r="M119" s="635">
        <f>SUBTOTAL(109,M120:M122)</f>
        <v>4265.83</v>
      </c>
      <c r="N119" s="627"/>
      <c r="O119" s="529"/>
      <c r="P119" s="529">
        <v>4327.8900000000003</v>
      </c>
      <c r="Q119" s="462">
        <f t="shared" si="14"/>
        <v>0</v>
      </c>
      <c r="R119" s="539"/>
      <c r="S119" s="539"/>
      <c r="T119" s="539">
        <v>4265.83</v>
      </c>
      <c r="U119" s="462">
        <f t="shared" si="15"/>
        <v>0</v>
      </c>
    </row>
    <row r="120" spans="1:21" ht="25.5" x14ac:dyDescent="0.2">
      <c r="A120" s="634" t="s">
        <v>1233</v>
      </c>
      <c r="B120" s="479" t="s">
        <v>61</v>
      </c>
      <c r="C120" s="479" t="s">
        <v>288</v>
      </c>
      <c r="D120" s="479" t="s">
        <v>1813</v>
      </c>
      <c r="E120" s="490" t="s">
        <v>1812</v>
      </c>
      <c r="F120" s="489" t="s">
        <v>13</v>
      </c>
      <c r="G120" s="500">
        <v>2</v>
      </c>
      <c r="H120" s="656">
        <f t="shared" ref="H120:H139" si="23">TRUNC(I120/(1+$B$10),2)</f>
        <v>64.16</v>
      </c>
      <c r="I120" s="518">
        <v>80.209999999999994</v>
      </c>
      <c r="J120" s="635">
        <f>TRUNC(G120*TRUNC(I120, 2), 2)</f>
        <v>160.41999999999999</v>
      </c>
      <c r="K120" s="650">
        <f t="shared" ref="K120:K139" si="24">TRUNC(L120/(1+$B$11),2)</f>
        <v>59.74</v>
      </c>
      <c r="L120" s="518">
        <v>77.75</v>
      </c>
      <c r="M120" s="635">
        <f t="shared" si="18"/>
        <v>155.5</v>
      </c>
      <c r="N120" s="627">
        <v>64.16</v>
      </c>
      <c r="O120" s="529">
        <v>80.209999999999994</v>
      </c>
      <c r="P120" s="529">
        <v>160.41999999999999</v>
      </c>
      <c r="Q120" s="462">
        <f t="shared" si="14"/>
        <v>0</v>
      </c>
      <c r="R120" s="539">
        <v>59.74</v>
      </c>
      <c r="S120" s="539">
        <v>77.75</v>
      </c>
      <c r="T120" s="539">
        <v>155.5</v>
      </c>
      <c r="U120" s="462">
        <f t="shared" si="15"/>
        <v>0</v>
      </c>
    </row>
    <row r="121" spans="1:21" x14ac:dyDescent="0.2">
      <c r="A121" s="634" t="s">
        <v>1232</v>
      </c>
      <c r="B121" s="479" t="s">
        <v>346</v>
      </c>
      <c r="C121" s="479" t="s">
        <v>288</v>
      </c>
      <c r="D121" s="479" t="s">
        <v>1811</v>
      </c>
      <c r="E121" s="490" t="s">
        <v>1810</v>
      </c>
      <c r="F121" s="489" t="s">
        <v>1093</v>
      </c>
      <c r="G121" s="500">
        <v>425</v>
      </c>
      <c r="H121" s="656">
        <f t="shared" si="23"/>
        <v>7.73</v>
      </c>
      <c r="I121" s="518">
        <v>9.67</v>
      </c>
      <c r="J121" s="635">
        <f>TRUNC(G121*TRUNC(I121, 2), 2)</f>
        <v>4109.75</v>
      </c>
      <c r="K121" s="650">
        <f t="shared" si="24"/>
        <v>7.32</v>
      </c>
      <c r="L121" s="518">
        <v>9.5299999999999994</v>
      </c>
      <c r="M121" s="635">
        <f t="shared" si="18"/>
        <v>4050.25</v>
      </c>
      <c r="N121" s="627">
        <v>7.73</v>
      </c>
      <c r="O121" s="529">
        <v>9.67</v>
      </c>
      <c r="P121" s="529">
        <v>4109.75</v>
      </c>
      <c r="Q121" s="462">
        <f t="shared" si="14"/>
        <v>0</v>
      </c>
      <c r="R121" s="539">
        <v>7.32</v>
      </c>
      <c r="S121" s="539">
        <v>9.5299999999999994</v>
      </c>
      <c r="T121" s="539">
        <v>4050.25</v>
      </c>
      <c r="U121" s="462">
        <f t="shared" si="15"/>
        <v>0</v>
      </c>
    </row>
    <row r="122" spans="1:21" x14ac:dyDescent="0.2">
      <c r="A122" s="634" t="s">
        <v>1231</v>
      </c>
      <c r="B122" s="479" t="s">
        <v>20</v>
      </c>
      <c r="C122" s="479" t="s">
        <v>323</v>
      </c>
      <c r="D122" s="479" t="s">
        <v>130</v>
      </c>
      <c r="E122" s="490" t="s">
        <v>1800</v>
      </c>
      <c r="F122" s="489" t="s">
        <v>1799</v>
      </c>
      <c r="G122" s="500">
        <v>2</v>
      </c>
      <c r="H122" s="656">
        <f t="shared" si="23"/>
        <v>23.08</v>
      </c>
      <c r="I122" s="518">
        <v>28.86</v>
      </c>
      <c r="J122" s="635">
        <f>TRUNC(G122*TRUNC(I122, 2), 2)</f>
        <v>57.72</v>
      </c>
      <c r="K122" s="650">
        <f t="shared" si="24"/>
        <v>23.08</v>
      </c>
      <c r="L122" s="518">
        <v>30.04</v>
      </c>
      <c r="M122" s="635">
        <f t="shared" si="18"/>
        <v>60.08</v>
      </c>
      <c r="N122" s="627">
        <v>23.08</v>
      </c>
      <c r="O122" s="529">
        <v>28.86</v>
      </c>
      <c r="P122" s="529">
        <v>57.72</v>
      </c>
      <c r="Q122" s="462">
        <f t="shared" si="14"/>
        <v>0</v>
      </c>
      <c r="R122" s="539">
        <v>23.08</v>
      </c>
      <c r="S122" s="539">
        <v>30.04</v>
      </c>
      <c r="T122" s="539">
        <v>60.08</v>
      </c>
      <c r="U122" s="462">
        <f t="shared" si="15"/>
        <v>0</v>
      </c>
    </row>
    <row r="123" spans="1:21" x14ac:dyDescent="0.2">
      <c r="A123" s="634" t="s">
        <v>1227</v>
      </c>
      <c r="B123" s="488" t="s">
        <v>284</v>
      </c>
      <c r="C123" s="488" t="s">
        <v>284</v>
      </c>
      <c r="D123" s="488" t="s">
        <v>284</v>
      </c>
      <c r="E123" s="488" t="s">
        <v>1809</v>
      </c>
      <c r="F123" s="489" t="s">
        <v>284</v>
      </c>
      <c r="G123" s="500"/>
      <c r="H123" s="659"/>
      <c r="I123" s="518"/>
      <c r="J123" s="635">
        <f>SUBTOTAL(109,J124:J129)</f>
        <v>38749.87000000001</v>
      </c>
      <c r="K123" s="653"/>
      <c r="L123" s="518"/>
      <c r="M123" s="635">
        <f>SUBTOTAL(109,M124:M129)</f>
        <v>39153.950000000004</v>
      </c>
      <c r="N123" s="627"/>
      <c r="O123" s="529"/>
      <c r="P123" s="529">
        <v>38749.87000000001</v>
      </c>
      <c r="Q123" s="462">
        <f t="shared" si="14"/>
        <v>0</v>
      </c>
      <c r="R123" s="539"/>
      <c r="S123" s="539"/>
      <c r="T123" s="539">
        <v>39153.950000000004</v>
      </c>
      <c r="U123" s="462">
        <f t="shared" si="15"/>
        <v>0</v>
      </c>
    </row>
    <row r="124" spans="1:21" ht="38.25" x14ac:dyDescent="0.2">
      <c r="A124" s="634" t="s">
        <v>1225</v>
      </c>
      <c r="B124" s="479" t="s">
        <v>346</v>
      </c>
      <c r="C124" s="479" t="s">
        <v>288</v>
      </c>
      <c r="D124" s="479" t="s">
        <v>1808</v>
      </c>
      <c r="E124" s="490" t="s">
        <v>1807</v>
      </c>
      <c r="F124" s="489" t="s">
        <v>391</v>
      </c>
      <c r="G124" s="500">
        <v>7.56</v>
      </c>
      <c r="H124" s="656">
        <f t="shared" si="23"/>
        <v>597.04</v>
      </c>
      <c r="I124" s="518">
        <v>746.3</v>
      </c>
      <c r="J124" s="635">
        <f t="shared" ref="J124:J129" si="25">TRUNC(G124*TRUNC(I124, 2), 2)</f>
        <v>5642.02</v>
      </c>
      <c r="K124" s="650">
        <f t="shared" si="24"/>
        <v>589.88</v>
      </c>
      <c r="L124" s="518">
        <v>767.62</v>
      </c>
      <c r="M124" s="635">
        <f t="shared" si="18"/>
        <v>5803.2</v>
      </c>
      <c r="N124" s="627">
        <v>597.04</v>
      </c>
      <c r="O124" s="529">
        <v>746.3</v>
      </c>
      <c r="P124" s="529">
        <v>5642.02</v>
      </c>
      <c r="Q124" s="462">
        <f t="shared" si="14"/>
        <v>0</v>
      </c>
      <c r="R124" s="539">
        <v>589.88</v>
      </c>
      <c r="S124" s="539">
        <v>767.62</v>
      </c>
      <c r="T124" s="539">
        <v>5803.2</v>
      </c>
      <c r="U124" s="462">
        <f t="shared" si="15"/>
        <v>0</v>
      </c>
    </row>
    <row r="125" spans="1:21" x14ac:dyDescent="0.2">
      <c r="A125" s="634" t="s">
        <v>1224</v>
      </c>
      <c r="B125" s="479" t="s">
        <v>61</v>
      </c>
      <c r="C125" s="479" t="s">
        <v>288</v>
      </c>
      <c r="D125" s="479" t="s">
        <v>1195</v>
      </c>
      <c r="E125" s="490" t="s">
        <v>1194</v>
      </c>
      <c r="F125" s="489" t="s">
        <v>1093</v>
      </c>
      <c r="G125" s="500">
        <v>1209.8</v>
      </c>
      <c r="H125" s="656">
        <f t="shared" si="23"/>
        <v>10.93</v>
      </c>
      <c r="I125" s="518">
        <v>13.67</v>
      </c>
      <c r="J125" s="635">
        <f t="shared" si="25"/>
        <v>16537.96</v>
      </c>
      <c r="K125" s="650">
        <f t="shared" si="24"/>
        <v>10.59</v>
      </c>
      <c r="L125" s="518">
        <v>13.79</v>
      </c>
      <c r="M125" s="635">
        <f t="shared" si="18"/>
        <v>16683.14</v>
      </c>
      <c r="N125" s="627">
        <v>10.93</v>
      </c>
      <c r="O125" s="529">
        <v>13.67</v>
      </c>
      <c r="P125" s="529">
        <v>16537.96</v>
      </c>
      <c r="Q125" s="462">
        <f t="shared" si="14"/>
        <v>0</v>
      </c>
      <c r="R125" s="539">
        <v>10.59</v>
      </c>
      <c r="S125" s="539">
        <v>13.79</v>
      </c>
      <c r="T125" s="539">
        <v>16683.14</v>
      </c>
      <c r="U125" s="462">
        <f t="shared" si="15"/>
        <v>0</v>
      </c>
    </row>
    <row r="126" spans="1:21" x14ac:dyDescent="0.2">
      <c r="A126" s="634" t="s">
        <v>1806</v>
      </c>
      <c r="B126" s="479" t="s">
        <v>61</v>
      </c>
      <c r="C126" s="479" t="s">
        <v>288</v>
      </c>
      <c r="D126" s="479" t="s">
        <v>1198</v>
      </c>
      <c r="E126" s="490" t="s">
        <v>1197</v>
      </c>
      <c r="F126" s="489" t="s">
        <v>1093</v>
      </c>
      <c r="G126" s="500">
        <v>287.89999999999998</v>
      </c>
      <c r="H126" s="656">
        <f t="shared" si="23"/>
        <v>12.24</v>
      </c>
      <c r="I126" s="518">
        <v>15.31</v>
      </c>
      <c r="J126" s="635">
        <f t="shared" si="25"/>
        <v>4407.74</v>
      </c>
      <c r="K126" s="650">
        <f t="shared" si="24"/>
        <v>11.95</v>
      </c>
      <c r="L126" s="518">
        <v>15.56</v>
      </c>
      <c r="M126" s="635">
        <f t="shared" si="18"/>
        <v>4479.72</v>
      </c>
      <c r="N126" s="627">
        <v>12.24</v>
      </c>
      <c r="O126" s="529">
        <v>15.31</v>
      </c>
      <c r="P126" s="529">
        <v>4407.74</v>
      </c>
      <c r="Q126" s="462">
        <f t="shared" si="14"/>
        <v>0</v>
      </c>
      <c r="R126" s="539">
        <v>11.95</v>
      </c>
      <c r="S126" s="539">
        <v>15.56</v>
      </c>
      <c r="T126" s="539">
        <v>4479.72</v>
      </c>
      <c r="U126" s="462">
        <f t="shared" si="15"/>
        <v>0</v>
      </c>
    </row>
    <row r="127" spans="1:21" ht="25.5" x14ac:dyDescent="0.2">
      <c r="A127" s="634" t="s">
        <v>1805</v>
      </c>
      <c r="B127" s="479" t="s">
        <v>61</v>
      </c>
      <c r="C127" s="479" t="s">
        <v>288</v>
      </c>
      <c r="D127" s="479" t="s">
        <v>1189</v>
      </c>
      <c r="E127" s="490" t="s">
        <v>1188</v>
      </c>
      <c r="F127" s="489" t="s">
        <v>13</v>
      </c>
      <c r="G127" s="500">
        <v>69.599999999999994</v>
      </c>
      <c r="H127" s="656">
        <f t="shared" si="23"/>
        <v>86.25</v>
      </c>
      <c r="I127" s="518">
        <v>107.82</v>
      </c>
      <c r="J127" s="635">
        <f t="shared" si="25"/>
        <v>7504.27</v>
      </c>
      <c r="K127" s="650">
        <f t="shared" si="24"/>
        <v>81.02</v>
      </c>
      <c r="L127" s="518">
        <v>105.44</v>
      </c>
      <c r="M127" s="635">
        <f t="shared" si="18"/>
        <v>7338.62</v>
      </c>
      <c r="N127" s="627">
        <v>86.25</v>
      </c>
      <c r="O127" s="529">
        <v>107.82</v>
      </c>
      <c r="P127" s="529">
        <v>7504.27</v>
      </c>
      <c r="Q127" s="462">
        <f t="shared" si="14"/>
        <v>0</v>
      </c>
      <c r="R127" s="539">
        <v>81.02</v>
      </c>
      <c r="S127" s="539">
        <v>105.44</v>
      </c>
      <c r="T127" s="539">
        <v>7338.62</v>
      </c>
      <c r="U127" s="462">
        <f t="shared" si="15"/>
        <v>0</v>
      </c>
    </row>
    <row r="128" spans="1:21" ht="25.5" x14ac:dyDescent="0.2">
      <c r="A128" s="634" t="s">
        <v>1804</v>
      </c>
      <c r="B128" s="479" t="s">
        <v>20</v>
      </c>
      <c r="C128" s="479" t="s">
        <v>323</v>
      </c>
      <c r="D128" s="479" t="s">
        <v>1803</v>
      </c>
      <c r="E128" s="490" t="s">
        <v>1802</v>
      </c>
      <c r="F128" s="489" t="s">
        <v>1799</v>
      </c>
      <c r="G128" s="500">
        <v>85</v>
      </c>
      <c r="H128" s="656">
        <f t="shared" si="23"/>
        <v>43.02</v>
      </c>
      <c r="I128" s="518">
        <v>53.78</v>
      </c>
      <c r="J128" s="635">
        <f t="shared" si="25"/>
        <v>4571.3</v>
      </c>
      <c r="K128" s="650">
        <f t="shared" si="24"/>
        <v>43.02</v>
      </c>
      <c r="L128" s="518">
        <v>55.99</v>
      </c>
      <c r="M128" s="635">
        <f t="shared" si="18"/>
        <v>4759.1499999999996</v>
      </c>
      <c r="N128" s="627">
        <v>43.02</v>
      </c>
      <c r="O128" s="529">
        <v>53.78</v>
      </c>
      <c r="P128" s="529">
        <v>4571.3</v>
      </c>
      <c r="Q128" s="462">
        <f t="shared" si="14"/>
        <v>0</v>
      </c>
      <c r="R128" s="539">
        <v>43.02</v>
      </c>
      <c r="S128" s="539">
        <v>55.99</v>
      </c>
      <c r="T128" s="539">
        <v>4759.1499999999996</v>
      </c>
      <c r="U128" s="462">
        <f t="shared" si="15"/>
        <v>0</v>
      </c>
    </row>
    <row r="129" spans="1:21" x14ac:dyDescent="0.2">
      <c r="A129" s="634" t="s">
        <v>1801</v>
      </c>
      <c r="B129" s="479" t="s">
        <v>20</v>
      </c>
      <c r="C129" s="479" t="s">
        <v>323</v>
      </c>
      <c r="D129" s="479" t="s">
        <v>130</v>
      </c>
      <c r="E129" s="490" t="s">
        <v>1800</v>
      </c>
      <c r="F129" s="489" t="s">
        <v>1799</v>
      </c>
      <c r="G129" s="500">
        <v>3</v>
      </c>
      <c r="H129" s="656">
        <f t="shared" si="23"/>
        <v>23.08</v>
      </c>
      <c r="I129" s="518">
        <v>28.86</v>
      </c>
      <c r="J129" s="635">
        <f t="shared" si="25"/>
        <v>86.58</v>
      </c>
      <c r="K129" s="650">
        <f t="shared" si="24"/>
        <v>23.08</v>
      </c>
      <c r="L129" s="518">
        <v>30.04</v>
      </c>
      <c r="M129" s="635">
        <f t="shared" si="18"/>
        <v>90.12</v>
      </c>
      <c r="N129" s="627">
        <v>23.08</v>
      </c>
      <c r="O129" s="529">
        <v>28.86</v>
      </c>
      <c r="P129" s="529">
        <v>86.58</v>
      </c>
      <c r="Q129" s="462">
        <f t="shared" si="14"/>
        <v>0</v>
      </c>
      <c r="R129" s="539">
        <v>23.08</v>
      </c>
      <c r="S129" s="539">
        <v>30.04</v>
      </c>
      <c r="T129" s="539">
        <v>90.12</v>
      </c>
      <c r="U129" s="462">
        <f t="shared" si="15"/>
        <v>0</v>
      </c>
    </row>
    <row r="130" spans="1:21" x14ac:dyDescent="0.2">
      <c r="A130" s="634" t="s">
        <v>1223</v>
      </c>
      <c r="B130" s="488"/>
      <c r="C130" s="488"/>
      <c r="D130" s="488"/>
      <c r="E130" s="488" t="s">
        <v>22</v>
      </c>
      <c r="F130" s="489"/>
      <c r="G130" s="500"/>
      <c r="H130" s="659"/>
      <c r="I130" s="518"/>
      <c r="J130" s="635">
        <f>SUBTOTAL(109,J131:J136)</f>
        <v>269175.58</v>
      </c>
      <c r="K130" s="653"/>
      <c r="L130" s="518"/>
      <c r="M130" s="635">
        <f>SUBTOTAL(109,M131:M136)</f>
        <v>268122.13</v>
      </c>
      <c r="N130" s="627"/>
      <c r="O130" s="529"/>
      <c r="P130" s="529">
        <v>269175.58</v>
      </c>
      <c r="Q130" s="462">
        <f t="shared" si="14"/>
        <v>0</v>
      </c>
      <c r="R130" s="539"/>
      <c r="S130" s="539"/>
      <c r="T130" s="539">
        <v>268122.13</v>
      </c>
      <c r="U130" s="462">
        <f t="shared" si="15"/>
        <v>0</v>
      </c>
    </row>
    <row r="131" spans="1:21" ht="25.5" x14ac:dyDescent="0.2">
      <c r="A131" s="634" t="s">
        <v>1798</v>
      </c>
      <c r="B131" s="479" t="s">
        <v>61</v>
      </c>
      <c r="C131" s="479" t="s">
        <v>288</v>
      </c>
      <c r="D131" s="479" t="s">
        <v>1189</v>
      </c>
      <c r="E131" s="490" t="s">
        <v>1188</v>
      </c>
      <c r="F131" s="489" t="s">
        <v>13</v>
      </c>
      <c r="G131" s="500">
        <v>1329.75</v>
      </c>
      <c r="H131" s="656">
        <f t="shared" si="23"/>
        <v>86.25</v>
      </c>
      <c r="I131" s="518">
        <v>107.82</v>
      </c>
      <c r="J131" s="635">
        <f t="shared" ref="J131:J136" si="26">TRUNC(G131*TRUNC(I131, 2), 2)</f>
        <v>143373.64000000001</v>
      </c>
      <c r="K131" s="650">
        <f t="shared" si="24"/>
        <v>81.02</v>
      </c>
      <c r="L131" s="518">
        <v>105.44</v>
      </c>
      <c r="M131" s="635">
        <f t="shared" si="18"/>
        <v>140208.84</v>
      </c>
      <c r="N131" s="627">
        <v>86.25</v>
      </c>
      <c r="O131" s="529">
        <v>107.82</v>
      </c>
      <c r="P131" s="529">
        <v>143373.64000000001</v>
      </c>
      <c r="Q131" s="462">
        <f t="shared" si="14"/>
        <v>0</v>
      </c>
      <c r="R131" s="539">
        <v>81.02</v>
      </c>
      <c r="S131" s="539">
        <v>105.44</v>
      </c>
      <c r="T131" s="539">
        <v>140208.84</v>
      </c>
      <c r="U131" s="462">
        <f t="shared" si="15"/>
        <v>0</v>
      </c>
    </row>
    <row r="132" spans="1:21" x14ac:dyDescent="0.2">
      <c r="A132" s="634" t="s">
        <v>1797</v>
      </c>
      <c r="B132" s="479" t="s">
        <v>61</v>
      </c>
      <c r="C132" s="479" t="s">
        <v>288</v>
      </c>
      <c r="D132" s="479" t="s">
        <v>1192</v>
      </c>
      <c r="E132" s="490" t="s">
        <v>1191</v>
      </c>
      <c r="F132" s="489" t="s">
        <v>1093</v>
      </c>
      <c r="G132" s="500">
        <v>2217</v>
      </c>
      <c r="H132" s="656">
        <f t="shared" si="23"/>
        <v>11.02</v>
      </c>
      <c r="I132" s="518">
        <v>13.78</v>
      </c>
      <c r="J132" s="635">
        <f t="shared" si="26"/>
        <v>30550.26</v>
      </c>
      <c r="K132" s="650">
        <f t="shared" si="24"/>
        <v>10.68</v>
      </c>
      <c r="L132" s="518">
        <v>13.91</v>
      </c>
      <c r="M132" s="635">
        <f t="shared" si="18"/>
        <v>30838.47</v>
      </c>
      <c r="N132" s="627">
        <v>11.02</v>
      </c>
      <c r="O132" s="529">
        <v>13.78</v>
      </c>
      <c r="P132" s="529">
        <v>30550.26</v>
      </c>
      <c r="Q132" s="462">
        <f t="shared" si="14"/>
        <v>0</v>
      </c>
      <c r="R132" s="539">
        <v>10.68</v>
      </c>
      <c r="S132" s="539">
        <v>13.91</v>
      </c>
      <c r="T132" s="539">
        <v>30838.47</v>
      </c>
      <c r="U132" s="462">
        <f t="shared" si="15"/>
        <v>0</v>
      </c>
    </row>
    <row r="133" spans="1:21" x14ac:dyDescent="0.2">
      <c r="A133" s="634" t="s">
        <v>1796</v>
      </c>
      <c r="B133" s="479" t="s">
        <v>61</v>
      </c>
      <c r="C133" s="479" t="s">
        <v>288</v>
      </c>
      <c r="D133" s="479" t="s">
        <v>1195</v>
      </c>
      <c r="E133" s="490" t="s">
        <v>1194</v>
      </c>
      <c r="F133" s="489" t="s">
        <v>1093</v>
      </c>
      <c r="G133" s="500">
        <v>1932.75</v>
      </c>
      <c r="H133" s="656">
        <f t="shared" si="23"/>
        <v>10.93</v>
      </c>
      <c r="I133" s="518">
        <v>13.67</v>
      </c>
      <c r="J133" s="635">
        <f t="shared" si="26"/>
        <v>26420.69</v>
      </c>
      <c r="K133" s="650">
        <f t="shared" si="24"/>
        <v>10.59</v>
      </c>
      <c r="L133" s="518">
        <v>13.79</v>
      </c>
      <c r="M133" s="635">
        <f t="shared" si="18"/>
        <v>26652.62</v>
      </c>
      <c r="N133" s="627">
        <v>10.93</v>
      </c>
      <c r="O133" s="529">
        <v>13.67</v>
      </c>
      <c r="P133" s="529">
        <v>26420.69</v>
      </c>
      <c r="Q133" s="462">
        <f t="shared" si="14"/>
        <v>0</v>
      </c>
      <c r="R133" s="539">
        <v>10.59</v>
      </c>
      <c r="S133" s="539">
        <v>13.79</v>
      </c>
      <c r="T133" s="539">
        <v>26652.62</v>
      </c>
      <c r="U133" s="462">
        <f t="shared" si="15"/>
        <v>0</v>
      </c>
    </row>
    <row r="134" spans="1:21" x14ac:dyDescent="0.2">
      <c r="A134" s="634" t="s">
        <v>1795</v>
      </c>
      <c r="B134" s="479" t="s">
        <v>61</v>
      </c>
      <c r="C134" s="479" t="s">
        <v>288</v>
      </c>
      <c r="D134" s="479" t="s">
        <v>1198</v>
      </c>
      <c r="E134" s="490" t="s">
        <v>1197</v>
      </c>
      <c r="F134" s="489" t="s">
        <v>1093</v>
      </c>
      <c r="G134" s="500">
        <v>1273.05</v>
      </c>
      <c r="H134" s="656">
        <f t="shared" si="23"/>
        <v>12.24</v>
      </c>
      <c r="I134" s="518">
        <v>15.31</v>
      </c>
      <c r="J134" s="635">
        <f t="shared" si="26"/>
        <v>19490.39</v>
      </c>
      <c r="K134" s="650">
        <f t="shared" si="24"/>
        <v>11.95</v>
      </c>
      <c r="L134" s="518">
        <v>15.56</v>
      </c>
      <c r="M134" s="635">
        <f t="shared" si="18"/>
        <v>19808.650000000001</v>
      </c>
      <c r="N134" s="627">
        <v>12.24</v>
      </c>
      <c r="O134" s="529">
        <v>15.31</v>
      </c>
      <c r="P134" s="529">
        <v>19490.39</v>
      </c>
      <c r="Q134" s="462">
        <f t="shared" si="14"/>
        <v>0</v>
      </c>
      <c r="R134" s="539">
        <v>11.95</v>
      </c>
      <c r="S134" s="539">
        <v>15.56</v>
      </c>
      <c r="T134" s="539">
        <v>19808.650000000001</v>
      </c>
      <c r="U134" s="462">
        <f t="shared" si="15"/>
        <v>0</v>
      </c>
    </row>
    <row r="135" spans="1:21" ht="25.5" x14ac:dyDescent="0.2">
      <c r="A135" s="634" t="s">
        <v>1794</v>
      </c>
      <c r="B135" s="479" t="s">
        <v>61</v>
      </c>
      <c r="C135" s="479" t="s">
        <v>288</v>
      </c>
      <c r="D135" s="479" t="s">
        <v>1204</v>
      </c>
      <c r="E135" s="490" t="s">
        <v>1203</v>
      </c>
      <c r="F135" s="489" t="s">
        <v>298</v>
      </c>
      <c r="G135" s="500">
        <v>59.4</v>
      </c>
      <c r="H135" s="656">
        <f t="shared" si="23"/>
        <v>610.9</v>
      </c>
      <c r="I135" s="518">
        <v>763.63</v>
      </c>
      <c r="J135" s="635">
        <f t="shared" si="26"/>
        <v>45359.62</v>
      </c>
      <c r="K135" s="650">
        <f t="shared" si="24"/>
        <v>606.77</v>
      </c>
      <c r="L135" s="518">
        <v>789.6</v>
      </c>
      <c r="M135" s="635">
        <f t="shared" si="18"/>
        <v>46902.239999999998</v>
      </c>
      <c r="N135" s="627">
        <v>610.9</v>
      </c>
      <c r="O135" s="529">
        <v>763.63</v>
      </c>
      <c r="P135" s="529">
        <v>45359.62</v>
      </c>
      <c r="Q135" s="462">
        <f t="shared" si="14"/>
        <v>0</v>
      </c>
      <c r="R135" s="539">
        <v>606.77</v>
      </c>
      <c r="S135" s="539">
        <v>789.6</v>
      </c>
      <c r="T135" s="539">
        <v>46902.239999999998</v>
      </c>
      <c r="U135" s="462">
        <f t="shared" si="15"/>
        <v>0</v>
      </c>
    </row>
    <row r="136" spans="1:21" ht="25.5" x14ac:dyDescent="0.2">
      <c r="A136" s="634" t="s">
        <v>1793</v>
      </c>
      <c r="B136" s="479" t="s">
        <v>61</v>
      </c>
      <c r="C136" s="479" t="s">
        <v>288</v>
      </c>
      <c r="D136" s="479" t="s">
        <v>1207</v>
      </c>
      <c r="E136" s="490" t="s">
        <v>1206</v>
      </c>
      <c r="F136" s="489" t="s">
        <v>298</v>
      </c>
      <c r="G136" s="500">
        <v>59.4</v>
      </c>
      <c r="H136" s="656">
        <f t="shared" si="23"/>
        <v>53.61</v>
      </c>
      <c r="I136" s="518">
        <v>67.02</v>
      </c>
      <c r="J136" s="635">
        <f t="shared" si="26"/>
        <v>3980.98</v>
      </c>
      <c r="K136" s="650">
        <f t="shared" si="24"/>
        <v>48.01</v>
      </c>
      <c r="L136" s="518">
        <v>62.48</v>
      </c>
      <c r="M136" s="635">
        <f t="shared" si="18"/>
        <v>3711.31</v>
      </c>
      <c r="N136" s="627">
        <v>53.61</v>
      </c>
      <c r="O136" s="529">
        <v>67.02</v>
      </c>
      <c r="P136" s="529">
        <v>3980.98</v>
      </c>
      <c r="Q136" s="462">
        <f t="shared" si="14"/>
        <v>0</v>
      </c>
      <c r="R136" s="539">
        <v>48.01</v>
      </c>
      <c r="S136" s="539">
        <v>62.48</v>
      </c>
      <c r="T136" s="539">
        <v>3711.31</v>
      </c>
      <c r="U136" s="462">
        <f t="shared" si="15"/>
        <v>0</v>
      </c>
    </row>
    <row r="137" spans="1:21" x14ac:dyDescent="0.2">
      <c r="A137" s="634" t="s">
        <v>1792</v>
      </c>
      <c r="B137" s="488" t="s">
        <v>284</v>
      </c>
      <c r="C137" s="488" t="s">
        <v>284</v>
      </c>
      <c r="D137" s="488" t="s">
        <v>284</v>
      </c>
      <c r="E137" s="488" t="s">
        <v>1226</v>
      </c>
      <c r="F137" s="489" t="s">
        <v>284</v>
      </c>
      <c r="G137" s="500"/>
      <c r="H137" s="659"/>
      <c r="I137" s="518"/>
      <c r="J137" s="635">
        <f>SUBTOTAL(109,J138:J139)</f>
        <v>25118.97</v>
      </c>
      <c r="K137" s="650"/>
      <c r="L137" s="518"/>
      <c r="M137" s="635">
        <f>SUBTOTAL(109,M138:M139)</f>
        <v>26046.44</v>
      </c>
      <c r="N137" s="627"/>
      <c r="O137" s="529"/>
      <c r="P137" s="529">
        <v>25118.97</v>
      </c>
      <c r="Q137" s="462">
        <f t="shared" si="14"/>
        <v>0</v>
      </c>
      <c r="R137" s="539">
        <v>0</v>
      </c>
      <c r="S137" s="539"/>
      <c r="T137" s="539">
        <v>26046.44</v>
      </c>
      <c r="U137" s="462">
        <f t="shared" si="15"/>
        <v>0</v>
      </c>
    </row>
    <row r="138" spans="1:21" ht="38.25" x14ac:dyDescent="0.2">
      <c r="A138" s="634" t="s">
        <v>1791</v>
      </c>
      <c r="B138" s="479" t="s">
        <v>61</v>
      </c>
      <c r="C138" s="479" t="s">
        <v>288</v>
      </c>
      <c r="D138" s="479" t="s">
        <v>1180</v>
      </c>
      <c r="E138" s="490" t="s">
        <v>1179</v>
      </c>
      <c r="F138" s="489" t="s">
        <v>1178</v>
      </c>
      <c r="G138" s="500">
        <v>1146.92</v>
      </c>
      <c r="H138" s="656">
        <f t="shared" si="23"/>
        <v>0.69</v>
      </c>
      <c r="I138" s="518">
        <v>0.87</v>
      </c>
      <c r="J138" s="635">
        <f>TRUNC(G138*TRUNC(I138, 2), 2)</f>
        <v>997.82</v>
      </c>
      <c r="K138" s="650">
        <f t="shared" si="24"/>
        <v>0.68</v>
      </c>
      <c r="L138" s="518">
        <v>0.89</v>
      </c>
      <c r="M138" s="635">
        <f t="shared" si="18"/>
        <v>1020.75</v>
      </c>
      <c r="N138" s="627">
        <v>0.69</v>
      </c>
      <c r="O138" s="529">
        <v>0.87</v>
      </c>
      <c r="P138" s="529">
        <v>997.82</v>
      </c>
      <c r="Q138" s="462">
        <f t="shared" si="14"/>
        <v>0</v>
      </c>
      <c r="R138" s="539">
        <v>0.68</v>
      </c>
      <c r="S138" s="539">
        <v>0.89</v>
      </c>
      <c r="T138" s="539">
        <v>1020.75</v>
      </c>
      <c r="U138" s="462">
        <f t="shared" si="15"/>
        <v>0</v>
      </c>
    </row>
    <row r="139" spans="1:21" x14ac:dyDescent="0.2">
      <c r="A139" s="634" t="s">
        <v>1790</v>
      </c>
      <c r="B139" s="479" t="s">
        <v>346</v>
      </c>
      <c r="C139" s="479" t="s">
        <v>288</v>
      </c>
      <c r="D139" s="479" t="s">
        <v>1184</v>
      </c>
      <c r="E139" s="490" t="s">
        <v>1183</v>
      </c>
      <c r="F139" s="489" t="s">
        <v>1182</v>
      </c>
      <c r="G139" s="500">
        <v>30151.439999999999</v>
      </c>
      <c r="H139" s="656">
        <f t="shared" si="23"/>
        <v>0.64</v>
      </c>
      <c r="I139" s="518">
        <v>0.8</v>
      </c>
      <c r="J139" s="635">
        <f>TRUNC(G139*TRUNC(I139, 2), 2)</f>
        <v>24121.15</v>
      </c>
      <c r="K139" s="650">
        <f t="shared" si="24"/>
        <v>0.63</v>
      </c>
      <c r="L139" s="518">
        <v>0.83</v>
      </c>
      <c r="M139" s="635">
        <f t="shared" si="18"/>
        <v>25025.69</v>
      </c>
      <c r="N139" s="627">
        <v>0.64</v>
      </c>
      <c r="O139" s="529">
        <v>0.8</v>
      </c>
      <c r="P139" s="529">
        <v>24121.15</v>
      </c>
      <c r="Q139" s="462">
        <f t="shared" si="14"/>
        <v>0</v>
      </c>
      <c r="R139" s="539">
        <v>0.63</v>
      </c>
      <c r="S139" s="539">
        <v>0.83</v>
      </c>
      <c r="T139" s="539">
        <v>25025.69</v>
      </c>
      <c r="U139" s="462">
        <f t="shared" si="15"/>
        <v>0</v>
      </c>
    </row>
    <row r="140" spans="1:21" x14ac:dyDescent="0.2">
      <c r="A140" s="634" t="s">
        <v>1789</v>
      </c>
      <c r="B140" s="488" t="s">
        <v>284</v>
      </c>
      <c r="C140" s="488" t="s">
        <v>284</v>
      </c>
      <c r="D140" s="488" t="s">
        <v>284</v>
      </c>
      <c r="E140" s="488" t="s">
        <v>1222</v>
      </c>
      <c r="F140" s="489" t="s">
        <v>284</v>
      </c>
      <c r="G140" s="500"/>
      <c r="H140" s="659"/>
      <c r="I140" s="518"/>
      <c r="J140" s="635">
        <f>SUBTOTAL(109,J141:J147)</f>
        <v>148411.22</v>
      </c>
      <c r="K140" s="653"/>
      <c r="L140" s="518"/>
      <c r="M140" s="635">
        <f>SUBTOTAL(109,M141:M147)</f>
        <v>147292.01</v>
      </c>
      <c r="N140" s="627"/>
      <c r="O140" s="529"/>
      <c r="P140" s="529">
        <v>148411.22</v>
      </c>
      <c r="Q140" s="462">
        <f t="shared" si="14"/>
        <v>0</v>
      </c>
      <c r="R140" s="539"/>
      <c r="S140" s="539"/>
      <c r="T140" s="539">
        <v>147292.01</v>
      </c>
      <c r="U140" s="462">
        <f t="shared" si="15"/>
        <v>0</v>
      </c>
    </row>
    <row r="141" spans="1:21" x14ac:dyDescent="0.2">
      <c r="A141" s="632" t="s">
        <v>1788</v>
      </c>
      <c r="B141" s="486" t="s">
        <v>284</v>
      </c>
      <c r="C141" s="486" t="s">
        <v>284</v>
      </c>
      <c r="D141" s="486" t="s">
        <v>284</v>
      </c>
      <c r="E141" s="486" t="s">
        <v>436</v>
      </c>
      <c r="F141" s="487" t="s">
        <v>284</v>
      </c>
      <c r="G141" s="499"/>
      <c r="H141" s="657"/>
      <c r="I141" s="527"/>
      <c r="J141" s="633">
        <f>SUBTOTAL(109,J142:J143)</f>
        <v>126976.29000000001</v>
      </c>
      <c r="K141" s="651"/>
      <c r="L141" s="527"/>
      <c r="M141" s="633">
        <f>SUBTOTAL(109,M142:M143)</f>
        <v>126087.23000000001</v>
      </c>
      <c r="N141" s="627"/>
      <c r="O141" s="529"/>
      <c r="P141" s="529">
        <v>126976.29000000001</v>
      </c>
      <c r="Q141" s="462">
        <f t="shared" si="14"/>
        <v>0</v>
      </c>
      <c r="R141" s="539"/>
      <c r="S141" s="539"/>
      <c r="T141" s="539">
        <v>126087.23000000001</v>
      </c>
      <c r="U141" s="462">
        <f t="shared" si="15"/>
        <v>0</v>
      </c>
    </row>
    <row r="142" spans="1:21" ht="25.5" x14ac:dyDescent="0.2">
      <c r="A142" s="634" t="s">
        <v>1787</v>
      </c>
      <c r="B142" s="479" t="s">
        <v>61</v>
      </c>
      <c r="C142" s="479" t="s">
        <v>288</v>
      </c>
      <c r="D142" s="479" t="s">
        <v>1169</v>
      </c>
      <c r="E142" s="490" t="s">
        <v>1168</v>
      </c>
      <c r="F142" s="489" t="s">
        <v>13</v>
      </c>
      <c r="G142" s="500">
        <v>1063.95</v>
      </c>
      <c r="H142" s="656">
        <f t="shared" ref="H142:H147" si="27">TRUNC(I142/(1+$B$10),2)</f>
        <v>70.64</v>
      </c>
      <c r="I142" s="518">
        <v>88.31</v>
      </c>
      <c r="J142" s="635">
        <f>TRUNC(G142*TRUNC(I142, 2), 2)</f>
        <v>93957.42</v>
      </c>
      <c r="K142" s="650">
        <f t="shared" ref="K142:K147" si="28">TRUNC(L142/(1+$B$11),2)</f>
        <v>67.02</v>
      </c>
      <c r="L142" s="518">
        <v>87.22</v>
      </c>
      <c r="M142" s="635">
        <f t="shared" si="18"/>
        <v>92797.71</v>
      </c>
      <c r="N142" s="627">
        <v>70.64</v>
      </c>
      <c r="O142" s="529">
        <v>88.31</v>
      </c>
      <c r="P142" s="529">
        <v>93957.42</v>
      </c>
      <c r="Q142" s="462">
        <f t="shared" si="14"/>
        <v>0</v>
      </c>
      <c r="R142" s="539">
        <v>67.02</v>
      </c>
      <c r="S142" s="539">
        <v>87.22</v>
      </c>
      <c r="T142" s="539">
        <v>92797.71</v>
      </c>
      <c r="U142" s="462">
        <f t="shared" si="15"/>
        <v>0</v>
      </c>
    </row>
    <row r="143" spans="1:21" x14ac:dyDescent="0.2">
      <c r="A143" s="634" t="s">
        <v>1786</v>
      </c>
      <c r="B143" s="479" t="s">
        <v>61</v>
      </c>
      <c r="C143" s="479" t="s">
        <v>288</v>
      </c>
      <c r="D143" s="479" t="s">
        <v>1214</v>
      </c>
      <c r="E143" s="490" t="s">
        <v>1213</v>
      </c>
      <c r="F143" s="489" t="s">
        <v>298</v>
      </c>
      <c r="G143" s="500">
        <v>9.86</v>
      </c>
      <c r="H143" s="656">
        <f t="shared" si="27"/>
        <v>2679.01</v>
      </c>
      <c r="I143" s="518">
        <v>3348.77</v>
      </c>
      <c r="J143" s="635">
        <f>TRUNC(G143*TRUNC(I143, 2), 2)</f>
        <v>33018.870000000003</v>
      </c>
      <c r="K143" s="650">
        <f t="shared" si="28"/>
        <v>2594.4899999999998</v>
      </c>
      <c r="L143" s="518">
        <v>3376.22</v>
      </c>
      <c r="M143" s="635">
        <f t="shared" si="18"/>
        <v>33289.519999999997</v>
      </c>
      <c r="N143" s="627">
        <v>2679.01</v>
      </c>
      <c r="O143" s="529">
        <v>3348.77</v>
      </c>
      <c r="P143" s="529">
        <v>33018.870000000003</v>
      </c>
      <c r="Q143" s="462">
        <f t="shared" si="14"/>
        <v>0</v>
      </c>
      <c r="R143" s="539">
        <v>2594.4899999999998</v>
      </c>
      <c r="S143" s="539">
        <v>3376.22</v>
      </c>
      <c r="T143" s="539">
        <v>33289.519999999997</v>
      </c>
      <c r="U143" s="462">
        <f t="shared" si="15"/>
        <v>0</v>
      </c>
    </row>
    <row r="144" spans="1:21" x14ac:dyDescent="0.2">
      <c r="A144" s="632" t="s">
        <v>1785</v>
      </c>
      <c r="B144" s="486" t="s">
        <v>284</v>
      </c>
      <c r="C144" s="486" t="s">
        <v>284</v>
      </c>
      <c r="D144" s="486" t="s">
        <v>284</v>
      </c>
      <c r="E144" s="486" t="s">
        <v>429</v>
      </c>
      <c r="F144" s="487" t="s">
        <v>284</v>
      </c>
      <c r="G144" s="499"/>
      <c r="H144" s="657"/>
      <c r="I144" s="527"/>
      <c r="J144" s="633">
        <f>SUBTOTAL(109,J145:J147)</f>
        <v>21434.93</v>
      </c>
      <c r="K144" s="651"/>
      <c r="L144" s="527"/>
      <c r="M144" s="633">
        <f>SUBTOTAL(109,M145:M147)</f>
        <v>21204.780000000002</v>
      </c>
      <c r="N144" s="627"/>
      <c r="O144" s="529"/>
      <c r="P144" s="529">
        <v>21434.93</v>
      </c>
      <c r="Q144" s="462">
        <f t="shared" si="14"/>
        <v>0</v>
      </c>
      <c r="R144" s="539"/>
      <c r="S144" s="539"/>
      <c r="T144" s="539">
        <v>21204.780000000002</v>
      </c>
      <c r="U144" s="462">
        <f t="shared" si="15"/>
        <v>0</v>
      </c>
    </row>
    <row r="145" spans="1:21" ht="25.5" x14ac:dyDescent="0.2">
      <c r="A145" s="634" t="s">
        <v>1784</v>
      </c>
      <c r="B145" s="479" t="s">
        <v>61</v>
      </c>
      <c r="C145" s="479" t="s">
        <v>288</v>
      </c>
      <c r="D145" s="479" t="s">
        <v>1169</v>
      </c>
      <c r="E145" s="490" t="s">
        <v>1168</v>
      </c>
      <c r="F145" s="489" t="s">
        <v>13</v>
      </c>
      <c r="G145" s="500">
        <v>192.62</v>
      </c>
      <c r="H145" s="656">
        <f t="shared" si="27"/>
        <v>70.64</v>
      </c>
      <c r="I145" s="518">
        <v>88.31</v>
      </c>
      <c r="J145" s="635">
        <f>TRUNC(G145*TRUNC(I145, 2), 2)</f>
        <v>17010.27</v>
      </c>
      <c r="K145" s="650">
        <f t="shared" si="28"/>
        <v>67.02</v>
      </c>
      <c r="L145" s="518">
        <v>87.22</v>
      </c>
      <c r="M145" s="635">
        <f t="shared" si="18"/>
        <v>16800.310000000001</v>
      </c>
      <c r="N145" s="627">
        <v>70.64</v>
      </c>
      <c r="O145" s="529">
        <v>88.31</v>
      </c>
      <c r="P145" s="529">
        <v>17010.27</v>
      </c>
      <c r="Q145" s="462">
        <f t="shared" si="14"/>
        <v>0</v>
      </c>
      <c r="R145" s="539">
        <v>67.02</v>
      </c>
      <c r="S145" s="539">
        <v>87.22</v>
      </c>
      <c r="T145" s="539">
        <v>16800.310000000001</v>
      </c>
      <c r="U145" s="462">
        <f t="shared" si="15"/>
        <v>0</v>
      </c>
    </row>
    <row r="146" spans="1:21" x14ac:dyDescent="0.2">
      <c r="A146" s="634" t="s">
        <v>1783</v>
      </c>
      <c r="B146" s="479" t="s">
        <v>61</v>
      </c>
      <c r="C146" s="479" t="s">
        <v>288</v>
      </c>
      <c r="D146" s="479" t="s">
        <v>1172</v>
      </c>
      <c r="E146" s="490" t="s">
        <v>1171</v>
      </c>
      <c r="F146" s="489" t="s">
        <v>13</v>
      </c>
      <c r="G146" s="500">
        <v>28.56</v>
      </c>
      <c r="H146" s="656">
        <f t="shared" si="27"/>
        <v>59.21</v>
      </c>
      <c r="I146" s="518">
        <v>74.02</v>
      </c>
      <c r="J146" s="635">
        <f>TRUNC(G146*TRUNC(I146, 2), 2)</f>
        <v>2114.0100000000002</v>
      </c>
      <c r="K146" s="650">
        <f t="shared" si="28"/>
        <v>55.82</v>
      </c>
      <c r="L146" s="518">
        <v>72.650000000000006</v>
      </c>
      <c r="M146" s="635">
        <f t="shared" si="18"/>
        <v>2074.88</v>
      </c>
      <c r="N146" s="627">
        <v>59.21</v>
      </c>
      <c r="O146" s="529">
        <v>74.02</v>
      </c>
      <c r="P146" s="529">
        <v>2114.0100000000002</v>
      </c>
      <c r="Q146" s="462">
        <f t="shared" si="14"/>
        <v>0</v>
      </c>
      <c r="R146" s="539">
        <v>55.82</v>
      </c>
      <c r="S146" s="539">
        <v>72.650000000000006</v>
      </c>
      <c r="T146" s="539">
        <v>2074.88</v>
      </c>
      <c r="U146" s="462">
        <f t="shared" si="15"/>
        <v>0</v>
      </c>
    </row>
    <row r="147" spans="1:21" x14ac:dyDescent="0.2">
      <c r="A147" s="634" t="s">
        <v>1782</v>
      </c>
      <c r="B147" s="479" t="s">
        <v>61</v>
      </c>
      <c r="C147" s="479" t="s">
        <v>288</v>
      </c>
      <c r="D147" s="479" t="s">
        <v>1214</v>
      </c>
      <c r="E147" s="490" t="s">
        <v>1213</v>
      </c>
      <c r="F147" s="489" t="s">
        <v>298</v>
      </c>
      <c r="G147" s="500">
        <v>0.69</v>
      </c>
      <c r="H147" s="656">
        <f t="shared" si="27"/>
        <v>2679.01</v>
      </c>
      <c r="I147" s="518">
        <v>3348.77</v>
      </c>
      <c r="J147" s="635">
        <f>TRUNC(G147*TRUNC(I147, 2), 2)</f>
        <v>2310.65</v>
      </c>
      <c r="K147" s="650">
        <f t="shared" si="28"/>
        <v>2594.4899999999998</v>
      </c>
      <c r="L147" s="518">
        <v>3376.22</v>
      </c>
      <c r="M147" s="635">
        <f t="shared" si="18"/>
        <v>2329.59</v>
      </c>
      <c r="N147" s="627">
        <v>2679.01</v>
      </c>
      <c r="O147" s="529">
        <v>3348.77</v>
      </c>
      <c r="P147" s="529">
        <v>2310.65</v>
      </c>
      <c r="Q147" s="462">
        <f t="shared" si="14"/>
        <v>0</v>
      </c>
      <c r="R147" s="539">
        <v>2594.4899999999998</v>
      </c>
      <c r="S147" s="539">
        <v>3376.22</v>
      </c>
      <c r="T147" s="539">
        <v>2329.59</v>
      </c>
      <c r="U147" s="462">
        <f t="shared" si="15"/>
        <v>0</v>
      </c>
    </row>
    <row r="148" spans="1:21" x14ac:dyDescent="0.2">
      <c r="A148" s="632" t="s">
        <v>1212</v>
      </c>
      <c r="B148" s="486" t="s">
        <v>284</v>
      </c>
      <c r="C148" s="486" t="s">
        <v>284</v>
      </c>
      <c r="D148" s="486" t="s">
        <v>284</v>
      </c>
      <c r="E148" s="486" t="s">
        <v>1211</v>
      </c>
      <c r="F148" s="487" t="s">
        <v>284</v>
      </c>
      <c r="G148" s="499"/>
      <c r="H148" s="657"/>
      <c r="I148" s="527"/>
      <c r="J148" s="633">
        <f>SUBTOTAL(109,J149:J164)</f>
        <v>127733.33999999998</v>
      </c>
      <c r="K148" s="651"/>
      <c r="L148" s="527"/>
      <c r="M148" s="633">
        <f>SUBTOTAL(109,M149:M164)</f>
        <v>127655.65</v>
      </c>
      <c r="N148" s="627"/>
      <c r="O148" s="529"/>
      <c r="P148" s="529">
        <v>127733.33999999998</v>
      </c>
      <c r="Q148" s="462">
        <f t="shared" si="14"/>
        <v>0</v>
      </c>
      <c r="R148" s="539"/>
      <c r="S148" s="539"/>
      <c r="T148" s="539">
        <v>127655.65</v>
      </c>
      <c r="U148" s="462">
        <f t="shared" si="15"/>
        <v>0</v>
      </c>
    </row>
    <row r="149" spans="1:21" x14ac:dyDescent="0.2">
      <c r="A149" s="634" t="s">
        <v>1210</v>
      </c>
      <c r="B149" s="488" t="s">
        <v>284</v>
      </c>
      <c r="C149" s="488" t="s">
        <v>284</v>
      </c>
      <c r="D149" s="488" t="s">
        <v>284</v>
      </c>
      <c r="E149" s="488" t="s">
        <v>1209</v>
      </c>
      <c r="F149" s="489" t="s">
        <v>284</v>
      </c>
      <c r="G149" s="500"/>
      <c r="H149" s="659"/>
      <c r="I149" s="518"/>
      <c r="J149" s="635">
        <f>SUBTOTAL(109,J150:J156)</f>
        <v>84604.81</v>
      </c>
      <c r="K149" s="653"/>
      <c r="L149" s="518"/>
      <c r="M149" s="635">
        <f>SUBTOTAL(109,M150:M156)</f>
        <v>84764.17</v>
      </c>
      <c r="N149" s="627"/>
      <c r="O149" s="529"/>
      <c r="P149" s="529">
        <v>84604.81</v>
      </c>
      <c r="Q149" s="462">
        <f t="shared" si="14"/>
        <v>0</v>
      </c>
      <c r="R149" s="539"/>
      <c r="S149" s="539"/>
      <c r="T149" s="539">
        <v>84764.17</v>
      </c>
      <c r="U149" s="462">
        <f t="shared" si="15"/>
        <v>0</v>
      </c>
    </row>
    <row r="150" spans="1:21" ht="25.5" x14ac:dyDescent="0.2">
      <c r="A150" s="634" t="s">
        <v>1208</v>
      </c>
      <c r="B150" s="479" t="s">
        <v>61</v>
      </c>
      <c r="C150" s="479" t="s">
        <v>288</v>
      </c>
      <c r="D150" s="479" t="s">
        <v>1207</v>
      </c>
      <c r="E150" s="490" t="s">
        <v>1206</v>
      </c>
      <c r="F150" s="489" t="s">
        <v>298</v>
      </c>
      <c r="G150" s="500">
        <v>14.26</v>
      </c>
      <c r="H150" s="656">
        <f t="shared" ref="H150:H159" si="29">TRUNC(I150/(1+$B$10),2)</f>
        <v>53.61</v>
      </c>
      <c r="I150" s="518">
        <v>67.02</v>
      </c>
      <c r="J150" s="635">
        <f t="shared" ref="J150:J156" si="30">TRUNC(G150*TRUNC(I150, 2), 2)</f>
        <v>955.7</v>
      </c>
      <c r="K150" s="650">
        <f t="shared" ref="K150:K159" si="31">TRUNC(L150/(1+$B$11),2)</f>
        <v>48.01</v>
      </c>
      <c r="L150" s="518">
        <v>62.48</v>
      </c>
      <c r="M150" s="635">
        <f t="shared" si="18"/>
        <v>890.96</v>
      </c>
      <c r="N150" s="627">
        <v>53.61</v>
      </c>
      <c r="O150" s="529">
        <v>67.02</v>
      </c>
      <c r="P150" s="529">
        <v>955.7</v>
      </c>
      <c r="Q150" s="462">
        <f t="shared" si="14"/>
        <v>0</v>
      </c>
      <c r="R150" s="539">
        <v>48.01</v>
      </c>
      <c r="S150" s="539">
        <v>62.48</v>
      </c>
      <c r="T150" s="539">
        <v>890.96</v>
      </c>
      <c r="U150" s="462">
        <f t="shared" si="15"/>
        <v>0</v>
      </c>
    </row>
    <row r="151" spans="1:21" ht="25.5" x14ac:dyDescent="0.2">
      <c r="A151" s="634" t="s">
        <v>1205</v>
      </c>
      <c r="B151" s="479" t="s">
        <v>61</v>
      </c>
      <c r="C151" s="479" t="s">
        <v>288</v>
      </c>
      <c r="D151" s="479" t="s">
        <v>1204</v>
      </c>
      <c r="E151" s="490" t="s">
        <v>1203</v>
      </c>
      <c r="F151" s="489" t="s">
        <v>298</v>
      </c>
      <c r="G151" s="500">
        <v>14.26</v>
      </c>
      <c r="H151" s="656">
        <f t="shared" si="29"/>
        <v>610.9</v>
      </c>
      <c r="I151" s="518">
        <v>763.63</v>
      </c>
      <c r="J151" s="635">
        <f t="shared" si="30"/>
        <v>10889.36</v>
      </c>
      <c r="K151" s="650">
        <f t="shared" si="31"/>
        <v>606.77</v>
      </c>
      <c r="L151" s="518">
        <v>789.6</v>
      </c>
      <c r="M151" s="635">
        <f t="shared" si="18"/>
        <v>11259.69</v>
      </c>
      <c r="N151" s="627">
        <v>610.9</v>
      </c>
      <c r="O151" s="529">
        <v>763.63</v>
      </c>
      <c r="P151" s="529">
        <v>10889.36</v>
      </c>
      <c r="Q151" s="462">
        <f t="shared" ref="Q151:Q214" si="32">P151-J151</f>
        <v>0</v>
      </c>
      <c r="R151" s="539">
        <v>606.77</v>
      </c>
      <c r="S151" s="539">
        <v>789.6</v>
      </c>
      <c r="T151" s="539">
        <v>11259.69</v>
      </c>
      <c r="U151" s="462">
        <f t="shared" ref="U151:U214" si="33">T151-M151</f>
        <v>0</v>
      </c>
    </row>
    <row r="152" spans="1:21" ht="25.5" x14ac:dyDescent="0.2">
      <c r="A152" s="634" t="s">
        <v>1202</v>
      </c>
      <c r="B152" s="479" t="s">
        <v>61</v>
      </c>
      <c r="C152" s="479" t="s">
        <v>288</v>
      </c>
      <c r="D152" s="479" t="s">
        <v>1201</v>
      </c>
      <c r="E152" s="490" t="s">
        <v>1200</v>
      </c>
      <c r="F152" s="489" t="s">
        <v>13</v>
      </c>
      <c r="G152" s="500">
        <v>108.63</v>
      </c>
      <c r="H152" s="656">
        <f t="shared" si="29"/>
        <v>140.6</v>
      </c>
      <c r="I152" s="518">
        <v>175.75</v>
      </c>
      <c r="J152" s="635">
        <f t="shared" si="30"/>
        <v>19091.72</v>
      </c>
      <c r="K152" s="650">
        <f t="shared" si="31"/>
        <v>138.03</v>
      </c>
      <c r="L152" s="518">
        <v>179.63</v>
      </c>
      <c r="M152" s="635">
        <f t="shared" si="18"/>
        <v>19513.2</v>
      </c>
      <c r="N152" s="627">
        <v>140.6</v>
      </c>
      <c r="O152" s="529">
        <v>175.75</v>
      </c>
      <c r="P152" s="529">
        <v>19091.72</v>
      </c>
      <c r="Q152" s="462">
        <f t="shared" si="32"/>
        <v>0</v>
      </c>
      <c r="R152" s="539">
        <v>138.03</v>
      </c>
      <c r="S152" s="539">
        <v>179.63</v>
      </c>
      <c r="T152" s="539">
        <v>19513.2</v>
      </c>
      <c r="U152" s="462">
        <f t="shared" si="33"/>
        <v>0</v>
      </c>
    </row>
    <row r="153" spans="1:21" x14ac:dyDescent="0.2">
      <c r="A153" s="634" t="s">
        <v>1199</v>
      </c>
      <c r="B153" s="479" t="s">
        <v>61</v>
      </c>
      <c r="C153" s="479" t="s">
        <v>288</v>
      </c>
      <c r="D153" s="479" t="s">
        <v>1198</v>
      </c>
      <c r="E153" s="490" t="s">
        <v>1197</v>
      </c>
      <c r="F153" s="489" t="s">
        <v>1093</v>
      </c>
      <c r="G153" s="500">
        <v>310.93</v>
      </c>
      <c r="H153" s="656">
        <f t="shared" si="29"/>
        <v>12.24</v>
      </c>
      <c r="I153" s="518">
        <v>15.31</v>
      </c>
      <c r="J153" s="635">
        <f t="shared" si="30"/>
        <v>4760.33</v>
      </c>
      <c r="K153" s="650">
        <f t="shared" si="31"/>
        <v>11.95</v>
      </c>
      <c r="L153" s="518">
        <v>15.56</v>
      </c>
      <c r="M153" s="635">
        <f t="shared" si="18"/>
        <v>4838.07</v>
      </c>
      <c r="N153" s="627">
        <v>12.24</v>
      </c>
      <c r="O153" s="529">
        <v>15.31</v>
      </c>
      <c r="P153" s="529">
        <v>4760.33</v>
      </c>
      <c r="Q153" s="462">
        <f t="shared" si="32"/>
        <v>0</v>
      </c>
      <c r="R153" s="539">
        <v>11.95</v>
      </c>
      <c r="S153" s="539">
        <v>15.56</v>
      </c>
      <c r="T153" s="539">
        <v>4838.07</v>
      </c>
      <c r="U153" s="462">
        <f t="shared" si="33"/>
        <v>0</v>
      </c>
    </row>
    <row r="154" spans="1:21" x14ac:dyDescent="0.2">
      <c r="A154" s="634" t="s">
        <v>1196</v>
      </c>
      <c r="B154" s="479" t="s">
        <v>61</v>
      </c>
      <c r="C154" s="479" t="s">
        <v>288</v>
      </c>
      <c r="D154" s="479" t="s">
        <v>1195</v>
      </c>
      <c r="E154" s="490" t="s">
        <v>1194</v>
      </c>
      <c r="F154" s="489" t="s">
        <v>1093</v>
      </c>
      <c r="G154" s="500">
        <v>472.13</v>
      </c>
      <c r="H154" s="656">
        <f t="shared" si="29"/>
        <v>10.93</v>
      </c>
      <c r="I154" s="518">
        <v>13.67</v>
      </c>
      <c r="J154" s="635">
        <f t="shared" si="30"/>
        <v>6454.01</v>
      </c>
      <c r="K154" s="650">
        <f t="shared" si="31"/>
        <v>10.59</v>
      </c>
      <c r="L154" s="518">
        <v>13.79</v>
      </c>
      <c r="M154" s="635">
        <f t="shared" ref="M154:M217" si="34">TRUNC(G154*TRUNC(L154, 2), 2)</f>
        <v>6510.67</v>
      </c>
      <c r="N154" s="627">
        <v>10.93</v>
      </c>
      <c r="O154" s="529">
        <v>13.67</v>
      </c>
      <c r="P154" s="529">
        <v>6454.01</v>
      </c>
      <c r="Q154" s="462">
        <f t="shared" si="32"/>
        <v>0</v>
      </c>
      <c r="R154" s="539">
        <v>10.59</v>
      </c>
      <c r="S154" s="539">
        <v>13.79</v>
      </c>
      <c r="T154" s="539">
        <v>6510.67</v>
      </c>
      <c r="U154" s="462">
        <f t="shared" si="33"/>
        <v>0</v>
      </c>
    </row>
    <row r="155" spans="1:21" x14ac:dyDescent="0.2">
      <c r="A155" s="634" t="s">
        <v>1193</v>
      </c>
      <c r="B155" s="479" t="s">
        <v>61</v>
      </c>
      <c r="C155" s="479" t="s">
        <v>288</v>
      </c>
      <c r="D155" s="479" t="s">
        <v>1192</v>
      </c>
      <c r="E155" s="490" t="s">
        <v>1191</v>
      </c>
      <c r="F155" s="489" t="s">
        <v>1093</v>
      </c>
      <c r="G155" s="500">
        <v>541.26</v>
      </c>
      <c r="H155" s="656">
        <f t="shared" si="29"/>
        <v>11.02</v>
      </c>
      <c r="I155" s="518">
        <v>13.78</v>
      </c>
      <c r="J155" s="635">
        <f t="shared" si="30"/>
        <v>7458.56</v>
      </c>
      <c r="K155" s="650">
        <f t="shared" si="31"/>
        <v>10.68</v>
      </c>
      <c r="L155" s="518">
        <v>13.91</v>
      </c>
      <c r="M155" s="635">
        <f t="shared" si="34"/>
        <v>7528.92</v>
      </c>
      <c r="N155" s="627">
        <v>11.02</v>
      </c>
      <c r="O155" s="529">
        <v>13.78</v>
      </c>
      <c r="P155" s="529">
        <v>7458.56</v>
      </c>
      <c r="Q155" s="462">
        <f t="shared" si="32"/>
        <v>0</v>
      </c>
      <c r="R155" s="539">
        <v>10.68</v>
      </c>
      <c r="S155" s="539">
        <v>13.91</v>
      </c>
      <c r="T155" s="539">
        <v>7528.92</v>
      </c>
      <c r="U155" s="462">
        <f t="shared" si="33"/>
        <v>0</v>
      </c>
    </row>
    <row r="156" spans="1:21" ht="25.5" x14ac:dyDescent="0.2">
      <c r="A156" s="634" t="s">
        <v>1190</v>
      </c>
      <c r="B156" s="479" t="s">
        <v>61</v>
      </c>
      <c r="C156" s="479" t="s">
        <v>288</v>
      </c>
      <c r="D156" s="479" t="s">
        <v>1189</v>
      </c>
      <c r="E156" s="490" t="s">
        <v>1188</v>
      </c>
      <c r="F156" s="489" t="s">
        <v>13</v>
      </c>
      <c r="G156" s="500">
        <v>324.57</v>
      </c>
      <c r="H156" s="656">
        <f t="shared" si="29"/>
        <v>86.25</v>
      </c>
      <c r="I156" s="518">
        <v>107.82</v>
      </c>
      <c r="J156" s="635">
        <f t="shared" si="30"/>
        <v>34995.129999999997</v>
      </c>
      <c r="K156" s="650">
        <f t="shared" si="31"/>
        <v>81.02</v>
      </c>
      <c r="L156" s="518">
        <v>105.44</v>
      </c>
      <c r="M156" s="635">
        <f t="shared" si="34"/>
        <v>34222.660000000003</v>
      </c>
      <c r="N156" s="627">
        <v>86.25</v>
      </c>
      <c r="O156" s="529">
        <v>107.82</v>
      </c>
      <c r="P156" s="529">
        <v>34995.129999999997</v>
      </c>
      <c r="Q156" s="462">
        <f t="shared" si="32"/>
        <v>0</v>
      </c>
      <c r="R156" s="539">
        <v>81.02</v>
      </c>
      <c r="S156" s="539">
        <v>105.44</v>
      </c>
      <c r="T156" s="539">
        <v>34222.660000000003</v>
      </c>
      <c r="U156" s="462">
        <f t="shared" si="33"/>
        <v>0</v>
      </c>
    </row>
    <row r="157" spans="1:21" x14ac:dyDescent="0.2">
      <c r="A157" s="634" t="s">
        <v>1187</v>
      </c>
      <c r="B157" s="488" t="s">
        <v>284</v>
      </c>
      <c r="C157" s="488" t="s">
        <v>284</v>
      </c>
      <c r="D157" s="488" t="s">
        <v>284</v>
      </c>
      <c r="E157" s="488" t="s">
        <v>1186</v>
      </c>
      <c r="F157" s="489" t="s">
        <v>284</v>
      </c>
      <c r="G157" s="500"/>
      <c r="H157" s="659"/>
      <c r="I157" s="518"/>
      <c r="J157" s="635">
        <f>SUBTOTAL(109,J158:J159)</f>
        <v>5979.17</v>
      </c>
      <c r="K157" s="653"/>
      <c r="L157" s="518"/>
      <c r="M157" s="635">
        <f>SUBTOTAL(109,M158:M159)</f>
        <v>6200.6500000000005</v>
      </c>
      <c r="N157" s="627"/>
      <c r="O157" s="529"/>
      <c r="P157" s="529">
        <v>5979.17</v>
      </c>
      <c r="Q157" s="462">
        <f t="shared" si="32"/>
        <v>0</v>
      </c>
      <c r="R157" s="539"/>
      <c r="S157" s="539"/>
      <c r="T157" s="539">
        <v>6200.6500000000005</v>
      </c>
      <c r="U157" s="462">
        <f t="shared" si="33"/>
        <v>0</v>
      </c>
    </row>
    <row r="158" spans="1:21" x14ac:dyDescent="0.2">
      <c r="A158" s="634" t="s">
        <v>1185</v>
      </c>
      <c r="B158" s="479" t="s">
        <v>346</v>
      </c>
      <c r="C158" s="479" t="s">
        <v>288</v>
      </c>
      <c r="D158" s="479" t="s">
        <v>1184</v>
      </c>
      <c r="E158" s="490" t="s">
        <v>1183</v>
      </c>
      <c r="F158" s="489" t="s">
        <v>1182</v>
      </c>
      <c r="G158" s="500">
        <v>7238.38</v>
      </c>
      <c r="H158" s="656">
        <f t="shared" si="29"/>
        <v>0.64</v>
      </c>
      <c r="I158" s="518">
        <v>0.8</v>
      </c>
      <c r="J158" s="635">
        <f>TRUNC(G158*TRUNC(I158, 2), 2)</f>
        <v>5790.7</v>
      </c>
      <c r="K158" s="650">
        <f t="shared" si="31"/>
        <v>0.63</v>
      </c>
      <c r="L158" s="518">
        <v>0.83</v>
      </c>
      <c r="M158" s="635">
        <f t="shared" si="34"/>
        <v>6007.85</v>
      </c>
      <c r="N158" s="627">
        <v>0.64</v>
      </c>
      <c r="O158" s="529">
        <v>0.8</v>
      </c>
      <c r="P158" s="529">
        <v>5790.7</v>
      </c>
      <c r="Q158" s="462">
        <f t="shared" si="32"/>
        <v>0</v>
      </c>
      <c r="R158" s="539">
        <v>0.63</v>
      </c>
      <c r="S158" s="539">
        <v>0.83</v>
      </c>
      <c r="T158" s="539">
        <v>6007.85</v>
      </c>
      <c r="U158" s="462">
        <f t="shared" si="33"/>
        <v>0</v>
      </c>
    </row>
    <row r="159" spans="1:21" ht="38.25" x14ac:dyDescent="0.2">
      <c r="A159" s="634" t="s">
        <v>1181</v>
      </c>
      <c r="B159" s="479" t="s">
        <v>61</v>
      </c>
      <c r="C159" s="479" t="s">
        <v>288</v>
      </c>
      <c r="D159" s="479" t="s">
        <v>1180</v>
      </c>
      <c r="E159" s="490" t="s">
        <v>1179</v>
      </c>
      <c r="F159" s="489" t="s">
        <v>1178</v>
      </c>
      <c r="G159" s="500">
        <v>216.64</v>
      </c>
      <c r="H159" s="656">
        <f t="shared" si="29"/>
        <v>0.69</v>
      </c>
      <c r="I159" s="518">
        <v>0.87</v>
      </c>
      <c r="J159" s="635">
        <f>TRUNC(G159*TRUNC(I159, 2), 2)</f>
        <v>188.47</v>
      </c>
      <c r="K159" s="650">
        <f t="shared" si="31"/>
        <v>0.68</v>
      </c>
      <c r="L159" s="518">
        <v>0.89</v>
      </c>
      <c r="M159" s="635">
        <f t="shared" si="34"/>
        <v>192.8</v>
      </c>
      <c r="N159" s="627">
        <v>0.69</v>
      </c>
      <c r="O159" s="529">
        <v>0.87</v>
      </c>
      <c r="P159" s="529">
        <v>188.47</v>
      </c>
      <c r="Q159" s="462">
        <f t="shared" si="32"/>
        <v>0</v>
      </c>
      <c r="R159" s="539">
        <v>0.68</v>
      </c>
      <c r="S159" s="539">
        <v>0.89</v>
      </c>
      <c r="T159" s="539">
        <v>192.8</v>
      </c>
      <c r="U159" s="462">
        <f t="shared" si="33"/>
        <v>0</v>
      </c>
    </row>
    <row r="160" spans="1:21" x14ac:dyDescent="0.2">
      <c r="A160" s="634" t="s">
        <v>1177</v>
      </c>
      <c r="B160" s="488" t="s">
        <v>284</v>
      </c>
      <c r="C160" s="488" t="s">
        <v>284</v>
      </c>
      <c r="D160" s="488" t="s">
        <v>284</v>
      </c>
      <c r="E160" s="488" t="s">
        <v>1176</v>
      </c>
      <c r="F160" s="489" t="s">
        <v>284</v>
      </c>
      <c r="G160" s="500"/>
      <c r="H160" s="659"/>
      <c r="I160" s="518"/>
      <c r="J160" s="635">
        <f>SUBTOTAL(109,J161:J164)</f>
        <v>37149.360000000001</v>
      </c>
      <c r="K160" s="653"/>
      <c r="L160" s="518"/>
      <c r="M160" s="635">
        <f>SUBTOTAL(109,M161:M164)</f>
        <v>36690.83</v>
      </c>
      <c r="N160" s="627"/>
      <c r="O160" s="529"/>
      <c r="P160" s="529">
        <v>37149.360000000001</v>
      </c>
      <c r="Q160" s="462">
        <f t="shared" si="32"/>
        <v>0</v>
      </c>
      <c r="R160" s="539"/>
      <c r="S160" s="539"/>
      <c r="T160" s="539">
        <v>36690.83</v>
      </c>
      <c r="U160" s="462">
        <f t="shared" si="33"/>
        <v>0</v>
      </c>
    </row>
    <row r="161" spans="1:21" x14ac:dyDescent="0.2">
      <c r="A161" s="632" t="s">
        <v>1175</v>
      </c>
      <c r="B161" s="486" t="s">
        <v>284</v>
      </c>
      <c r="C161" s="486" t="s">
        <v>284</v>
      </c>
      <c r="D161" s="486" t="s">
        <v>284</v>
      </c>
      <c r="E161" s="486" t="s">
        <v>436</v>
      </c>
      <c r="F161" s="487" t="s">
        <v>284</v>
      </c>
      <c r="G161" s="499"/>
      <c r="H161" s="657"/>
      <c r="I161" s="527"/>
      <c r="J161" s="633">
        <f>SUBTOTAL(109,J162:J162)</f>
        <v>34752.629999999997</v>
      </c>
      <c r="K161" s="651"/>
      <c r="L161" s="527"/>
      <c r="M161" s="633">
        <f>SUBTOTAL(109,M162:M162)</f>
        <v>34323.68</v>
      </c>
      <c r="N161" s="627"/>
      <c r="O161" s="529"/>
      <c r="P161" s="529">
        <v>34752.629999999997</v>
      </c>
      <c r="Q161" s="462">
        <f t="shared" si="32"/>
        <v>0</v>
      </c>
      <c r="R161" s="539"/>
      <c r="S161" s="539"/>
      <c r="T161" s="539">
        <v>34323.68</v>
      </c>
      <c r="U161" s="462">
        <f t="shared" si="33"/>
        <v>0</v>
      </c>
    </row>
    <row r="162" spans="1:21" ht="25.5" x14ac:dyDescent="0.2">
      <c r="A162" s="634" t="s">
        <v>1174</v>
      </c>
      <c r="B162" s="479" t="s">
        <v>61</v>
      </c>
      <c r="C162" s="479" t="s">
        <v>288</v>
      </c>
      <c r="D162" s="479" t="s">
        <v>1169</v>
      </c>
      <c r="E162" s="490" t="s">
        <v>1168</v>
      </c>
      <c r="F162" s="489" t="s">
        <v>13</v>
      </c>
      <c r="G162" s="500">
        <v>393.53</v>
      </c>
      <c r="H162" s="656">
        <f t="shared" ref="H162:H164" si="35">TRUNC(I162/(1+$B$10),2)</f>
        <v>70.64</v>
      </c>
      <c r="I162" s="518">
        <v>88.31</v>
      </c>
      <c r="J162" s="635">
        <f>TRUNC(G162*TRUNC(I162, 2), 2)</f>
        <v>34752.629999999997</v>
      </c>
      <c r="K162" s="650">
        <f t="shared" ref="K162:K164" si="36">TRUNC(L162/(1+$B$11),2)</f>
        <v>67.02</v>
      </c>
      <c r="L162" s="518">
        <v>87.22</v>
      </c>
      <c r="M162" s="635">
        <f t="shared" si="34"/>
        <v>34323.68</v>
      </c>
      <c r="N162" s="627">
        <v>70.64</v>
      </c>
      <c r="O162" s="529">
        <v>88.31</v>
      </c>
      <c r="P162" s="529">
        <v>34752.629999999997</v>
      </c>
      <c r="Q162" s="462">
        <f t="shared" si="32"/>
        <v>0</v>
      </c>
      <c r="R162" s="539">
        <v>67.02</v>
      </c>
      <c r="S162" s="539">
        <v>87.22</v>
      </c>
      <c r="T162" s="539">
        <v>34323.68</v>
      </c>
      <c r="U162" s="462">
        <f t="shared" si="33"/>
        <v>0</v>
      </c>
    </row>
    <row r="163" spans="1:21" x14ac:dyDescent="0.2">
      <c r="A163" s="632" t="s">
        <v>1173</v>
      </c>
      <c r="B163" s="486" t="s">
        <v>284</v>
      </c>
      <c r="C163" s="486" t="s">
        <v>284</v>
      </c>
      <c r="D163" s="486" t="s">
        <v>284</v>
      </c>
      <c r="E163" s="486" t="s">
        <v>429</v>
      </c>
      <c r="F163" s="487" t="s">
        <v>284</v>
      </c>
      <c r="G163" s="499"/>
      <c r="H163" s="661"/>
      <c r="I163" s="527"/>
      <c r="J163" s="633">
        <f>SUBTOTAL(109,J164:J164)</f>
        <v>2396.73</v>
      </c>
      <c r="K163" s="651"/>
      <c r="L163" s="527"/>
      <c r="M163" s="633">
        <f>SUBTOTAL(109,M164:M164)</f>
        <v>2367.15</v>
      </c>
      <c r="N163" s="627">
        <v>0</v>
      </c>
      <c r="O163" s="529"/>
      <c r="P163" s="529">
        <v>2396.73</v>
      </c>
      <c r="Q163" s="462">
        <f t="shared" si="32"/>
        <v>0</v>
      </c>
      <c r="R163" s="539"/>
      <c r="S163" s="539"/>
      <c r="T163" s="539">
        <v>2367.15</v>
      </c>
      <c r="U163" s="462">
        <f t="shared" si="33"/>
        <v>0</v>
      </c>
    </row>
    <row r="164" spans="1:21" ht="25.5" x14ac:dyDescent="0.2">
      <c r="A164" s="634" t="s">
        <v>1781</v>
      </c>
      <c r="B164" s="479" t="s">
        <v>61</v>
      </c>
      <c r="C164" s="479" t="s">
        <v>288</v>
      </c>
      <c r="D164" s="479" t="s">
        <v>1169</v>
      </c>
      <c r="E164" s="490" t="s">
        <v>1168</v>
      </c>
      <c r="F164" s="489" t="s">
        <v>13</v>
      </c>
      <c r="G164" s="500">
        <v>27.14</v>
      </c>
      <c r="H164" s="656">
        <f t="shared" si="35"/>
        <v>70.64</v>
      </c>
      <c r="I164" s="518">
        <v>88.31</v>
      </c>
      <c r="J164" s="635">
        <f>TRUNC(G164*TRUNC(I164, 2), 2)</f>
        <v>2396.73</v>
      </c>
      <c r="K164" s="650">
        <f t="shared" si="36"/>
        <v>67.02</v>
      </c>
      <c r="L164" s="518">
        <v>87.22</v>
      </c>
      <c r="M164" s="635">
        <f t="shared" si="34"/>
        <v>2367.15</v>
      </c>
      <c r="N164" s="627">
        <v>70.64</v>
      </c>
      <c r="O164" s="529">
        <v>88.31</v>
      </c>
      <c r="P164" s="529">
        <v>2396.73</v>
      </c>
      <c r="Q164" s="462">
        <f t="shared" si="32"/>
        <v>0</v>
      </c>
      <c r="R164" s="539">
        <v>67.02</v>
      </c>
      <c r="S164" s="539">
        <v>87.22</v>
      </c>
      <c r="T164" s="539">
        <v>2367.15</v>
      </c>
      <c r="U164" s="462">
        <f t="shared" si="33"/>
        <v>0</v>
      </c>
    </row>
    <row r="165" spans="1:21" x14ac:dyDescent="0.2">
      <c r="A165" s="632" t="s">
        <v>1167</v>
      </c>
      <c r="B165" s="486" t="s">
        <v>284</v>
      </c>
      <c r="C165" s="486" t="s">
        <v>284</v>
      </c>
      <c r="D165" s="486" t="s">
        <v>284</v>
      </c>
      <c r="E165" s="486" t="s">
        <v>1166</v>
      </c>
      <c r="F165" s="487" t="s">
        <v>284</v>
      </c>
      <c r="G165" s="499"/>
      <c r="H165" s="657"/>
      <c r="I165" s="527"/>
      <c r="J165" s="633">
        <f>SUBTOTAL(109,J166:J201)</f>
        <v>1110557.6200000001</v>
      </c>
      <c r="K165" s="651"/>
      <c r="L165" s="527"/>
      <c r="M165" s="633">
        <f>SUBTOTAL(109,M166:M201)</f>
        <v>1141346.0500000003</v>
      </c>
      <c r="N165" s="627"/>
      <c r="O165" s="529"/>
      <c r="P165" s="529">
        <v>1110557.6200000001</v>
      </c>
      <c r="Q165" s="462">
        <f t="shared" si="32"/>
        <v>0</v>
      </c>
      <c r="R165" s="539"/>
      <c r="S165" s="539"/>
      <c r="T165" s="539">
        <v>1141346.0500000003</v>
      </c>
      <c r="U165" s="462">
        <f t="shared" si="33"/>
        <v>0</v>
      </c>
    </row>
    <row r="166" spans="1:21" x14ac:dyDescent="0.2">
      <c r="A166" s="634" t="s">
        <v>1165</v>
      </c>
      <c r="B166" s="488" t="s">
        <v>284</v>
      </c>
      <c r="C166" s="488" t="s">
        <v>284</v>
      </c>
      <c r="D166" s="488" t="s">
        <v>284</v>
      </c>
      <c r="E166" s="488" t="s">
        <v>1164</v>
      </c>
      <c r="F166" s="489" t="s">
        <v>284</v>
      </c>
      <c r="G166" s="500"/>
      <c r="H166" s="659"/>
      <c r="I166" s="518"/>
      <c r="J166" s="635">
        <f>SUBTOTAL(109,J167:J176)</f>
        <v>110088.27</v>
      </c>
      <c r="K166" s="653"/>
      <c r="L166" s="518"/>
      <c r="M166" s="635">
        <f>SUBTOTAL(109,M167:M176)</f>
        <v>107823.14</v>
      </c>
      <c r="N166" s="627"/>
      <c r="O166" s="529"/>
      <c r="P166" s="529">
        <v>110088.27</v>
      </c>
      <c r="Q166" s="462">
        <f t="shared" si="32"/>
        <v>0</v>
      </c>
      <c r="R166" s="539"/>
      <c r="S166" s="539"/>
      <c r="T166" s="539">
        <v>107823.14</v>
      </c>
      <c r="U166" s="462">
        <f t="shared" si="33"/>
        <v>0</v>
      </c>
    </row>
    <row r="167" spans="1:21" x14ac:dyDescent="0.2">
      <c r="A167" s="632" t="s">
        <v>1163</v>
      </c>
      <c r="B167" s="486" t="s">
        <v>284</v>
      </c>
      <c r="C167" s="486" t="s">
        <v>284</v>
      </c>
      <c r="D167" s="486" t="s">
        <v>284</v>
      </c>
      <c r="E167" s="486" t="s">
        <v>436</v>
      </c>
      <c r="F167" s="487" t="s">
        <v>284</v>
      </c>
      <c r="G167" s="499"/>
      <c r="H167" s="657"/>
      <c r="I167" s="527"/>
      <c r="J167" s="633">
        <f>SUBTOTAL(109,J168:J171)</f>
        <v>102985.81</v>
      </c>
      <c r="K167" s="651"/>
      <c r="L167" s="527"/>
      <c r="M167" s="633">
        <f>SUBTOTAL(109,M168:M171)</f>
        <v>100866.81</v>
      </c>
      <c r="N167" s="627"/>
      <c r="O167" s="529"/>
      <c r="P167" s="529">
        <v>102985.81</v>
      </c>
      <c r="Q167" s="462">
        <f t="shared" si="32"/>
        <v>0</v>
      </c>
      <c r="R167" s="539"/>
      <c r="S167" s="539"/>
      <c r="T167" s="539">
        <v>100866.81</v>
      </c>
      <c r="U167" s="462">
        <f t="shared" si="33"/>
        <v>0</v>
      </c>
    </row>
    <row r="168" spans="1:21" ht="25.5" x14ac:dyDescent="0.2">
      <c r="A168" s="634" t="s">
        <v>1162</v>
      </c>
      <c r="B168" s="479" t="s">
        <v>61</v>
      </c>
      <c r="C168" s="479" t="s">
        <v>288</v>
      </c>
      <c r="D168" s="479" t="s">
        <v>1133</v>
      </c>
      <c r="E168" s="490" t="s">
        <v>1132</v>
      </c>
      <c r="F168" s="489" t="s">
        <v>37</v>
      </c>
      <c r="G168" s="500">
        <v>29</v>
      </c>
      <c r="H168" s="656">
        <f t="shared" ref="H168:H184" si="37">TRUNC(I168/(1+$B$10),2)</f>
        <v>326.60000000000002</v>
      </c>
      <c r="I168" s="518">
        <v>408.26</v>
      </c>
      <c r="J168" s="635">
        <f>TRUNC(G168*TRUNC(I168, 2), 2)</f>
        <v>11839.54</v>
      </c>
      <c r="K168" s="650">
        <f t="shared" ref="K168:K184" si="38">TRUNC(L168/(1+$B$11),2)</f>
        <v>322.91000000000003</v>
      </c>
      <c r="L168" s="518">
        <v>420.21</v>
      </c>
      <c r="M168" s="635">
        <f t="shared" si="34"/>
        <v>12186.09</v>
      </c>
      <c r="N168" s="627">
        <v>326.60000000000002</v>
      </c>
      <c r="O168" s="529">
        <v>408.26</v>
      </c>
      <c r="P168" s="529">
        <v>11839.54</v>
      </c>
      <c r="Q168" s="462">
        <f t="shared" si="32"/>
        <v>0</v>
      </c>
      <c r="R168" s="539">
        <v>322.91000000000003</v>
      </c>
      <c r="S168" s="539">
        <v>420.21</v>
      </c>
      <c r="T168" s="539">
        <v>12186.09</v>
      </c>
      <c r="U168" s="462">
        <f t="shared" si="33"/>
        <v>0</v>
      </c>
    </row>
    <row r="169" spans="1:21" ht="25.5" x14ac:dyDescent="0.2">
      <c r="A169" s="634" t="s">
        <v>1161</v>
      </c>
      <c r="B169" s="479" t="s">
        <v>61</v>
      </c>
      <c r="C169" s="479" t="s">
        <v>288</v>
      </c>
      <c r="D169" s="479" t="s">
        <v>1136</v>
      </c>
      <c r="E169" s="490" t="s">
        <v>1135</v>
      </c>
      <c r="F169" s="489" t="s">
        <v>298</v>
      </c>
      <c r="G169" s="500">
        <v>182.41</v>
      </c>
      <c r="H169" s="656">
        <f t="shared" si="37"/>
        <v>51.84</v>
      </c>
      <c r="I169" s="518">
        <v>64.81</v>
      </c>
      <c r="J169" s="635">
        <f>TRUNC(G169*TRUNC(I169, 2), 2)</f>
        <v>11821.99</v>
      </c>
      <c r="K169" s="650">
        <f t="shared" si="38"/>
        <v>46.41</v>
      </c>
      <c r="L169" s="518">
        <v>60.4</v>
      </c>
      <c r="M169" s="635">
        <f t="shared" si="34"/>
        <v>11017.56</v>
      </c>
      <c r="N169" s="627">
        <v>51.84</v>
      </c>
      <c r="O169" s="529">
        <v>64.81</v>
      </c>
      <c r="P169" s="529">
        <v>11821.99</v>
      </c>
      <c r="Q169" s="462">
        <f t="shared" si="32"/>
        <v>0</v>
      </c>
      <c r="R169" s="539">
        <v>46.41</v>
      </c>
      <c r="S169" s="539">
        <v>60.4</v>
      </c>
      <c r="T169" s="539">
        <v>11017.56</v>
      </c>
      <c r="U169" s="462">
        <f t="shared" si="33"/>
        <v>0</v>
      </c>
    </row>
    <row r="170" spans="1:21" x14ac:dyDescent="0.2">
      <c r="A170" s="634" t="s">
        <v>1160</v>
      </c>
      <c r="B170" s="479" t="s">
        <v>61</v>
      </c>
      <c r="C170" s="479" t="s">
        <v>288</v>
      </c>
      <c r="D170" s="479" t="s">
        <v>1139</v>
      </c>
      <c r="E170" s="490" t="s">
        <v>1138</v>
      </c>
      <c r="F170" s="489" t="s">
        <v>6</v>
      </c>
      <c r="G170" s="500">
        <v>116</v>
      </c>
      <c r="H170" s="656">
        <f t="shared" si="37"/>
        <v>474</v>
      </c>
      <c r="I170" s="518">
        <v>592.51</v>
      </c>
      <c r="J170" s="635">
        <f>TRUNC(G170*TRUNC(I170, 2), 2)</f>
        <v>68731.16</v>
      </c>
      <c r="K170" s="650">
        <f t="shared" si="38"/>
        <v>443.15</v>
      </c>
      <c r="L170" s="518">
        <v>576.67999999999995</v>
      </c>
      <c r="M170" s="635">
        <f t="shared" si="34"/>
        <v>66894.880000000005</v>
      </c>
      <c r="N170" s="627">
        <v>474</v>
      </c>
      <c r="O170" s="529">
        <v>592.51</v>
      </c>
      <c r="P170" s="529">
        <v>68731.16</v>
      </c>
      <c r="Q170" s="462">
        <f t="shared" si="32"/>
        <v>0</v>
      </c>
      <c r="R170" s="539">
        <v>443.15</v>
      </c>
      <c r="S170" s="539">
        <v>576.67999999999995</v>
      </c>
      <c r="T170" s="539">
        <v>66894.880000000005</v>
      </c>
      <c r="U170" s="462">
        <f t="shared" si="33"/>
        <v>0</v>
      </c>
    </row>
    <row r="171" spans="1:21" ht="25.5" x14ac:dyDescent="0.2">
      <c r="A171" s="634" t="s">
        <v>1159</v>
      </c>
      <c r="B171" s="479" t="s">
        <v>61</v>
      </c>
      <c r="C171" s="479" t="s">
        <v>288</v>
      </c>
      <c r="D171" s="479" t="s">
        <v>1142</v>
      </c>
      <c r="E171" s="490" t="s">
        <v>1141</v>
      </c>
      <c r="F171" s="489" t="s">
        <v>6</v>
      </c>
      <c r="G171" s="500">
        <v>116</v>
      </c>
      <c r="H171" s="656">
        <f t="shared" si="37"/>
        <v>73.05</v>
      </c>
      <c r="I171" s="518">
        <v>91.32</v>
      </c>
      <c r="J171" s="635">
        <f>TRUNC(G171*TRUNC(I171, 2), 2)</f>
        <v>10593.12</v>
      </c>
      <c r="K171" s="650">
        <f t="shared" si="38"/>
        <v>71.33</v>
      </c>
      <c r="L171" s="518">
        <v>92.83</v>
      </c>
      <c r="M171" s="635">
        <f t="shared" si="34"/>
        <v>10768.28</v>
      </c>
      <c r="N171" s="627">
        <v>73.05</v>
      </c>
      <c r="O171" s="529">
        <v>91.32</v>
      </c>
      <c r="P171" s="529">
        <v>10593.12</v>
      </c>
      <c r="Q171" s="462">
        <f t="shared" si="32"/>
        <v>0</v>
      </c>
      <c r="R171" s="539">
        <v>71.33</v>
      </c>
      <c r="S171" s="539">
        <v>92.83</v>
      </c>
      <c r="T171" s="539">
        <v>10768.28</v>
      </c>
      <c r="U171" s="462">
        <f t="shared" si="33"/>
        <v>0</v>
      </c>
    </row>
    <row r="172" spans="1:21" x14ac:dyDescent="0.2">
      <c r="A172" s="632" t="s">
        <v>1158</v>
      </c>
      <c r="B172" s="486" t="s">
        <v>284</v>
      </c>
      <c r="C172" s="486" t="s">
        <v>284</v>
      </c>
      <c r="D172" s="486" t="s">
        <v>284</v>
      </c>
      <c r="E172" s="486" t="s">
        <v>429</v>
      </c>
      <c r="F172" s="487" t="s">
        <v>284</v>
      </c>
      <c r="G172" s="499"/>
      <c r="H172" s="656">
        <f t="shared" si="37"/>
        <v>0</v>
      </c>
      <c r="I172" s="527"/>
      <c r="J172" s="633">
        <f>SUBTOTAL(109,J173:J176)</f>
        <v>7102.4599999999991</v>
      </c>
      <c r="K172" s="651"/>
      <c r="L172" s="527"/>
      <c r="M172" s="633">
        <f>SUBTOTAL(109,M173:M176)</f>
        <v>6956.33</v>
      </c>
      <c r="N172" s="627">
        <v>0</v>
      </c>
      <c r="O172" s="529"/>
      <c r="P172" s="529">
        <v>7102.4599999999991</v>
      </c>
      <c r="Q172" s="462">
        <f t="shared" si="32"/>
        <v>0</v>
      </c>
      <c r="R172" s="539"/>
      <c r="S172" s="539"/>
      <c r="T172" s="539">
        <v>6956.33</v>
      </c>
      <c r="U172" s="462">
        <f t="shared" si="33"/>
        <v>0</v>
      </c>
    </row>
    <row r="173" spans="1:21" ht="25.5" x14ac:dyDescent="0.2">
      <c r="A173" s="634" t="s">
        <v>1157</v>
      </c>
      <c r="B173" s="479" t="s">
        <v>61</v>
      </c>
      <c r="C173" s="479" t="s">
        <v>288</v>
      </c>
      <c r="D173" s="479" t="s">
        <v>1142</v>
      </c>
      <c r="E173" s="490" t="s">
        <v>1141</v>
      </c>
      <c r="F173" s="489" t="s">
        <v>6</v>
      </c>
      <c r="G173" s="500">
        <v>8</v>
      </c>
      <c r="H173" s="656">
        <f t="shared" si="37"/>
        <v>73.05</v>
      </c>
      <c r="I173" s="518">
        <v>91.32</v>
      </c>
      <c r="J173" s="635">
        <f>TRUNC(G173*TRUNC(I173, 2), 2)</f>
        <v>730.56</v>
      </c>
      <c r="K173" s="650">
        <f t="shared" si="38"/>
        <v>71.33</v>
      </c>
      <c r="L173" s="518">
        <v>92.83</v>
      </c>
      <c r="M173" s="635">
        <f t="shared" si="34"/>
        <v>742.64</v>
      </c>
      <c r="N173" s="627">
        <v>73.05</v>
      </c>
      <c r="O173" s="529">
        <v>91.32</v>
      </c>
      <c r="P173" s="529">
        <v>730.56</v>
      </c>
      <c r="Q173" s="462">
        <f t="shared" si="32"/>
        <v>0</v>
      </c>
      <c r="R173" s="539">
        <v>71.33</v>
      </c>
      <c r="S173" s="539">
        <v>92.83</v>
      </c>
      <c r="T173" s="539">
        <v>742.64</v>
      </c>
      <c r="U173" s="462">
        <f t="shared" si="33"/>
        <v>0</v>
      </c>
    </row>
    <row r="174" spans="1:21" x14ac:dyDescent="0.2">
      <c r="A174" s="634" t="s">
        <v>1154</v>
      </c>
      <c r="B174" s="479" t="s">
        <v>61</v>
      </c>
      <c r="C174" s="479" t="s">
        <v>288</v>
      </c>
      <c r="D174" s="479" t="s">
        <v>1139</v>
      </c>
      <c r="E174" s="490" t="s">
        <v>1138</v>
      </c>
      <c r="F174" s="489" t="s">
        <v>6</v>
      </c>
      <c r="G174" s="500">
        <v>8</v>
      </c>
      <c r="H174" s="656">
        <f t="shared" si="37"/>
        <v>474</v>
      </c>
      <c r="I174" s="518">
        <v>592.51</v>
      </c>
      <c r="J174" s="635">
        <f>TRUNC(G174*TRUNC(I174, 2), 2)</f>
        <v>4740.08</v>
      </c>
      <c r="K174" s="650">
        <f t="shared" si="38"/>
        <v>443.15</v>
      </c>
      <c r="L174" s="518">
        <v>576.67999999999995</v>
      </c>
      <c r="M174" s="635">
        <f t="shared" si="34"/>
        <v>4613.4399999999996</v>
      </c>
      <c r="N174" s="627">
        <v>474</v>
      </c>
      <c r="O174" s="529">
        <v>592.51</v>
      </c>
      <c r="P174" s="529">
        <v>4740.08</v>
      </c>
      <c r="Q174" s="462">
        <f t="shared" si="32"/>
        <v>0</v>
      </c>
      <c r="R174" s="539">
        <v>443.15</v>
      </c>
      <c r="S174" s="539">
        <v>576.67999999999995</v>
      </c>
      <c r="T174" s="539">
        <v>4613.4399999999996</v>
      </c>
      <c r="U174" s="462">
        <f t="shared" si="33"/>
        <v>0</v>
      </c>
    </row>
    <row r="175" spans="1:21" ht="25.5" x14ac:dyDescent="0.2">
      <c r="A175" s="634" t="s">
        <v>1151</v>
      </c>
      <c r="B175" s="479" t="s">
        <v>61</v>
      </c>
      <c r="C175" s="479" t="s">
        <v>288</v>
      </c>
      <c r="D175" s="479" t="s">
        <v>1136</v>
      </c>
      <c r="E175" s="490" t="s">
        <v>1135</v>
      </c>
      <c r="F175" s="489" t="s">
        <v>298</v>
      </c>
      <c r="G175" s="500">
        <v>12.58</v>
      </c>
      <c r="H175" s="656">
        <f t="shared" si="37"/>
        <v>51.84</v>
      </c>
      <c r="I175" s="518">
        <v>64.81</v>
      </c>
      <c r="J175" s="635">
        <f>TRUNC(G175*TRUNC(I175, 2), 2)</f>
        <v>815.3</v>
      </c>
      <c r="K175" s="650">
        <f t="shared" si="38"/>
        <v>46.41</v>
      </c>
      <c r="L175" s="518">
        <v>60.4</v>
      </c>
      <c r="M175" s="635">
        <f t="shared" si="34"/>
        <v>759.83</v>
      </c>
      <c r="N175" s="627">
        <v>51.84</v>
      </c>
      <c r="O175" s="529">
        <v>64.81</v>
      </c>
      <c r="P175" s="529">
        <v>815.3</v>
      </c>
      <c r="Q175" s="462">
        <f t="shared" si="32"/>
        <v>0</v>
      </c>
      <c r="R175" s="539">
        <v>46.41</v>
      </c>
      <c r="S175" s="539">
        <v>60.4</v>
      </c>
      <c r="T175" s="539">
        <v>759.83</v>
      </c>
      <c r="U175" s="462">
        <f t="shared" si="33"/>
        <v>0</v>
      </c>
    </row>
    <row r="176" spans="1:21" ht="25.5" x14ac:dyDescent="0.2">
      <c r="A176" s="634" t="s">
        <v>1148</v>
      </c>
      <c r="B176" s="479" t="s">
        <v>61</v>
      </c>
      <c r="C176" s="479" t="s">
        <v>288</v>
      </c>
      <c r="D176" s="479" t="s">
        <v>1133</v>
      </c>
      <c r="E176" s="490" t="s">
        <v>1132</v>
      </c>
      <c r="F176" s="489" t="s">
        <v>37</v>
      </c>
      <c r="G176" s="500">
        <v>2</v>
      </c>
      <c r="H176" s="656">
        <f t="shared" si="37"/>
        <v>326.60000000000002</v>
      </c>
      <c r="I176" s="518">
        <v>408.26</v>
      </c>
      <c r="J176" s="635">
        <f>TRUNC(G176*TRUNC(I176, 2), 2)</f>
        <v>816.52</v>
      </c>
      <c r="K176" s="650">
        <f t="shared" si="38"/>
        <v>322.91000000000003</v>
      </c>
      <c r="L176" s="518">
        <v>420.21</v>
      </c>
      <c r="M176" s="635">
        <f t="shared" si="34"/>
        <v>840.42</v>
      </c>
      <c r="N176" s="627">
        <v>326.60000000000002</v>
      </c>
      <c r="O176" s="529">
        <v>408.26</v>
      </c>
      <c r="P176" s="529">
        <v>816.52</v>
      </c>
      <c r="Q176" s="462">
        <f t="shared" si="32"/>
        <v>0</v>
      </c>
      <c r="R176" s="539">
        <v>322.91000000000003</v>
      </c>
      <c r="S176" s="539">
        <v>420.21</v>
      </c>
      <c r="T176" s="539">
        <v>840.42</v>
      </c>
      <c r="U176" s="462">
        <f t="shared" si="33"/>
        <v>0</v>
      </c>
    </row>
    <row r="177" spans="1:21" ht="25.5" x14ac:dyDescent="0.2">
      <c r="A177" s="634" t="s">
        <v>1131</v>
      </c>
      <c r="B177" s="488"/>
      <c r="C177" s="488"/>
      <c r="D177" s="488"/>
      <c r="E177" s="488" t="s">
        <v>1433</v>
      </c>
      <c r="F177" s="489"/>
      <c r="G177" s="500"/>
      <c r="H177" s="659"/>
      <c r="I177" s="518"/>
      <c r="J177" s="635">
        <f>SUBTOTAL(109,J178:J184)</f>
        <v>200744.25</v>
      </c>
      <c r="K177" s="653"/>
      <c r="L177" s="518"/>
      <c r="M177" s="635">
        <f>SUBTOTAL(109,M178:M184)</f>
        <v>206275.20000000004</v>
      </c>
      <c r="N177" s="627"/>
      <c r="O177" s="529"/>
      <c r="P177" s="529">
        <v>200744.25</v>
      </c>
      <c r="Q177" s="462">
        <f t="shared" si="32"/>
        <v>0</v>
      </c>
      <c r="R177" s="539"/>
      <c r="S177" s="539"/>
      <c r="T177" s="539">
        <v>206275.20000000004</v>
      </c>
      <c r="U177" s="462">
        <f t="shared" si="33"/>
        <v>0</v>
      </c>
    </row>
    <row r="178" spans="1:21" x14ac:dyDescent="0.2">
      <c r="A178" s="634" t="s">
        <v>1130</v>
      </c>
      <c r="B178" s="479" t="s">
        <v>61</v>
      </c>
      <c r="C178" s="479" t="s">
        <v>288</v>
      </c>
      <c r="D178" s="479" t="s">
        <v>1126</v>
      </c>
      <c r="E178" s="490" t="s">
        <v>1125</v>
      </c>
      <c r="F178" s="489" t="s">
        <v>6</v>
      </c>
      <c r="G178" s="500">
        <v>62</v>
      </c>
      <c r="H178" s="656">
        <f t="shared" si="37"/>
        <v>17.05</v>
      </c>
      <c r="I178" s="518">
        <v>21.32</v>
      </c>
      <c r="J178" s="635">
        <f t="shared" ref="J178:J184" si="39">TRUNC(G178*TRUNC(I178, 2), 2)</f>
        <v>1321.84</v>
      </c>
      <c r="K178" s="650">
        <f t="shared" si="38"/>
        <v>16.55</v>
      </c>
      <c r="L178" s="518">
        <v>21.54</v>
      </c>
      <c r="M178" s="635">
        <f t="shared" si="34"/>
        <v>1335.48</v>
      </c>
      <c r="N178" s="627">
        <v>17.05</v>
      </c>
      <c r="O178" s="529">
        <v>21.32</v>
      </c>
      <c r="P178" s="529">
        <v>1321.84</v>
      </c>
      <c r="Q178" s="462">
        <f t="shared" si="32"/>
        <v>0</v>
      </c>
      <c r="R178" s="539">
        <v>16.55</v>
      </c>
      <c r="S178" s="539">
        <v>21.54</v>
      </c>
      <c r="T178" s="539">
        <v>1335.48</v>
      </c>
      <c r="U178" s="462">
        <f t="shared" si="33"/>
        <v>0</v>
      </c>
    </row>
    <row r="179" spans="1:21" x14ac:dyDescent="0.2">
      <c r="A179" s="634" t="s">
        <v>1129</v>
      </c>
      <c r="B179" s="479" t="s">
        <v>61</v>
      </c>
      <c r="C179" s="479" t="s">
        <v>288</v>
      </c>
      <c r="D179" s="479" t="s">
        <v>1434</v>
      </c>
      <c r="E179" s="490" t="s">
        <v>1435</v>
      </c>
      <c r="F179" s="489" t="s">
        <v>6</v>
      </c>
      <c r="G179" s="500">
        <v>31</v>
      </c>
      <c r="H179" s="656">
        <f t="shared" si="37"/>
        <v>28.32</v>
      </c>
      <c r="I179" s="518">
        <v>35.409999999999997</v>
      </c>
      <c r="J179" s="635">
        <f t="shared" si="39"/>
        <v>1097.71</v>
      </c>
      <c r="K179" s="650">
        <f t="shared" si="38"/>
        <v>26.43</v>
      </c>
      <c r="L179" s="518">
        <v>34.4</v>
      </c>
      <c r="M179" s="635">
        <f t="shared" si="34"/>
        <v>1066.4000000000001</v>
      </c>
      <c r="N179" s="627">
        <v>28.32</v>
      </c>
      <c r="O179" s="529">
        <v>35.409999999999997</v>
      </c>
      <c r="P179" s="529">
        <v>1097.71</v>
      </c>
      <c r="Q179" s="462">
        <f t="shared" si="32"/>
        <v>0</v>
      </c>
      <c r="R179" s="539">
        <v>26.43</v>
      </c>
      <c r="S179" s="539">
        <v>34.4</v>
      </c>
      <c r="T179" s="539">
        <v>1066.4000000000001</v>
      </c>
      <c r="U179" s="462">
        <f t="shared" si="33"/>
        <v>0</v>
      </c>
    </row>
    <row r="180" spans="1:21" ht="38.25" x14ac:dyDescent="0.2">
      <c r="A180" s="634" t="s">
        <v>1128</v>
      </c>
      <c r="B180" s="479" t="s">
        <v>346</v>
      </c>
      <c r="C180" s="479" t="s">
        <v>288</v>
      </c>
      <c r="D180" s="479" t="s">
        <v>1436</v>
      </c>
      <c r="E180" s="490" t="s">
        <v>1437</v>
      </c>
      <c r="F180" s="489" t="s">
        <v>37</v>
      </c>
      <c r="G180" s="500">
        <v>31</v>
      </c>
      <c r="H180" s="656">
        <f t="shared" si="37"/>
        <v>2217.56</v>
      </c>
      <c r="I180" s="518">
        <v>2771.96</v>
      </c>
      <c r="J180" s="635">
        <f t="shared" si="39"/>
        <v>85930.76</v>
      </c>
      <c r="K180" s="650">
        <f t="shared" si="38"/>
        <v>2198.31</v>
      </c>
      <c r="L180" s="518">
        <v>2860.67</v>
      </c>
      <c r="M180" s="635">
        <f t="shared" si="34"/>
        <v>88680.77</v>
      </c>
      <c r="N180" s="627">
        <v>2217.56</v>
      </c>
      <c r="O180" s="529">
        <v>2771.96</v>
      </c>
      <c r="P180" s="529">
        <v>85930.76</v>
      </c>
      <c r="Q180" s="462">
        <f t="shared" si="32"/>
        <v>0</v>
      </c>
      <c r="R180" s="539">
        <v>2198.31</v>
      </c>
      <c r="S180" s="539">
        <v>2860.67</v>
      </c>
      <c r="T180" s="539">
        <v>88680.77</v>
      </c>
      <c r="U180" s="462">
        <f t="shared" si="33"/>
        <v>0</v>
      </c>
    </row>
    <row r="181" spans="1:21" ht="38.25" x14ac:dyDescent="0.2">
      <c r="A181" s="634" t="s">
        <v>1127</v>
      </c>
      <c r="B181" s="479" t="s">
        <v>346</v>
      </c>
      <c r="C181" s="479" t="s">
        <v>288</v>
      </c>
      <c r="D181" s="479" t="s">
        <v>1438</v>
      </c>
      <c r="E181" s="490" t="s">
        <v>1439</v>
      </c>
      <c r="F181" s="489" t="s">
        <v>37</v>
      </c>
      <c r="G181" s="500">
        <v>31</v>
      </c>
      <c r="H181" s="656">
        <f t="shared" si="37"/>
        <v>2395</v>
      </c>
      <c r="I181" s="518">
        <v>2993.75</v>
      </c>
      <c r="J181" s="635">
        <f t="shared" si="39"/>
        <v>92806.25</v>
      </c>
      <c r="K181" s="650">
        <f t="shared" si="38"/>
        <v>2377.21</v>
      </c>
      <c r="L181" s="518">
        <v>3093.47</v>
      </c>
      <c r="M181" s="635">
        <f t="shared" si="34"/>
        <v>95897.57</v>
      </c>
      <c r="N181" s="627">
        <v>2395</v>
      </c>
      <c r="O181" s="529">
        <v>2993.75</v>
      </c>
      <c r="P181" s="529">
        <v>92806.25</v>
      </c>
      <c r="Q181" s="462">
        <f t="shared" si="32"/>
        <v>0</v>
      </c>
      <c r="R181" s="539">
        <v>2377.21</v>
      </c>
      <c r="S181" s="539">
        <v>3093.47</v>
      </c>
      <c r="T181" s="539">
        <v>95897.57</v>
      </c>
      <c r="U181" s="462">
        <f t="shared" si="33"/>
        <v>0</v>
      </c>
    </row>
    <row r="182" spans="1:21" x14ac:dyDescent="0.2">
      <c r="A182" s="634" t="s">
        <v>1124</v>
      </c>
      <c r="B182" s="479" t="s">
        <v>61</v>
      </c>
      <c r="C182" s="479" t="s">
        <v>288</v>
      </c>
      <c r="D182" s="479" t="s">
        <v>1122</v>
      </c>
      <c r="E182" s="490" t="s">
        <v>1121</v>
      </c>
      <c r="F182" s="489" t="s">
        <v>6</v>
      </c>
      <c r="G182" s="500">
        <v>62</v>
      </c>
      <c r="H182" s="656">
        <f t="shared" si="37"/>
        <v>30.66</v>
      </c>
      <c r="I182" s="518">
        <v>38.33</v>
      </c>
      <c r="J182" s="635">
        <f t="shared" si="39"/>
        <v>2376.46</v>
      </c>
      <c r="K182" s="650">
        <f t="shared" si="38"/>
        <v>28.74</v>
      </c>
      <c r="L182" s="518">
        <v>37.409999999999997</v>
      </c>
      <c r="M182" s="635">
        <f t="shared" si="34"/>
        <v>2319.42</v>
      </c>
      <c r="N182" s="627">
        <v>30.66</v>
      </c>
      <c r="O182" s="529">
        <v>38.33</v>
      </c>
      <c r="P182" s="529">
        <v>2376.46</v>
      </c>
      <c r="Q182" s="462">
        <f t="shared" si="32"/>
        <v>0</v>
      </c>
      <c r="R182" s="539">
        <v>28.74</v>
      </c>
      <c r="S182" s="539">
        <v>37.409999999999997</v>
      </c>
      <c r="T182" s="539">
        <v>2319.42</v>
      </c>
      <c r="U182" s="462">
        <f t="shared" si="33"/>
        <v>0</v>
      </c>
    </row>
    <row r="183" spans="1:21" x14ac:dyDescent="0.2">
      <c r="A183" s="634" t="s">
        <v>1123</v>
      </c>
      <c r="B183" s="479" t="s">
        <v>61</v>
      </c>
      <c r="C183" s="479" t="s">
        <v>288</v>
      </c>
      <c r="D183" s="479" t="s">
        <v>937</v>
      </c>
      <c r="E183" s="490" t="s">
        <v>936</v>
      </c>
      <c r="F183" s="489" t="s">
        <v>35</v>
      </c>
      <c r="G183" s="500">
        <v>305.35000000000002</v>
      </c>
      <c r="H183" s="656">
        <f t="shared" si="37"/>
        <v>37.32</v>
      </c>
      <c r="I183" s="518">
        <v>46.66</v>
      </c>
      <c r="J183" s="635">
        <f t="shared" si="39"/>
        <v>14247.63</v>
      </c>
      <c r="K183" s="650">
        <f t="shared" si="38"/>
        <v>35.14</v>
      </c>
      <c r="L183" s="518">
        <v>45.74</v>
      </c>
      <c r="M183" s="635">
        <f t="shared" si="34"/>
        <v>13966.7</v>
      </c>
      <c r="N183" s="627">
        <v>37.32</v>
      </c>
      <c r="O183" s="529">
        <v>46.66</v>
      </c>
      <c r="P183" s="529">
        <v>14247.63</v>
      </c>
      <c r="Q183" s="462">
        <f t="shared" si="32"/>
        <v>0</v>
      </c>
      <c r="R183" s="539">
        <v>35.14</v>
      </c>
      <c r="S183" s="539">
        <v>45.74</v>
      </c>
      <c r="T183" s="539">
        <v>13966.7</v>
      </c>
      <c r="U183" s="462">
        <f t="shared" si="33"/>
        <v>0</v>
      </c>
    </row>
    <row r="184" spans="1:21" x14ac:dyDescent="0.2">
      <c r="A184" s="634" t="s">
        <v>1440</v>
      </c>
      <c r="B184" s="479" t="s">
        <v>346</v>
      </c>
      <c r="C184" s="479" t="s">
        <v>288</v>
      </c>
      <c r="D184" s="479" t="s">
        <v>1441</v>
      </c>
      <c r="E184" s="490" t="s">
        <v>1442</v>
      </c>
      <c r="F184" s="489" t="s">
        <v>37</v>
      </c>
      <c r="G184" s="500">
        <v>31</v>
      </c>
      <c r="H184" s="656">
        <f t="shared" si="37"/>
        <v>76.48</v>
      </c>
      <c r="I184" s="518">
        <v>95.6</v>
      </c>
      <c r="J184" s="635">
        <f t="shared" si="39"/>
        <v>2963.6</v>
      </c>
      <c r="K184" s="650">
        <f t="shared" si="38"/>
        <v>74.58</v>
      </c>
      <c r="L184" s="518">
        <v>97.06</v>
      </c>
      <c r="M184" s="635">
        <f t="shared" si="34"/>
        <v>3008.86</v>
      </c>
      <c r="N184" s="627">
        <v>76.48</v>
      </c>
      <c r="O184" s="529">
        <v>95.6</v>
      </c>
      <c r="P184" s="529">
        <v>2963.6</v>
      </c>
      <c r="Q184" s="462">
        <f t="shared" si="32"/>
        <v>0</v>
      </c>
      <c r="R184" s="539">
        <v>74.58</v>
      </c>
      <c r="S184" s="539">
        <v>97.06</v>
      </c>
      <c r="T184" s="539">
        <v>3008.86</v>
      </c>
      <c r="U184" s="462">
        <f t="shared" si="33"/>
        <v>0</v>
      </c>
    </row>
    <row r="185" spans="1:21" x14ac:dyDescent="0.2">
      <c r="A185" s="634" t="s">
        <v>1120</v>
      </c>
      <c r="B185" s="488" t="s">
        <v>284</v>
      </c>
      <c r="C185" s="488" t="s">
        <v>284</v>
      </c>
      <c r="D185" s="488" t="s">
        <v>284</v>
      </c>
      <c r="E185" s="488" t="s">
        <v>1119</v>
      </c>
      <c r="F185" s="489" t="s">
        <v>284</v>
      </c>
      <c r="G185" s="500"/>
      <c r="H185" s="659"/>
      <c r="I185" s="518"/>
      <c r="J185" s="635">
        <f>SUBTOTAL(109,J186:J199)</f>
        <v>799612.6</v>
      </c>
      <c r="K185" s="653"/>
      <c r="L185" s="518"/>
      <c r="M185" s="635">
        <f>SUBTOTAL(109,M186:M199)</f>
        <v>827130.65000000014</v>
      </c>
      <c r="N185" s="627"/>
      <c r="O185" s="529"/>
      <c r="P185" s="529">
        <v>799612.6</v>
      </c>
      <c r="Q185" s="462">
        <f t="shared" si="32"/>
        <v>0</v>
      </c>
      <c r="R185" s="539"/>
      <c r="S185" s="539"/>
      <c r="T185" s="539">
        <v>827130.65000000014</v>
      </c>
      <c r="U185" s="462">
        <f t="shared" si="33"/>
        <v>0</v>
      </c>
    </row>
    <row r="186" spans="1:21" x14ac:dyDescent="0.2">
      <c r="A186" s="632" t="s">
        <v>1118</v>
      </c>
      <c r="B186" s="486" t="s">
        <v>284</v>
      </c>
      <c r="C186" s="486" t="s">
        <v>284</v>
      </c>
      <c r="D186" s="486" t="s">
        <v>284</v>
      </c>
      <c r="E186" s="486" t="s">
        <v>436</v>
      </c>
      <c r="F186" s="487" t="s">
        <v>284</v>
      </c>
      <c r="G186" s="499"/>
      <c r="H186" s="657"/>
      <c r="I186" s="527"/>
      <c r="J186" s="633">
        <f>SUBTOTAL(109,J187:J192)</f>
        <v>731512.09000000008</v>
      </c>
      <c r="K186" s="651"/>
      <c r="L186" s="527"/>
      <c r="M186" s="633">
        <f>SUBTOTAL(109,M187:M192)</f>
        <v>756590.10000000009</v>
      </c>
      <c r="N186" s="627"/>
      <c r="O186" s="529"/>
      <c r="P186" s="529">
        <v>731512.09000000008</v>
      </c>
      <c r="Q186" s="462">
        <f t="shared" si="32"/>
        <v>0</v>
      </c>
      <c r="R186" s="539"/>
      <c r="S186" s="539"/>
      <c r="T186" s="539">
        <v>756590.10000000009</v>
      </c>
      <c r="U186" s="462">
        <f t="shared" si="33"/>
        <v>0</v>
      </c>
    </row>
    <row r="187" spans="1:21" ht="25.5" x14ac:dyDescent="0.2">
      <c r="A187" s="634" t="s">
        <v>1117</v>
      </c>
      <c r="B187" s="479" t="s">
        <v>61</v>
      </c>
      <c r="C187" s="479" t="s">
        <v>288</v>
      </c>
      <c r="D187" s="479" t="s">
        <v>1780</v>
      </c>
      <c r="E187" s="490" t="s">
        <v>1779</v>
      </c>
      <c r="F187" s="489" t="s">
        <v>1093</v>
      </c>
      <c r="G187" s="500">
        <v>20174.14</v>
      </c>
      <c r="H187" s="656">
        <f t="shared" ref="H187:H201" si="40">TRUNC(I187/(1+$B$10),2)</f>
        <v>23</v>
      </c>
      <c r="I187" s="518">
        <v>28.75</v>
      </c>
      <c r="J187" s="635">
        <f t="shared" ref="J187:J192" si="41">TRUNC(G187*TRUNC(I187, 2), 2)</f>
        <v>580006.52</v>
      </c>
      <c r="K187" s="650">
        <f t="shared" ref="K187:K201" si="42">TRUNC(L187/(1+$B$11),2)</f>
        <v>22.99</v>
      </c>
      <c r="L187" s="518">
        <v>29.92</v>
      </c>
      <c r="M187" s="635">
        <f t="shared" si="34"/>
        <v>603610.26</v>
      </c>
      <c r="N187" s="627">
        <v>23</v>
      </c>
      <c r="O187" s="529">
        <v>28.75</v>
      </c>
      <c r="P187" s="529">
        <v>580006.52</v>
      </c>
      <c r="Q187" s="462">
        <f t="shared" si="32"/>
        <v>0</v>
      </c>
      <c r="R187" s="539">
        <v>22.99</v>
      </c>
      <c r="S187" s="539">
        <v>29.92</v>
      </c>
      <c r="T187" s="539">
        <v>603610.26</v>
      </c>
      <c r="U187" s="462">
        <f t="shared" si="33"/>
        <v>0</v>
      </c>
    </row>
    <row r="188" spans="1:21" x14ac:dyDescent="0.2">
      <c r="A188" s="634" t="s">
        <v>1116</v>
      </c>
      <c r="B188" s="479" t="s">
        <v>61</v>
      </c>
      <c r="C188" s="479" t="s">
        <v>288</v>
      </c>
      <c r="D188" s="479" t="s">
        <v>1097</v>
      </c>
      <c r="E188" s="490" t="s">
        <v>1096</v>
      </c>
      <c r="F188" s="489" t="s">
        <v>13</v>
      </c>
      <c r="G188" s="500">
        <v>1610.95</v>
      </c>
      <c r="H188" s="656">
        <f t="shared" si="40"/>
        <v>46.17</v>
      </c>
      <c r="I188" s="518">
        <v>57.72</v>
      </c>
      <c r="J188" s="635">
        <f t="shared" si="41"/>
        <v>92984.03</v>
      </c>
      <c r="K188" s="650">
        <f t="shared" si="42"/>
        <v>45.71</v>
      </c>
      <c r="L188" s="518">
        <v>59.49</v>
      </c>
      <c r="M188" s="635">
        <f t="shared" si="34"/>
        <v>95835.41</v>
      </c>
      <c r="N188" s="627">
        <v>46.17</v>
      </c>
      <c r="O188" s="529">
        <v>57.72</v>
      </c>
      <c r="P188" s="529">
        <v>92984.03</v>
      </c>
      <c r="Q188" s="462">
        <f t="shared" si="32"/>
        <v>0</v>
      </c>
      <c r="R188" s="539">
        <v>45.71</v>
      </c>
      <c r="S188" s="539">
        <v>59.49</v>
      </c>
      <c r="T188" s="539">
        <v>95835.41</v>
      </c>
      <c r="U188" s="462">
        <f t="shared" si="33"/>
        <v>0</v>
      </c>
    </row>
    <row r="189" spans="1:21" x14ac:dyDescent="0.2">
      <c r="A189" s="634" t="s">
        <v>1115</v>
      </c>
      <c r="B189" s="479" t="s">
        <v>61</v>
      </c>
      <c r="C189" s="479" t="s">
        <v>288</v>
      </c>
      <c r="D189" s="479" t="s">
        <v>1100</v>
      </c>
      <c r="E189" s="490" t="s">
        <v>1099</v>
      </c>
      <c r="F189" s="489" t="s">
        <v>35</v>
      </c>
      <c r="G189" s="500">
        <v>71.92</v>
      </c>
      <c r="H189" s="656">
        <f t="shared" si="40"/>
        <v>37.04</v>
      </c>
      <c r="I189" s="518">
        <v>46.31</v>
      </c>
      <c r="J189" s="635">
        <f t="shared" si="41"/>
        <v>3330.61</v>
      </c>
      <c r="K189" s="650">
        <f t="shared" si="42"/>
        <v>34.82</v>
      </c>
      <c r="L189" s="518">
        <v>45.32</v>
      </c>
      <c r="M189" s="635">
        <f t="shared" si="34"/>
        <v>3259.41</v>
      </c>
      <c r="N189" s="627">
        <v>37.04</v>
      </c>
      <c r="O189" s="529">
        <v>46.31</v>
      </c>
      <c r="P189" s="529">
        <v>3330.61</v>
      </c>
      <c r="Q189" s="462">
        <f t="shared" si="32"/>
        <v>0</v>
      </c>
      <c r="R189" s="539">
        <v>34.82</v>
      </c>
      <c r="S189" s="539">
        <v>45.32</v>
      </c>
      <c r="T189" s="539">
        <v>3259.41</v>
      </c>
      <c r="U189" s="462">
        <f t="shared" si="33"/>
        <v>0</v>
      </c>
    </row>
    <row r="190" spans="1:21" x14ac:dyDescent="0.2">
      <c r="A190" s="634" t="s">
        <v>1114</v>
      </c>
      <c r="B190" s="479" t="s">
        <v>61</v>
      </c>
      <c r="C190" s="479" t="s">
        <v>288</v>
      </c>
      <c r="D190" s="479" t="s">
        <v>1103</v>
      </c>
      <c r="E190" s="490" t="s">
        <v>1102</v>
      </c>
      <c r="F190" s="489" t="s">
        <v>35</v>
      </c>
      <c r="G190" s="500">
        <v>768.21</v>
      </c>
      <c r="H190" s="656">
        <f t="shared" si="40"/>
        <v>39.53</v>
      </c>
      <c r="I190" s="518">
        <v>49.42</v>
      </c>
      <c r="J190" s="635">
        <f t="shared" si="41"/>
        <v>37964.93</v>
      </c>
      <c r="K190" s="650">
        <f t="shared" si="42"/>
        <v>37.51</v>
      </c>
      <c r="L190" s="518">
        <v>48.82</v>
      </c>
      <c r="M190" s="635">
        <f t="shared" si="34"/>
        <v>37504.01</v>
      </c>
      <c r="N190" s="627">
        <v>39.53</v>
      </c>
      <c r="O190" s="529">
        <v>49.42</v>
      </c>
      <c r="P190" s="529">
        <v>37964.93</v>
      </c>
      <c r="Q190" s="462">
        <f t="shared" si="32"/>
        <v>0</v>
      </c>
      <c r="R190" s="539">
        <v>37.51</v>
      </c>
      <c r="S190" s="539">
        <v>48.82</v>
      </c>
      <c r="T190" s="539">
        <v>37504.01</v>
      </c>
      <c r="U190" s="462">
        <f t="shared" si="33"/>
        <v>0</v>
      </c>
    </row>
    <row r="191" spans="1:21" ht="25.5" x14ac:dyDescent="0.2">
      <c r="A191" s="634" t="s">
        <v>1113</v>
      </c>
      <c r="B191" s="479" t="s">
        <v>346</v>
      </c>
      <c r="C191" s="479" t="s">
        <v>288</v>
      </c>
      <c r="D191" s="479" t="s">
        <v>1106</v>
      </c>
      <c r="E191" s="490" t="s">
        <v>1105</v>
      </c>
      <c r="F191" s="489" t="s">
        <v>37</v>
      </c>
      <c r="G191" s="500">
        <v>3306</v>
      </c>
      <c r="H191" s="656">
        <f t="shared" si="40"/>
        <v>1.8</v>
      </c>
      <c r="I191" s="518">
        <v>2.25</v>
      </c>
      <c r="J191" s="635">
        <f t="shared" si="41"/>
        <v>7438.5</v>
      </c>
      <c r="K191" s="650">
        <f t="shared" si="42"/>
        <v>1.61</v>
      </c>
      <c r="L191" s="518">
        <v>2.1</v>
      </c>
      <c r="M191" s="635">
        <f t="shared" si="34"/>
        <v>6942.6</v>
      </c>
      <c r="N191" s="627">
        <v>1.8</v>
      </c>
      <c r="O191" s="529">
        <v>2.25</v>
      </c>
      <c r="P191" s="529">
        <v>7438.5</v>
      </c>
      <c r="Q191" s="462">
        <f t="shared" si="32"/>
        <v>0</v>
      </c>
      <c r="R191" s="539">
        <v>1.61</v>
      </c>
      <c r="S191" s="539">
        <v>2.1</v>
      </c>
      <c r="T191" s="539">
        <v>6942.6</v>
      </c>
      <c r="U191" s="462">
        <f t="shared" si="33"/>
        <v>0</v>
      </c>
    </row>
    <row r="192" spans="1:21" ht="38.25" x14ac:dyDescent="0.2">
      <c r="A192" s="634" t="s">
        <v>1112</v>
      </c>
      <c r="B192" s="479" t="s">
        <v>61</v>
      </c>
      <c r="C192" s="479" t="s">
        <v>288</v>
      </c>
      <c r="D192" s="479" t="s">
        <v>1109</v>
      </c>
      <c r="E192" s="490" t="s">
        <v>1108</v>
      </c>
      <c r="F192" s="489" t="s">
        <v>13</v>
      </c>
      <c r="G192" s="500">
        <v>108.75</v>
      </c>
      <c r="H192" s="656">
        <f t="shared" si="40"/>
        <v>72</v>
      </c>
      <c r="I192" s="518">
        <v>90</v>
      </c>
      <c r="J192" s="635">
        <f t="shared" si="41"/>
        <v>9787.5</v>
      </c>
      <c r="K192" s="650">
        <f t="shared" si="42"/>
        <v>66.69</v>
      </c>
      <c r="L192" s="518">
        <v>86.79</v>
      </c>
      <c r="M192" s="635">
        <f t="shared" si="34"/>
        <v>9438.41</v>
      </c>
      <c r="N192" s="627">
        <v>72</v>
      </c>
      <c r="O192" s="529">
        <v>90</v>
      </c>
      <c r="P192" s="529">
        <v>9787.5</v>
      </c>
      <c r="Q192" s="462">
        <f t="shared" si="32"/>
        <v>0</v>
      </c>
      <c r="R192" s="539">
        <v>66.69</v>
      </c>
      <c r="S192" s="539">
        <v>86.79</v>
      </c>
      <c r="T192" s="539">
        <v>9438.41</v>
      </c>
      <c r="U192" s="462">
        <f t="shared" si="33"/>
        <v>0</v>
      </c>
    </row>
    <row r="193" spans="1:21" x14ac:dyDescent="0.2">
      <c r="A193" s="632" t="s">
        <v>1111</v>
      </c>
      <c r="B193" s="486" t="s">
        <v>284</v>
      </c>
      <c r="C193" s="486" t="s">
        <v>284</v>
      </c>
      <c r="D193" s="486" t="s">
        <v>284</v>
      </c>
      <c r="E193" s="486" t="s">
        <v>429</v>
      </c>
      <c r="F193" s="487" t="s">
        <v>284</v>
      </c>
      <c r="G193" s="499"/>
      <c r="H193" s="657"/>
      <c r="I193" s="527"/>
      <c r="J193" s="633">
        <f>SUBTOTAL(109,J194:J199)</f>
        <v>68100.510000000009</v>
      </c>
      <c r="K193" s="651"/>
      <c r="L193" s="527"/>
      <c r="M193" s="633">
        <f>SUBTOTAL(109,M194:M199)</f>
        <v>70540.55</v>
      </c>
      <c r="N193" s="627"/>
      <c r="O193" s="529"/>
      <c r="P193" s="529">
        <v>68100.510000000009</v>
      </c>
      <c r="Q193" s="462">
        <f t="shared" si="32"/>
        <v>0</v>
      </c>
      <c r="R193" s="539"/>
      <c r="S193" s="539"/>
      <c r="T193" s="539">
        <v>70540.55</v>
      </c>
      <c r="U193" s="462">
        <f t="shared" si="33"/>
        <v>0</v>
      </c>
    </row>
    <row r="194" spans="1:21" ht="38.25" x14ac:dyDescent="0.2">
      <c r="A194" s="634" t="s">
        <v>1110</v>
      </c>
      <c r="B194" s="479" t="s">
        <v>61</v>
      </c>
      <c r="C194" s="479" t="s">
        <v>288</v>
      </c>
      <c r="D194" s="479" t="s">
        <v>1109</v>
      </c>
      <c r="E194" s="490" t="s">
        <v>1108</v>
      </c>
      <c r="F194" s="489" t="s">
        <v>13</v>
      </c>
      <c r="G194" s="500">
        <v>7.58</v>
      </c>
      <c r="H194" s="656">
        <f t="shared" si="40"/>
        <v>72</v>
      </c>
      <c r="I194" s="518">
        <v>90</v>
      </c>
      <c r="J194" s="635">
        <f t="shared" ref="J194:J199" si="43">TRUNC(G194*TRUNC(I194, 2), 2)</f>
        <v>682.2</v>
      </c>
      <c r="K194" s="650">
        <f t="shared" si="42"/>
        <v>66.69</v>
      </c>
      <c r="L194" s="518">
        <v>86.79</v>
      </c>
      <c r="M194" s="635">
        <f t="shared" si="34"/>
        <v>657.86</v>
      </c>
      <c r="N194" s="627">
        <v>72</v>
      </c>
      <c r="O194" s="529">
        <v>90</v>
      </c>
      <c r="P194" s="529">
        <v>682.2</v>
      </c>
      <c r="Q194" s="462">
        <f t="shared" si="32"/>
        <v>0</v>
      </c>
      <c r="R194" s="539">
        <v>66.69</v>
      </c>
      <c r="S194" s="539">
        <v>86.79</v>
      </c>
      <c r="T194" s="539">
        <v>657.86</v>
      </c>
      <c r="U194" s="462">
        <f t="shared" si="33"/>
        <v>0</v>
      </c>
    </row>
    <row r="195" spans="1:21" ht="25.5" x14ac:dyDescent="0.2">
      <c r="A195" s="634" t="s">
        <v>1107</v>
      </c>
      <c r="B195" s="479" t="s">
        <v>346</v>
      </c>
      <c r="C195" s="479" t="s">
        <v>288</v>
      </c>
      <c r="D195" s="479" t="s">
        <v>1106</v>
      </c>
      <c r="E195" s="490" t="s">
        <v>1105</v>
      </c>
      <c r="F195" s="489" t="s">
        <v>37</v>
      </c>
      <c r="G195" s="500">
        <v>228</v>
      </c>
      <c r="H195" s="656">
        <f t="shared" si="40"/>
        <v>1.8</v>
      </c>
      <c r="I195" s="518">
        <v>2.25</v>
      </c>
      <c r="J195" s="635">
        <f t="shared" si="43"/>
        <v>513</v>
      </c>
      <c r="K195" s="650">
        <f t="shared" si="42"/>
        <v>1.61</v>
      </c>
      <c r="L195" s="518">
        <v>2.1</v>
      </c>
      <c r="M195" s="635">
        <f t="shared" si="34"/>
        <v>478.8</v>
      </c>
      <c r="N195" s="627">
        <v>1.8</v>
      </c>
      <c r="O195" s="529">
        <v>2.25</v>
      </c>
      <c r="P195" s="529">
        <v>513</v>
      </c>
      <c r="Q195" s="462">
        <f t="shared" si="32"/>
        <v>0</v>
      </c>
      <c r="R195" s="539">
        <v>1.61</v>
      </c>
      <c r="S195" s="539">
        <v>2.1</v>
      </c>
      <c r="T195" s="539">
        <v>478.8</v>
      </c>
      <c r="U195" s="462">
        <f t="shared" si="33"/>
        <v>0</v>
      </c>
    </row>
    <row r="196" spans="1:21" x14ac:dyDescent="0.2">
      <c r="A196" s="634" t="s">
        <v>1104</v>
      </c>
      <c r="B196" s="479" t="s">
        <v>61</v>
      </c>
      <c r="C196" s="479" t="s">
        <v>288</v>
      </c>
      <c r="D196" s="479" t="s">
        <v>1103</v>
      </c>
      <c r="E196" s="490" t="s">
        <v>1102</v>
      </c>
      <c r="F196" s="489" t="s">
        <v>35</v>
      </c>
      <c r="G196" s="500">
        <v>53.5</v>
      </c>
      <c r="H196" s="656">
        <f t="shared" si="40"/>
        <v>39.53</v>
      </c>
      <c r="I196" s="518">
        <v>49.42</v>
      </c>
      <c r="J196" s="635">
        <f t="shared" si="43"/>
        <v>2643.97</v>
      </c>
      <c r="K196" s="650">
        <f t="shared" si="42"/>
        <v>37.51</v>
      </c>
      <c r="L196" s="518">
        <v>48.82</v>
      </c>
      <c r="M196" s="635">
        <f t="shared" si="34"/>
        <v>2611.87</v>
      </c>
      <c r="N196" s="627">
        <v>39.53</v>
      </c>
      <c r="O196" s="529">
        <v>49.42</v>
      </c>
      <c r="P196" s="529">
        <v>2643.97</v>
      </c>
      <c r="Q196" s="462">
        <f t="shared" si="32"/>
        <v>0</v>
      </c>
      <c r="R196" s="539">
        <v>37.51</v>
      </c>
      <c r="S196" s="539">
        <v>48.82</v>
      </c>
      <c r="T196" s="539">
        <v>2611.87</v>
      </c>
      <c r="U196" s="462">
        <f t="shared" si="33"/>
        <v>0</v>
      </c>
    </row>
    <row r="197" spans="1:21" x14ac:dyDescent="0.2">
      <c r="A197" s="634" t="s">
        <v>1101</v>
      </c>
      <c r="B197" s="479" t="s">
        <v>61</v>
      </c>
      <c r="C197" s="479" t="s">
        <v>288</v>
      </c>
      <c r="D197" s="479" t="s">
        <v>1100</v>
      </c>
      <c r="E197" s="490" t="s">
        <v>1099</v>
      </c>
      <c r="F197" s="489" t="s">
        <v>35</v>
      </c>
      <c r="G197" s="500">
        <v>4.96</v>
      </c>
      <c r="H197" s="656">
        <f t="shared" si="40"/>
        <v>37.04</v>
      </c>
      <c r="I197" s="518">
        <v>46.31</v>
      </c>
      <c r="J197" s="635">
        <f t="shared" si="43"/>
        <v>229.69</v>
      </c>
      <c r="K197" s="650">
        <f t="shared" si="42"/>
        <v>34.82</v>
      </c>
      <c r="L197" s="518">
        <v>45.32</v>
      </c>
      <c r="M197" s="635">
        <f t="shared" si="34"/>
        <v>224.78</v>
      </c>
      <c r="N197" s="627">
        <v>37.04</v>
      </c>
      <c r="O197" s="529">
        <v>46.31</v>
      </c>
      <c r="P197" s="529">
        <v>229.69</v>
      </c>
      <c r="Q197" s="462">
        <f t="shared" si="32"/>
        <v>0</v>
      </c>
      <c r="R197" s="539">
        <v>34.82</v>
      </c>
      <c r="S197" s="539">
        <v>45.32</v>
      </c>
      <c r="T197" s="539">
        <v>224.78</v>
      </c>
      <c r="U197" s="462">
        <f t="shared" si="33"/>
        <v>0</v>
      </c>
    </row>
    <row r="198" spans="1:21" x14ac:dyDescent="0.2">
      <c r="A198" s="634" t="s">
        <v>1098</v>
      </c>
      <c r="B198" s="479" t="s">
        <v>61</v>
      </c>
      <c r="C198" s="479" t="s">
        <v>288</v>
      </c>
      <c r="D198" s="479" t="s">
        <v>1097</v>
      </c>
      <c r="E198" s="490" t="s">
        <v>1096</v>
      </c>
      <c r="F198" s="489" t="s">
        <v>13</v>
      </c>
      <c r="G198" s="500">
        <v>121.28</v>
      </c>
      <c r="H198" s="656">
        <f t="shared" si="40"/>
        <v>46.17</v>
      </c>
      <c r="I198" s="518">
        <v>57.72</v>
      </c>
      <c r="J198" s="635">
        <f t="shared" si="43"/>
        <v>7000.28</v>
      </c>
      <c r="K198" s="650">
        <f t="shared" si="42"/>
        <v>45.71</v>
      </c>
      <c r="L198" s="518">
        <v>59.49</v>
      </c>
      <c r="M198" s="635">
        <f t="shared" si="34"/>
        <v>7214.94</v>
      </c>
      <c r="N198" s="627">
        <v>46.17</v>
      </c>
      <c r="O198" s="529">
        <v>57.72</v>
      </c>
      <c r="P198" s="529">
        <v>7000.28</v>
      </c>
      <c r="Q198" s="462">
        <f t="shared" si="32"/>
        <v>0</v>
      </c>
      <c r="R198" s="539">
        <v>45.71</v>
      </c>
      <c r="S198" s="539">
        <v>59.49</v>
      </c>
      <c r="T198" s="539">
        <v>7214.94</v>
      </c>
      <c r="U198" s="462">
        <f t="shared" si="33"/>
        <v>0</v>
      </c>
    </row>
    <row r="199" spans="1:21" ht="25.5" x14ac:dyDescent="0.2">
      <c r="A199" s="634" t="s">
        <v>1095</v>
      </c>
      <c r="B199" s="479" t="s">
        <v>61</v>
      </c>
      <c r="C199" s="479" t="s">
        <v>288</v>
      </c>
      <c r="D199" s="479" t="s">
        <v>1780</v>
      </c>
      <c r="E199" s="490" t="s">
        <v>1779</v>
      </c>
      <c r="F199" s="489" t="s">
        <v>1093</v>
      </c>
      <c r="G199" s="500">
        <v>1983.7</v>
      </c>
      <c r="H199" s="656">
        <f t="shared" si="40"/>
        <v>23</v>
      </c>
      <c r="I199" s="518">
        <v>28.75</v>
      </c>
      <c r="J199" s="635">
        <f t="shared" si="43"/>
        <v>57031.37</v>
      </c>
      <c r="K199" s="650">
        <f t="shared" si="42"/>
        <v>22.99</v>
      </c>
      <c r="L199" s="518">
        <v>29.92</v>
      </c>
      <c r="M199" s="635">
        <f t="shared" si="34"/>
        <v>59352.3</v>
      </c>
      <c r="N199" s="627">
        <v>23</v>
      </c>
      <c r="O199" s="529">
        <v>28.75</v>
      </c>
      <c r="P199" s="529">
        <v>57031.37</v>
      </c>
      <c r="Q199" s="462">
        <f t="shared" si="32"/>
        <v>0</v>
      </c>
      <c r="R199" s="539">
        <v>22.99</v>
      </c>
      <c r="S199" s="539">
        <v>29.92</v>
      </c>
      <c r="T199" s="539">
        <v>59352.3</v>
      </c>
      <c r="U199" s="462">
        <f t="shared" si="33"/>
        <v>0</v>
      </c>
    </row>
    <row r="200" spans="1:21" x14ac:dyDescent="0.2">
      <c r="A200" s="634" t="s">
        <v>1092</v>
      </c>
      <c r="B200" s="488"/>
      <c r="C200" s="488"/>
      <c r="D200" s="488"/>
      <c r="E200" s="488" t="s">
        <v>1091</v>
      </c>
      <c r="F200" s="489"/>
      <c r="G200" s="500"/>
      <c r="H200" s="659"/>
      <c r="I200" s="518"/>
      <c r="J200" s="635">
        <f>SUBTOTAL(109,J201:J201)</f>
        <v>112.5</v>
      </c>
      <c r="K200" s="653"/>
      <c r="L200" s="518"/>
      <c r="M200" s="635">
        <f>SUBTOTAL(109,M201:M201)</f>
        <v>117.06</v>
      </c>
      <c r="N200" s="627"/>
      <c r="O200" s="529"/>
      <c r="P200" s="529">
        <v>112.5</v>
      </c>
      <c r="Q200" s="462">
        <f t="shared" si="32"/>
        <v>0</v>
      </c>
      <c r="R200" s="539"/>
      <c r="S200" s="539"/>
      <c r="T200" s="539">
        <v>117.06</v>
      </c>
      <c r="U200" s="462">
        <f t="shared" si="33"/>
        <v>0</v>
      </c>
    </row>
    <row r="201" spans="1:21" x14ac:dyDescent="0.2">
      <c r="A201" s="634" t="s">
        <v>1090</v>
      </c>
      <c r="B201" s="479" t="s">
        <v>61</v>
      </c>
      <c r="C201" s="479" t="s">
        <v>288</v>
      </c>
      <c r="D201" s="479" t="s">
        <v>1089</v>
      </c>
      <c r="E201" s="490" t="s">
        <v>1088</v>
      </c>
      <c r="F201" s="489" t="s">
        <v>6</v>
      </c>
      <c r="G201" s="500">
        <v>6</v>
      </c>
      <c r="H201" s="656">
        <f t="shared" si="40"/>
        <v>15</v>
      </c>
      <c r="I201" s="518">
        <v>18.75</v>
      </c>
      <c r="J201" s="635">
        <f>TRUNC(G201*TRUNC(I201, 2), 2)</f>
        <v>112.5</v>
      </c>
      <c r="K201" s="650">
        <f t="shared" si="42"/>
        <v>14.99</v>
      </c>
      <c r="L201" s="518">
        <v>19.510000000000002</v>
      </c>
      <c r="M201" s="635">
        <f t="shared" si="34"/>
        <v>117.06</v>
      </c>
      <c r="N201" s="627">
        <v>15</v>
      </c>
      <c r="O201" s="529">
        <v>18.75</v>
      </c>
      <c r="P201" s="529">
        <v>112.5</v>
      </c>
      <c r="Q201" s="462">
        <f t="shared" si="32"/>
        <v>0</v>
      </c>
      <c r="R201" s="539">
        <v>14.99</v>
      </c>
      <c r="S201" s="539">
        <v>19.510000000000002</v>
      </c>
      <c r="T201" s="539">
        <v>117.06</v>
      </c>
      <c r="U201" s="462">
        <f t="shared" si="33"/>
        <v>0</v>
      </c>
    </row>
    <row r="202" spans="1:21" x14ac:dyDescent="0.2">
      <c r="A202" s="632" t="s">
        <v>1087</v>
      </c>
      <c r="B202" s="486" t="s">
        <v>284</v>
      </c>
      <c r="C202" s="486" t="s">
        <v>284</v>
      </c>
      <c r="D202" s="486" t="s">
        <v>284</v>
      </c>
      <c r="E202" s="486" t="s">
        <v>1086</v>
      </c>
      <c r="F202" s="487" t="s">
        <v>284</v>
      </c>
      <c r="G202" s="499"/>
      <c r="H202" s="657"/>
      <c r="I202" s="527"/>
      <c r="J202" s="633">
        <f>SUBTOTAL(109,J203:J367)</f>
        <v>667467.31000000017</v>
      </c>
      <c r="K202" s="651"/>
      <c r="L202" s="527"/>
      <c r="M202" s="633">
        <f>SUBTOTAL(109,M203:M367)</f>
        <v>650412.2100000002</v>
      </c>
      <c r="N202" s="627"/>
      <c r="O202" s="529"/>
      <c r="P202" s="529">
        <v>667467.31000000017</v>
      </c>
      <c r="Q202" s="462">
        <f t="shared" si="32"/>
        <v>0</v>
      </c>
      <c r="R202" s="539"/>
      <c r="S202" s="539"/>
      <c r="T202" s="539">
        <v>650412.2100000002</v>
      </c>
      <c r="U202" s="462">
        <f t="shared" si="33"/>
        <v>0</v>
      </c>
    </row>
    <row r="203" spans="1:21" x14ac:dyDescent="0.2">
      <c r="A203" s="634" t="s">
        <v>1085</v>
      </c>
      <c r="B203" s="488" t="s">
        <v>284</v>
      </c>
      <c r="C203" s="488" t="s">
        <v>284</v>
      </c>
      <c r="D203" s="488" t="s">
        <v>284</v>
      </c>
      <c r="E203" s="488" t="s">
        <v>36</v>
      </c>
      <c r="F203" s="489" t="s">
        <v>284</v>
      </c>
      <c r="G203" s="500"/>
      <c r="H203" s="659"/>
      <c r="I203" s="518"/>
      <c r="J203" s="635">
        <f>SUBTOTAL(109,J204:J211)</f>
        <v>52356.86</v>
      </c>
      <c r="K203" s="653"/>
      <c r="L203" s="518"/>
      <c r="M203" s="635">
        <f>SUBTOTAL(109,M204:M211)</f>
        <v>50997.82</v>
      </c>
      <c r="N203" s="627"/>
      <c r="O203" s="529"/>
      <c r="P203" s="529">
        <v>52356.86</v>
      </c>
      <c r="Q203" s="462">
        <f t="shared" si="32"/>
        <v>0</v>
      </c>
      <c r="R203" s="539"/>
      <c r="S203" s="539"/>
      <c r="T203" s="539">
        <v>50997.82</v>
      </c>
      <c r="U203" s="462">
        <f t="shared" si="33"/>
        <v>0</v>
      </c>
    </row>
    <row r="204" spans="1:21" x14ac:dyDescent="0.2">
      <c r="A204" s="632" t="s">
        <v>1084</v>
      </c>
      <c r="B204" s="486" t="s">
        <v>284</v>
      </c>
      <c r="C204" s="486" t="s">
        <v>284</v>
      </c>
      <c r="D204" s="486" t="s">
        <v>284</v>
      </c>
      <c r="E204" s="486" t="s">
        <v>436</v>
      </c>
      <c r="F204" s="487" t="s">
        <v>284</v>
      </c>
      <c r="G204" s="499"/>
      <c r="H204" s="657"/>
      <c r="I204" s="527"/>
      <c r="J204" s="633">
        <f>SUBTOTAL(109,J205:J207)</f>
        <v>48979.06</v>
      </c>
      <c r="K204" s="651"/>
      <c r="L204" s="527"/>
      <c r="M204" s="633">
        <f>SUBTOTAL(109,M205:M207)</f>
        <v>47707.69</v>
      </c>
      <c r="N204" s="627"/>
      <c r="O204" s="529"/>
      <c r="P204" s="529">
        <v>48979.06</v>
      </c>
      <c r="Q204" s="462">
        <f t="shared" si="32"/>
        <v>0</v>
      </c>
      <c r="R204" s="539"/>
      <c r="S204" s="539"/>
      <c r="T204" s="539">
        <v>47707.69</v>
      </c>
      <c r="U204" s="462">
        <f t="shared" si="33"/>
        <v>0</v>
      </c>
    </row>
    <row r="205" spans="1:21" x14ac:dyDescent="0.2">
      <c r="A205" s="634" t="s">
        <v>1083</v>
      </c>
      <c r="B205" s="479" t="s">
        <v>61</v>
      </c>
      <c r="C205" s="479" t="s">
        <v>288</v>
      </c>
      <c r="D205" s="479" t="s">
        <v>1074</v>
      </c>
      <c r="E205" s="490" t="s">
        <v>1073</v>
      </c>
      <c r="F205" s="489" t="s">
        <v>13</v>
      </c>
      <c r="G205" s="500">
        <v>512.72</v>
      </c>
      <c r="H205" s="656">
        <f t="shared" ref="H205:H211" si="44">TRUNC(I205/(1+$B$10),2)</f>
        <v>36.68</v>
      </c>
      <c r="I205" s="518">
        <v>45.85</v>
      </c>
      <c r="J205" s="635">
        <f>TRUNC(G205*TRUNC(I205, 2), 2)</f>
        <v>23508.21</v>
      </c>
      <c r="K205" s="650">
        <f t="shared" ref="K205:K211" si="45">TRUNC(L205/(1+$B$11),2)</f>
        <v>34.22</v>
      </c>
      <c r="L205" s="518">
        <v>44.54</v>
      </c>
      <c r="M205" s="635">
        <f t="shared" si="34"/>
        <v>22836.54</v>
      </c>
      <c r="N205" s="627">
        <v>36.68</v>
      </c>
      <c r="O205" s="529">
        <v>45.85</v>
      </c>
      <c r="P205" s="529">
        <v>23508.21</v>
      </c>
      <c r="Q205" s="462">
        <f t="shared" si="32"/>
        <v>0</v>
      </c>
      <c r="R205" s="539">
        <v>34.22</v>
      </c>
      <c r="S205" s="539">
        <v>44.54</v>
      </c>
      <c r="T205" s="539">
        <v>22836.54</v>
      </c>
      <c r="U205" s="462">
        <f t="shared" si="33"/>
        <v>0</v>
      </c>
    </row>
    <row r="206" spans="1:21" x14ac:dyDescent="0.2">
      <c r="A206" s="634" t="s">
        <v>1082</v>
      </c>
      <c r="B206" s="479" t="s">
        <v>61</v>
      </c>
      <c r="C206" s="479" t="s">
        <v>288</v>
      </c>
      <c r="D206" s="479" t="s">
        <v>1074</v>
      </c>
      <c r="E206" s="490" t="s">
        <v>1073</v>
      </c>
      <c r="F206" s="489" t="s">
        <v>13</v>
      </c>
      <c r="G206" s="500">
        <v>502.73</v>
      </c>
      <c r="H206" s="656">
        <f t="shared" si="44"/>
        <v>36.68</v>
      </c>
      <c r="I206" s="518">
        <v>45.85</v>
      </c>
      <c r="J206" s="635">
        <f>TRUNC(G206*TRUNC(I206, 2), 2)</f>
        <v>23050.17</v>
      </c>
      <c r="K206" s="650">
        <f t="shared" si="45"/>
        <v>34.22</v>
      </c>
      <c r="L206" s="518">
        <v>44.54</v>
      </c>
      <c r="M206" s="635">
        <f t="shared" si="34"/>
        <v>22391.59</v>
      </c>
      <c r="N206" s="627">
        <v>36.68</v>
      </c>
      <c r="O206" s="529">
        <v>45.85</v>
      </c>
      <c r="P206" s="529">
        <v>23050.17</v>
      </c>
      <c r="Q206" s="462">
        <f t="shared" si="32"/>
        <v>0</v>
      </c>
      <c r="R206" s="539">
        <v>34.22</v>
      </c>
      <c r="S206" s="539">
        <v>44.54</v>
      </c>
      <c r="T206" s="539">
        <v>22391.59</v>
      </c>
      <c r="U206" s="462">
        <f t="shared" si="33"/>
        <v>0</v>
      </c>
    </row>
    <row r="207" spans="1:21" ht="25.5" x14ac:dyDescent="0.2">
      <c r="A207" s="634" t="s">
        <v>1081</v>
      </c>
      <c r="B207" s="479" t="s">
        <v>61</v>
      </c>
      <c r="C207" s="479" t="s">
        <v>288</v>
      </c>
      <c r="D207" s="479" t="s">
        <v>1078</v>
      </c>
      <c r="E207" s="490" t="s">
        <v>1077</v>
      </c>
      <c r="F207" s="489" t="s">
        <v>13</v>
      </c>
      <c r="G207" s="500">
        <v>109.04</v>
      </c>
      <c r="H207" s="656">
        <f t="shared" si="44"/>
        <v>17.760000000000002</v>
      </c>
      <c r="I207" s="518">
        <v>22.2</v>
      </c>
      <c r="J207" s="635">
        <f>TRUNC(G207*TRUNC(I207, 2), 2)</f>
        <v>2420.6799999999998</v>
      </c>
      <c r="K207" s="650">
        <f t="shared" si="45"/>
        <v>17.47</v>
      </c>
      <c r="L207" s="518">
        <v>22.74</v>
      </c>
      <c r="M207" s="635">
        <f t="shared" si="34"/>
        <v>2479.56</v>
      </c>
      <c r="N207" s="627">
        <v>17.760000000000002</v>
      </c>
      <c r="O207" s="529">
        <v>22.2</v>
      </c>
      <c r="P207" s="529">
        <v>2420.6799999999998</v>
      </c>
      <c r="Q207" s="462">
        <f t="shared" si="32"/>
        <v>0</v>
      </c>
      <c r="R207" s="539">
        <v>17.47</v>
      </c>
      <c r="S207" s="539">
        <v>22.74</v>
      </c>
      <c r="T207" s="539">
        <v>2479.56</v>
      </c>
      <c r="U207" s="462">
        <f t="shared" si="33"/>
        <v>0</v>
      </c>
    </row>
    <row r="208" spans="1:21" x14ac:dyDescent="0.2">
      <c r="A208" s="632" t="s">
        <v>1080</v>
      </c>
      <c r="B208" s="486" t="s">
        <v>284</v>
      </c>
      <c r="C208" s="486" t="s">
        <v>284</v>
      </c>
      <c r="D208" s="486" t="s">
        <v>284</v>
      </c>
      <c r="E208" s="486" t="s">
        <v>429</v>
      </c>
      <c r="F208" s="487" t="s">
        <v>284</v>
      </c>
      <c r="G208" s="499"/>
      <c r="H208" s="657"/>
      <c r="I208" s="527"/>
      <c r="J208" s="633">
        <f>SUBTOTAL(109,J209:J211)</f>
        <v>3377.8</v>
      </c>
      <c r="K208" s="651"/>
      <c r="L208" s="527"/>
      <c r="M208" s="633">
        <f>SUBTOTAL(109,M209:M211)</f>
        <v>3290.13</v>
      </c>
      <c r="N208" s="627"/>
      <c r="O208" s="529"/>
      <c r="P208" s="529">
        <v>3377.8</v>
      </c>
      <c r="Q208" s="462">
        <f t="shared" si="32"/>
        <v>0</v>
      </c>
      <c r="R208" s="539"/>
      <c r="S208" s="539"/>
      <c r="T208" s="539">
        <v>3290.13</v>
      </c>
      <c r="U208" s="462">
        <f t="shared" si="33"/>
        <v>0</v>
      </c>
    </row>
    <row r="209" spans="1:21" ht="25.5" x14ac:dyDescent="0.2">
      <c r="A209" s="634" t="s">
        <v>1079</v>
      </c>
      <c r="B209" s="479" t="s">
        <v>61</v>
      </c>
      <c r="C209" s="479" t="s">
        <v>288</v>
      </c>
      <c r="D209" s="479" t="s">
        <v>1078</v>
      </c>
      <c r="E209" s="490" t="s">
        <v>1077</v>
      </c>
      <c r="F209" s="489" t="s">
        <v>13</v>
      </c>
      <c r="G209" s="500">
        <v>7.52</v>
      </c>
      <c r="H209" s="656">
        <f t="shared" si="44"/>
        <v>17.760000000000002</v>
      </c>
      <c r="I209" s="518">
        <v>22.2</v>
      </c>
      <c r="J209" s="635">
        <f>TRUNC(G209*TRUNC(I209, 2), 2)</f>
        <v>166.94</v>
      </c>
      <c r="K209" s="650">
        <f t="shared" si="45"/>
        <v>17.47</v>
      </c>
      <c r="L209" s="518">
        <v>22.74</v>
      </c>
      <c r="M209" s="635">
        <f t="shared" si="34"/>
        <v>171</v>
      </c>
      <c r="N209" s="627">
        <v>17.760000000000002</v>
      </c>
      <c r="O209" s="529">
        <v>22.2</v>
      </c>
      <c r="P209" s="529">
        <v>166.94</v>
      </c>
      <c r="Q209" s="462">
        <f t="shared" si="32"/>
        <v>0</v>
      </c>
      <c r="R209" s="539">
        <v>17.47</v>
      </c>
      <c r="S209" s="539">
        <v>22.74</v>
      </c>
      <c r="T209" s="539">
        <v>171</v>
      </c>
      <c r="U209" s="462">
        <f t="shared" si="33"/>
        <v>0</v>
      </c>
    </row>
    <row r="210" spans="1:21" x14ac:dyDescent="0.2">
      <c r="A210" s="634" t="s">
        <v>1076</v>
      </c>
      <c r="B210" s="479" t="s">
        <v>61</v>
      </c>
      <c r="C210" s="479" t="s">
        <v>288</v>
      </c>
      <c r="D210" s="479" t="s">
        <v>1074</v>
      </c>
      <c r="E210" s="490" t="s">
        <v>1073</v>
      </c>
      <c r="F210" s="489" t="s">
        <v>13</v>
      </c>
      <c r="G210" s="500">
        <v>34.67</v>
      </c>
      <c r="H210" s="656">
        <f t="shared" si="44"/>
        <v>36.68</v>
      </c>
      <c r="I210" s="518">
        <v>45.85</v>
      </c>
      <c r="J210" s="635">
        <f>TRUNC(G210*TRUNC(I210, 2), 2)</f>
        <v>1589.61</v>
      </c>
      <c r="K210" s="650">
        <f t="shared" si="45"/>
        <v>34.22</v>
      </c>
      <c r="L210" s="518">
        <v>44.54</v>
      </c>
      <c r="M210" s="635">
        <f t="shared" si="34"/>
        <v>1544.2</v>
      </c>
      <c r="N210" s="627">
        <v>36.68</v>
      </c>
      <c r="O210" s="529">
        <v>45.85</v>
      </c>
      <c r="P210" s="529">
        <v>1589.61</v>
      </c>
      <c r="Q210" s="462">
        <f t="shared" si="32"/>
        <v>0</v>
      </c>
      <c r="R210" s="539">
        <v>34.22</v>
      </c>
      <c r="S210" s="539">
        <v>44.54</v>
      </c>
      <c r="T210" s="539">
        <v>1544.2</v>
      </c>
      <c r="U210" s="462">
        <f t="shared" si="33"/>
        <v>0</v>
      </c>
    </row>
    <row r="211" spans="1:21" x14ac:dyDescent="0.2">
      <c r="A211" s="634" t="s">
        <v>1075</v>
      </c>
      <c r="B211" s="479" t="s">
        <v>61</v>
      </c>
      <c r="C211" s="479" t="s">
        <v>288</v>
      </c>
      <c r="D211" s="479" t="s">
        <v>1074</v>
      </c>
      <c r="E211" s="490" t="s">
        <v>1073</v>
      </c>
      <c r="F211" s="489" t="s">
        <v>13</v>
      </c>
      <c r="G211" s="500">
        <v>35.36</v>
      </c>
      <c r="H211" s="656">
        <f t="shared" si="44"/>
        <v>36.68</v>
      </c>
      <c r="I211" s="518">
        <v>45.85</v>
      </c>
      <c r="J211" s="635">
        <f>TRUNC(G211*TRUNC(I211, 2), 2)</f>
        <v>1621.25</v>
      </c>
      <c r="K211" s="650">
        <f t="shared" si="45"/>
        <v>34.22</v>
      </c>
      <c r="L211" s="518">
        <v>44.54</v>
      </c>
      <c r="M211" s="635">
        <f t="shared" si="34"/>
        <v>1574.93</v>
      </c>
      <c r="N211" s="627">
        <v>36.68</v>
      </c>
      <c r="O211" s="529">
        <v>45.85</v>
      </c>
      <c r="P211" s="529">
        <v>1621.25</v>
      </c>
      <c r="Q211" s="462">
        <f t="shared" si="32"/>
        <v>0</v>
      </c>
      <c r="R211" s="539">
        <v>34.22</v>
      </c>
      <c r="S211" s="539">
        <v>44.54</v>
      </c>
      <c r="T211" s="539">
        <v>1574.93</v>
      </c>
      <c r="U211" s="462">
        <f t="shared" si="33"/>
        <v>0</v>
      </c>
    </row>
    <row r="212" spans="1:21" x14ac:dyDescent="0.2">
      <c r="A212" s="634" t="s">
        <v>1072</v>
      </c>
      <c r="B212" s="488" t="s">
        <v>284</v>
      </c>
      <c r="C212" s="488" t="s">
        <v>284</v>
      </c>
      <c r="D212" s="488" t="s">
        <v>284</v>
      </c>
      <c r="E212" s="488" t="s">
        <v>1071</v>
      </c>
      <c r="F212" s="489" t="s">
        <v>284</v>
      </c>
      <c r="G212" s="500"/>
      <c r="H212" s="659"/>
      <c r="I212" s="518"/>
      <c r="J212" s="635">
        <f>SUBTOTAL(109,J213:J226)</f>
        <v>62167.24</v>
      </c>
      <c r="K212" s="653"/>
      <c r="L212" s="518"/>
      <c r="M212" s="635">
        <f>SUBTOTAL(109,M213:M226)</f>
        <v>59916.03</v>
      </c>
      <c r="N212" s="627"/>
      <c r="O212" s="529"/>
      <c r="P212" s="529">
        <v>62167.24</v>
      </c>
      <c r="Q212" s="462">
        <f t="shared" si="32"/>
        <v>0</v>
      </c>
      <c r="R212" s="539"/>
      <c r="S212" s="539"/>
      <c r="T212" s="539">
        <v>59916.03</v>
      </c>
      <c r="U212" s="462">
        <f t="shared" si="33"/>
        <v>0</v>
      </c>
    </row>
    <row r="213" spans="1:21" x14ac:dyDescent="0.2">
      <c r="A213" s="632" t="s">
        <v>1070</v>
      </c>
      <c r="B213" s="486" t="s">
        <v>284</v>
      </c>
      <c r="C213" s="486" t="s">
        <v>284</v>
      </c>
      <c r="D213" s="486" t="s">
        <v>284</v>
      </c>
      <c r="E213" s="486" t="s">
        <v>436</v>
      </c>
      <c r="F213" s="487" t="s">
        <v>284</v>
      </c>
      <c r="G213" s="499"/>
      <c r="H213" s="657"/>
      <c r="I213" s="527"/>
      <c r="J213" s="633">
        <f>SUBTOTAL(109,J214:J218)</f>
        <v>57409.270000000004</v>
      </c>
      <c r="K213" s="651"/>
      <c r="L213" s="527"/>
      <c r="M213" s="633">
        <f>SUBTOTAL(109,M214:M218)</f>
        <v>55339.25</v>
      </c>
      <c r="N213" s="627"/>
      <c r="O213" s="529"/>
      <c r="P213" s="529">
        <v>57409.270000000004</v>
      </c>
      <c r="Q213" s="462">
        <f t="shared" si="32"/>
        <v>0</v>
      </c>
      <c r="R213" s="539"/>
      <c r="S213" s="539"/>
      <c r="T213" s="539">
        <v>55339.25</v>
      </c>
      <c r="U213" s="462">
        <f t="shared" si="33"/>
        <v>0</v>
      </c>
    </row>
    <row r="214" spans="1:21" x14ac:dyDescent="0.2">
      <c r="A214" s="634" t="s">
        <v>1069</v>
      </c>
      <c r="B214" s="479" t="s">
        <v>346</v>
      </c>
      <c r="C214" s="479" t="s">
        <v>288</v>
      </c>
      <c r="D214" s="479" t="s">
        <v>1042</v>
      </c>
      <c r="E214" s="490" t="s">
        <v>1041</v>
      </c>
      <c r="F214" s="489" t="s">
        <v>37</v>
      </c>
      <c r="G214" s="500">
        <v>638</v>
      </c>
      <c r="H214" s="656">
        <f t="shared" ref="H214:H226" si="46">TRUNC(I214/(1+$B$10),2)</f>
        <v>7.42</v>
      </c>
      <c r="I214" s="518">
        <v>9.2799999999999994</v>
      </c>
      <c r="J214" s="635">
        <f>TRUNC(G214*TRUNC(I214, 2), 2)</f>
        <v>5920.64</v>
      </c>
      <c r="K214" s="650">
        <f t="shared" ref="K214:K226" si="47">TRUNC(L214/(1+$B$11),2)</f>
        <v>6.79</v>
      </c>
      <c r="L214" s="518">
        <v>8.84</v>
      </c>
      <c r="M214" s="635">
        <f t="shared" si="34"/>
        <v>5639.92</v>
      </c>
      <c r="N214" s="627">
        <v>7.42</v>
      </c>
      <c r="O214" s="529">
        <v>9.2799999999999994</v>
      </c>
      <c r="P214" s="529">
        <v>5920.64</v>
      </c>
      <c r="Q214" s="462">
        <f t="shared" si="32"/>
        <v>0</v>
      </c>
      <c r="R214" s="539">
        <v>6.79</v>
      </c>
      <c r="S214" s="539">
        <v>8.84</v>
      </c>
      <c r="T214" s="539">
        <v>5639.92</v>
      </c>
      <c r="U214" s="462">
        <f t="shared" si="33"/>
        <v>0</v>
      </c>
    </row>
    <row r="215" spans="1:21" x14ac:dyDescent="0.2">
      <c r="A215" s="634" t="s">
        <v>1068</v>
      </c>
      <c r="B215" s="479" t="s">
        <v>346</v>
      </c>
      <c r="C215" s="479" t="s">
        <v>288</v>
      </c>
      <c r="D215" s="479" t="s">
        <v>1055</v>
      </c>
      <c r="E215" s="490" t="s">
        <v>1054</v>
      </c>
      <c r="F215" s="489" t="s">
        <v>37</v>
      </c>
      <c r="G215" s="500">
        <v>29</v>
      </c>
      <c r="H215" s="656">
        <f t="shared" si="46"/>
        <v>8.82</v>
      </c>
      <c r="I215" s="518">
        <v>11.03</v>
      </c>
      <c r="J215" s="635">
        <f>TRUNC(G215*TRUNC(I215, 2), 2)</f>
        <v>319.87</v>
      </c>
      <c r="K215" s="650">
        <f t="shared" si="47"/>
        <v>8.19</v>
      </c>
      <c r="L215" s="518">
        <v>10.67</v>
      </c>
      <c r="M215" s="635">
        <f t="shared" si="34"/>
        <v>309.43</v>
      </c>
      <c r="N215" s="627">
        <v>8.82</v>
      </c>
      <c r="O215" s="529">
        <v>11.03</v>
      </c>
      <c r="P215" s="529">
        <v>319.87</v>
      </c>
      <c r="Q215" s="462">
        <f t="shared" ref="Q215:Q278" si="48">P215-J215</f>
        <v>0</v>
      </c>
      <c r="R215" s="539">
        <v>8.19</v>
      </c>
      <c r="S215" s="539">
        <v>10.67</v>
      </c>
      <c r="T215" s="539">
        <v>309.43</v>
      </c>
      <c r="U215" s="462">
        <f t="shared" ref="U215:U278" si="49">T215-M215</f>
        <v>0</v>
      </c>
    </row>
    <row r="216" spans="1:21" ht="38.25" x14ac:dyDescent="0.2">
      <c r="A216" s="634" t="s">
        <v>1067</v>
      </c>
      <c r="B216" s="479" t="s">
        <v>346</v>
      </c>
      <c r="C216" s="479" t="s">
        <v>288</v>
      </c>
      <c r="D216" s="479" t="s">
        <v>1058</v>
      </c>
      <c r="E216" s="490" t="s">
        <v>1057</v>
      </c>
      <c r="F216" s="489" t="s">
        <v>35</v>
      </c>
      <c r="G216" s="500">
        <v>2030</v>
      </c>
      <c r="H216" s="656">
        <f t="shared" si="46"/>
        <v>3.2</v>
      </c>
      <c r="I216" s="518">
        <v>4.01</v>
      </c>
      <c r="J216" s="635">
        <f>TRUNC(G216*TRUNC(I216, 2), 2)</f>
        <v>8140.3</v>
      </c>
      <c r="K216" s="650">
        <f t="shared" si="47"/>
        <v>3.07</v>
      </c>
      <c r="L216" s="518">
        <v>4</v>
      </c>
      <c r="M216" s="635">
        <f t="shared" si="34"/>
        <v>8120</v>
      </c>
      <c r="N216" s="627">
        <v>3.2</v>
      </c>
      <c r="O216" s="529">
        <v>4.01</v>
      </c>
      <c r="P216" s="529">
        <v>8140.3</v>
      </c>
      <c r="Q216" s="462">
        <f t="shared" si="48"/>
        <v>0</v>
      </c>
      <c r="R216" s="539">
        <v>3.07</v>
      </c>
      <c r="S216" s="539">
        <v>4</v>
      </c>
      <c r="T216" s="539">
        <v>8120</v>
      </c>
      <c r="U216" s="462">
        <f t="shared" si="49"/>
        <v>0</v>
      </c>
    </row>
    <row r="217" spans="1:21" x14ac:dyDescent="0.2">
      <c r="A217" s="634" t="s">
        <v>1066</v>
      </c>
      <c r="B217" s="479" t="s">
        <v>346</v>
      </c>
      <c r="C217" s="479" t="s">
        <v>288</v>
      </c>
      <c r="D217" s="479" t="s">
        <v>1061</v>
      </c>
      <c r="E217" s="490" t="s">
        <v>1060</v>
      </c>
      <c r="F217" s="489" t="s">
        <v>37</v>
      </c>
      <c r="G217" s="500">
        <v>290</v>
      </c>
      <c r="H217" s="656">
        <f t="shared" si="46"/>
        <v>9.68</v>
      </c>
      <c r="I217" s="518">
        <v>12.1</v>
      </c>
      <c r="J217" s="635">
        <f>TRUNC(G217*TRUNC(I217, 2), 2)</f>
        <v>3509</v>
      </c>
      <c r="K217" s="650">
        <f t="shared" si="47"/>
        <v>9.0399999999999991</v>
      </c>
      <c r="L217" s="518">
        <v>11.77</v>
      </c>
      <c r="M217" s="635">
        <f t="shared" si="34"/>
        <v>3413.3</v>
      </c>
      <c r="N217" s="627">
        <v>9.68</v>
      </c>
      <c r="O217" s="529">
        <v>12.1</v>
      </c>
      <c r="P217" s="529">
        <v>3509</v>
      </c>
      <c r="Q217" s="462">
        <f t="shared" si="48"/>
        <v>0</v>
      </c>
      <c r="R217" s="539">
        <v>9.0399999999999991</v>
      </c>
      <c r="S217" s="539">
        <v>11.77</v>
      </c>
      <c r="T217" s="539">
        <v>3413.3</v>
      </c>
      <c r="U217" s="462">
        <f t="shared" si="49"/>
        <v>0</v>
      </c>
    </row>
    <row r="218" spans="1:21" x14ac:dyDescent="0.2">
      <c r="A218" s="634" t="s">
        <v>1065</v>
      </c>
      <c r="B218" s="479" t="s">
        <v>61</v>
      </c>
      <c r="C218" s="479" t="s">
        <v>288</v>
      </c>
      <c r="D218" s="479" t="s">
        <v>1045</v>
      </c>
      <c r="E218" s="490" t="s">
        <v>1044</v>
      </c>
      <c r="F218" s="489" t="s">
        <v>35</v>
      </c>
      <c r="G218" s="500">
        <v>3538</v>
      </c>
      <c r="H218" s="656">
        <f t="shared" si="46"/>
        <v>8.93</v>
      </c>
      <c r="I218" s="518">
        <v>11.17</v>
      </c>
      <c r="J218" s="635">
        <f>TRUNC(G218*TRUNC(I218, 2), 2)</f>
        <v>39519.46</v>
      </c>
      <c r="K218" s="650">
        <f t="shared" si="47"/>
        <v>8.2200000000000006</v>
      </c>
      <c r="L218" s="518">
        <v>10.7</v>
      </c>
      <c r="M218" s="635">
        <f t="shared" ref="M218:M281" si="50">TRUNC(G218*TRUNC(L218, 2), 2)</f>
        <v>37856.6</v>
      </c>
      <c r="N218" s="627">
        <v>8.93</v>
      </c>
      <c r="O218" s="529">
        <v>11.17</v>
      </c>
      <c r="P218" s="529">
        <v>39519.46</v>
      </c>
      <c r="Q218" s="462">
        <f t="shared" si="48"/>
        <v>0</v>
      </c>
      <c r="R218" s="539">
        <v>8.2200000000000006</v>
      </c>
      <c r="S218" s="539">
        <v>10.7</v>
      </c>
      <c r="T218" s="539">
        <v>37856.6</v>
      </c>
      <c r="U218" s="462">
        <f t="shared" si="49"/>
        <v>0</v>
      </c>
    </row>
    <row r="219" spans="1:21" x14ac:dyDescent="0.2">
      <c r="A219" s="632" t="s">
        <v>1064</v>
      </c>
      <c r="B219" s="486" t="s">
        <v>284</v>
      </c>
      <c r="C219" s="486" t="s">
        <v>284</v>
      </c>
      <c r="D219" s="486" t="s">
        <v>284</v>
      </c>
      <c r="E219" s="486" t="s">
        <v>429</v>
      </c>
      <c r="F219" s="487" t="s">
        <v>284</v>
      </c>
      <c r="G219" s="499"/>
      <c r="H219" s="657"/>
      <c r="I219" s="527"/>
      <c r="J219" s="633">
        <f>SUBTOTAL(109,J220:J226)</f>
        <v>4757.97</v>
      </c>
      <c r="K219" s="651"/>
      <c r="L219" s="527"/>
      <c r="M219" s="633">
        <f>SUBTOTAL(109,M220:M226)</f>
        <v>4576.78</v>
      </c>
      <c r="N219" s="627"/>
      <c r="O219" s="529"/>
      <c r="P219" s="529">
        <v>4757.97</v>
      </c>
      <c r="Q219" s="462">
        <f t="shared" si="48"/>
        <v>0</v>
      </c>
      <c r="R219" s="539"/>
      <c r="S219" s="539"/>
      <c r="T219" s="539">
        <v>4576.78</v>
      </c>
      <c r="U219" s="462">
        <f t="shared" si="49"/>
        <v>0</v>
      </c>
    </row>
    <row r="220" spans="1:21" x14ac:dyDescent="0.2">
      <c r="A220" s="634" t="s">
        <v>1063</v>
      </c>
      <c r="B220" s="479" t="s">
        <v>61</v>
      </c>
      <c r="C220" s="479" t="s">
        <v>288</v>
      </c>
      <c r="D220" s="479" t="s">
        <v>1776</v>
      </c>
      <c r="E220" s="490" t="s">
        <v>1507</v>
      </c>
      <c r="F220" s="489" t="s">
        <v>35</v>
      </c>
      <c r="G220" s="500">
        <v>80.94</v>
      </c>
      <c r="H220" s="656">
        <f t="shared" si="46"/>
        <v>8.6</v>
      </c>
      <c r="I220" s="518">
        <v>10.75</v>
      </c>
      <c r="J220" s="635">
        <f t="shared" ref="J220:J226" si="51">TRUNC(G220*TRUNC(I220, 2), 2)</f>
        <v>870.1</v>
      </c>
      <c r="K220" s="650">
        <f t="shared" si="47"/>
        <v>7.88</v>
      </c>
      <c r="L220" s="518">
        <v>10.26</v>
      </c>
      <c r="M220" s="635">
        <f t="shared" si="50"/>
        <v>830.44</v>
      </c>
      <c r="N220" s="627">
        <v>8.6</v>
      </c>
      <c r="O220" s="529">
        <v>10.75</v>
      </c>
      <c r="P220" s="529">
        <v>870.1</v>
      </c>
      <c r="Q220" s="462">
        <f t="shared" si="48"/>
        <v>0</v>
      </c>
      <c r="R220" s="539">
        <v>7.88</v>
      </c>
      <c r="S220" s="539">
        <v>10.26</v>
      </c>
      <c r="T220" s="539">
        <v>830.44</v>
      </c>
      <c r="U220" s="462">
        <f t="shared" si="49"/>
        <v>0</v>
      </c>
    </row>
    <row r="221" spans="1:21" x14ac:dyDescent="0.2">
      <c r="A221" s="634" t="s">
        <v>1062</v>
      </c>
      <c r="B221" s="479" t="s">
        <v>61</v>
      </c>
      <c r="C221" s="479" t="s">
        <v>288</v>
      </c>
      <c r="D221" s="479" t="s">
        <v>1045</v>
      </c>
      <c r="E221" s="490" t="s">
        <v>1044</v>
      </c>
      <c r="F221" s="489" t="s">
        <v>35</v>
      </c>
      <c r="G221" s="500">
        <v>231.34</v>
      </c>
      <c r="H221" s="656">
        <f t="shared" si="46"/>
        <v>8.93</v>
      </c>
      <c r="I221" s="518">
        <v>11.17</v>
      </c>
      <c r="J221" s="635">
        <f t="shared" si="51"/>
        <v>2584.06</v>
      </c>
      <c r="K221" s="650">
        <f t="shared" si="47"/>
        <v>8.2200000000000006</v>
      </c>
      <c r="L221" s="518">
        <v>10.7</v>
      </c>
      <c r="M221" s="635">
        <f t="shared" si="50"/>
        <v>2475.33</v>
      </c>
      <c r="N221" s="627">
        <v>8.93</v>
      </c>
      <c r="O221" s="529">
        <v>11.17</v>
      </c>
      <c r="P221" s="529">
        <v>2584.06</v>
      </c>
      <c r="Q221" s="462">
        <f t="shared" si="48"/>
        <v>0</v>
      </c>
      <c r="R221" s="539">
        <v>8.2200000000000006</v>
      </c>
      <c r="S221" s="539">
        <v>10.7</v>
      </c>
      <c r="T221" s="539">
        <v>2475.33</v>
      </c>
      <c r="U221" s="462">
        <f t="shared" si="49"/>
        <v>0</v>
      </c>
    </row>
    <row r="222" spans="1:21" x14ac:dyDescent="0.2">
      <c r="A222" s="634" t="s">
        <v>1059</v>
      </c>
      <c r="B222" s="479" t="s">
        <v>61</v>
      </c>
      <c r="C222" s="479" t="s">
        <v>288</v>
      </c>
      <c r="D222" s="479" t="s">
        <v>1777</v>
      </c>
      <c r="E222" s="490" t="s">
        <v>1508</v>
      </c>
      <c r="F222" s="489" t="s">
        <v>35</v>
      </c>
      <c r="G222" s="500">
        <v>5.48</v>
      </c>
      <c r="H222" s="656">
        <f t="shared" si="46"/>
        <v>10.8</v>
      </c>
      <c r="I222" s="518">
        <v>13.51</v>
      </c>
      <c r="J222" s="635">
        <f t="shared" si="51"/>
        <v>74.03</v>
      </c>
      <c r="K222" s="650">
        <f t="shared" si="47"/>
        <v>9.9600000000000009</v>
      </c>
      <c r="L222" s="518">
        <v>12.97</v>
      </c>
      <c r="M222" s="635">
        <f t="shared" si="50"/>
        <v>71.069999999999993</v>
      </c>
      <c r="N222" s="627">
        <v>10.8</v>
      </c>
      <c r="O222" s="529">
        <v>13.51</v>
      </c>
      <c r="P222" s="529">
        <v>74.03</v>
      </c>
      <c r="Q222" s="462">
        <f t="shared" si="48"/>
        <v>0</v>
      </c>
      <c r="R222" s="539">
        <v>9.9600000000000009</v>
      </c>
      <c r="S222" s="539">
        <v>12.97</v>
      </c>
      <c r="T222" s="539">
        <v>71.069999999999993</v>
      </c>
      <c r="U222" s="462">
        <f t="shared" si="49"/>
        <v>0</v>
      </c>
    </row>
    <row r="223" spans="1:21" x14ac:dyDescent="0.2">
      <c r="A223" s="634" t="s">
        <v>1056</v>
      </c>
      <c r="B223" s="479" t="s">
        <v>346</v>
      </c>
      <c r="C223" s="479" t="s">
        <v>288</v>
      </c>
      <c r="D223" s="479" t="s">
        <v>1061</v>
      </c>
      <c r="E223" s="490" t="s">
        <v>1060</v>
      </c>
      <c r="F223" s="489" t="s">
        <v>37</v>
      </c>
      <c r="G223" s="500">
        <v>12</v>
      </c>
      <c r="H223" s="656">
        <f t="shared" si="46"/>
        <v>9.68</v>
      </c>
      <c r="I223" s="518">
        <v>12.1</v>
      </c>
      <c r="J223" s="635">
        <f t="shared" si="51"/>
        <v>145.19999999999999</v>
      </c>
      <c r="K223" s="650">
        <f t="shared" si="47"/>
        <v>9.0399999999999991</v>
      </c>
      <c r="L223" s="518">
        <v>11.77</v>
      </c>
      <c r="M223" s="635">
        <f t="shared" si="50"/>
        <v>141.24</v>
      </c>
      <c r="N223" s="627">
        <v>9.68</v>
      </c>
      <c r="O223" s="529">
        <v>12.1</v>
      </c>
      <c r="P223" s="529">
        <v>145.19999999999999</v>
      </c>
      <c r="Q223" s="462">
        <f t="shared" si="48"/>
        <v>0</v>
      </c>
      <c r="R223" s="539">
        <v>9.0399999999999991</v>
      </c>
      <c r="S223" s="539">
        <v>11.77</v>
      </c>
      <c r="T223" s="539">
        <v>141.24</v>
      </c>
      <c r="U223" s="462">
        <f t="shared" si="49"/>
        <v>0</v>
      </c>
    </row>
    <row r="224" spans="1:21" ht="38.25" x14ac:dyDescent="0.2">
      <c r="A224" s="634" t="s">
        <v>1053</v>
      </c>
      <c r="B224" s="479" t="s">
        <v>346</v>
      </c>
      <c r="C224" s="479" t="s">
        <v>288</v>
      </c>
      <c r="D224" s="479" t="s">
        <v>1058</v>
      </c>
      <c r="E224" s="490" t="s">
        <v>1057</v>
      </c>
      <c r="F224" s="489" t="s">
        <v>35</v>
      </c>
      <c r="G224" s="500">
        <v>140</v>
      </c>
      <c r="H224" s="656">
        <f t="shared" si="46"/>
        <v>3.2</v>
      </c>
      <c r="I224" s="518">
        <v>4.01</v>
      </c>
      <c r="J224" s="635">
        <f t="shared" si="51"/>
        <v>561.4</v>
      </c>
      <c r="K224" s="650">
        <f t="shared" si="47"/>
        <v>3.07</v>
      </c>
      <c r="L224" s="518">
        <v>4</v>
      </c>
      <c r="M224" s="635">
        <f t="shared" si="50"/>
        <v>560</v>
      </c>
      <c r="N224" s="627">
        <v>3.2</v>
      </c>
      <c r="O224" s="529">
        <v>4.01</v>
      </c>
      <c r="P224" s="529">
        <v>561.4</v>
      </c>
      <c r="Q224" s="462">
        <f t="shared" si="48"/>
        <v>0</v>
      </c>
      <c r="R224" s="539">
        <v>3.07</v>
      </c>
      <c r="S224" s="539">
        <v>4</v>
      </c>
      <c r="T224" s="539">
        <v>560</v>
      </c>
      <c r="U224" s="462">
        <f t="shared" si="49"/>
        <v>0</v>
      </c>
    </row>
    <row r="225" spans="1:21" x14ac:dyDescent="0.2">
      <c r="A225" s="634" t="s">
        <v>2746</v>
      </c>
      <c r="B225" s="479" t="s">
        <v>346</v>
      </c>
      <c r="C225" s="479" t="s">
        <v>288</v>
      </c>
      <c r="D225" s="479" t="s">
        <v>1055</v>
      </c>
      <c r="E225" s="490" t="s">
        <v>1054</v>
      </c>
      <c r="F225" s="489" t="s">
        <v>37</v>
      </c>
      <c r="G225" s="500">
        <v>2</v>
      </c>
      <c r="H225" s="656">
        <f t="shared" si="46"/>
        <v>8.82</v>
      </c>
      <c r="I225" s="518">
        <v>11.03</v>
      </c>
      <c r="J225" s="635">
        <f t="shared" si="51"/>
        <v>22.06</v>
      </c>
      <c r="K225" s="650">
        <f t="shared" si="47"/>
        <v>8.19</v>
      </c>
      <c r="L225" s="518">
        <v>10.67</v>
      </c>
      <c r="M225" s="635">
        <f t="shared" si="50"/>
        <v>21.34</v>
      </c>
      <c r="N225" s="627">
        <v>8.82</v>
      </c>
      <c r="O225" s="529">
        <v>11.03</v>
      </c>
      <c r="P225" s="529">
        <v>22.06</v>
      </c>
      <c r="Q225" s="462">
        <f t="shared" si="48"/>
        <v>0</v>
      </c>
      <c r="R225" s="539">
        <v>8.19</v>
      </c>
      <c r="S225" s="539">
        <v>10.67</v>
      </c>
      <c r="T225" s="539">
        <v>21.34</v>
      </c>
      <c r="U225" s="462">
        <f t="shared" si="49"/>
        <v>0</v>
      </c>
    </row>
    <row r="226" spans="1:21" x14ac:dyDescent="0.2">
      <c r="A226" s="634" t="s">
        <v>2747</v>
      </c>
      <c r="B226" s="479" t="s">
        <v>346</v>
      </c>
      <c r="C226" s="479" t="s">
        <v>288</v>
      </c>
      <c r="D226" s="479" t="s">
        <v>1042</v>
      </c>
      <c r="E226" s="490" t="s">
        <v>1041</v>
      </c>
      <c r="F226" s="489" t="s">
        <v>37</v>
      </c>
      <c r="G226" s="500">
        <v>54</v>
      </c>
      <c r="H226" s="656">
        <f t="shared" si="46"/>
        <v>7.42</v>
      </c>
      <c r="I226" s="518">
        <v>9.2799999999999994</v>
      </c>
      <c r="J226" s="635">
        <f t="shared" si="51"/>
        <v>501.12</v>
      </c>
      <c r="K226" s="650">
        <f t="shared" si="47"/>
        <v>6.79</v>
      </c>
      <c r="L226" s="518">
        <v>8.84</v>
      </c>
      <c r="M226" s="635">
        <f t="shared" si="50"/>
        <v>477.36</v>
      </c>
      <c r="N226" s="627">
        <v>7.42</v>
      </c>
      <c r="O226" s="529">
        <v>9.2799999999999994</v>
      </c>
      <c r="P226" s="529">
        <v>501.12</v>
      </c>
      <c r="Q226" s="462">
        <f t="shared" si="48"/>
        <v>0</v>
      </c>
      <c r="R226" s="539">
        <v>6.79</v>
      </c>
      <c r="S226" s="539">
        <v>8.84</v>
      </c>
      <c r="T226" s="539">
        <v>477.36</v>
      </c>
      <c r="U226" s="462">
        <f t="shared" si="49"/>
        <v>0</v>
      </c>
    </row>
    <row r="227" spans="1:21" x14ac:dyDescent="0.2">
      <c r="A227" s="634" t="s">
        <v>1052</v>
      </c>
      <c r="B227" s="488" t="s">
        <v>284</v>
      </c>
      <c r="C227" s="488" t="s">
        <v>284</v>
      </c>
      <c r="D227" s="488" t="s">
        <v>284</v>
      </c>
      <c r="E227" s="488" t="s">
        <v>1051</v>
      </c>
      <c r="F227" s="489" t="s">
        <v>284</v>
      </c>
      <c r="G227" s="500"/>
      <c r="H227" s="659"/>
      <c r="I227" s="518"/>
      <c r="J227" s="635">
        <f>SUBTOTAL(109,J228:J234)</f>
        <v>2520.65</v>
      </c>
      <c r="K227" s="653"/>
      <c r="L227" s="518"/>
      <c r="M227" s="635">
        <f>SUBTOTAL(109,M228:M234)</f>
        <v>2411.0300000000002</v>
      </c>
      <c r="N227" s="627"/>
      <c r="O227" s="529"/>
      <c r="P227" s="529">
        <v>2520.65</v>
      </c>
      <c r="Q227" s="462">
        <f t="shared" si="48"/>
        <v>0</v>
      </c>
      <c r="R227" s="539"/>
      <c r="S227" s="539"/>
      <c r="T227" s="539">
        <v>2411.0300000000002</v>
      </c>
      <c r="U227" s="462">
        <f t="shared" si="49"/>
        <v>0</v>
      </c>
    </row>
    <row r="228" spans="1:21" x14ac:dyDescent="0.2">
      <c r="A228" s="632" t="s">
        <v>1050</v>
      </c>
      <c r="B228" s="486" t="s">
        <v>284</v>
      </c>
      <c r="C228" s="486" t="s">
        <v>284</v>
      </c>
      <c r="D228" s="486" t="s">
        <v>284</v>
      </c>
      <c r="E228" s="486" t="s">
        <v>436</v>
      </c>
      <c r="F228" s="487" t="s">
        <v>284</v>
      </c>
      <c r="G228" s="499"/>
      <c r="H228" s="657"/>
      <c r="I228" s="527"/>
      <c r="J228" s="633">
        <f>SUBTOTAL(109,J229:J230)</f>
        <v>2157.8900000000003</v>
      </c>
      <c r="K228" s="651"/>
      <c r="L228" s="527"/>
      <c r="M228" s="633">
        <f>SUBTOTAL(109,M229:M230)</f>
        <v>2064.2200000000003</v>
      </c>
      <c r="N228" s="627"/>
      <c r="O228" s="529"/>
      <c r="P228" s="529">
        <v>2157.8900000000003</v>
      </c>
      <c r="Q228" s="462">
        <f t="shared" si="48"/>
        <v>0</v>
      </c>
      <c r="R228" s="539"/>
      <c r="S228" s="539"/>
      <c r="T228" s="539">
        <v>2064.2200000000003</v>
      </c>
      <c r="U228" s="462">
        <f t="shared" si="49"/>
        <v>0</v>
      </c>
    </row>
    <row r="229" spans="1:21" x14ac:dyDescent="0.2">
      <c r="A229" s="634" t="s">
        <v>1049</v>
      </c>
      <c r="B229" s="479" t="s">
        <v>346</v>
      </c>
      <c r="C229" s="479" t="s">
        <v>288</v>
      </c>
      <c r="D229" s="479" t="s">
        <v>1042</v>
      </c>
      <c r="E229" s="490" t="s">
        <v>1041</v>
      </c>
      <c r="F229" s="489" t="s">
        <v>37</v>
      </c>
      <c r="G229" s="500">
        <v>58</v>
      </c>
      <c r="H229" s="656">
        <f t="shared" ref="H229:H230" si="52">TRUNC(I229/(1+$B$10),2)</f>
        <v>7.42</v>
      </c>
      <c r="I229" s="518">
        <v>9.2799999999999994</v>
      </c>
      <c r="J229" s="635">
        <f>TRUNC(G229*TRUNC(I229, 2), 2)</f>
        <v>538.24</v>
      </c>
      <c r="K229" s="650">
        <f t="shared" ref="K229:K234" si="53">TRUNC(L229/(1+$B$11),2)</f>
        <v>6.79</v>
      </c>
      <c r="L229" s="518">
        <v>8.84</v>
      </c>
      <c r="M229" s="635">
        <f t="shared" si="50"/>
        <v>512.72</v>
      </c>
      <c r="N229" s="627">
        <v>7.42</v>
      </c>
      <c r="O229" s="529">
        <v>9.2799999999999994</v>
      </c>
      <c r="P229" s="529">
        <v>538.24</v>
      </c>
      <c r="Q229" s="462">
        <f t="shared" si="48"/>
        <v>0</v>
      </c>
      <c r="R229" s="539">
        <v>6.79</v>
      </c>
      <c r="S229" s="539">
        <v>8.84</v>
      </c>
      <c r="T229" s="539">
        <v>512.72</v>
      </c>
      <c r="U229" s="462">
        <f t="shared" si="49"/>
        <v>0</v>
      </c>
    </row>
    <row r="230" spans="1:21" x14ac:dyDescent="0.2">
      <c r="A230" s="634" t="s">
        <v>1048</v>
      </c>
      <c r="B230" s="479" t="s">
        <v>61</v>
      </c>
      <c r="C230" s="479" t="s">
        <v>288</v>
      </c>
      <c r="D230" s="479" t="s">
        <v>1045</v>
      </c>
      <c r="E230" s="490" t="s">
        <v>1044</v>
      </c>
      <c r="F230" s="489" t="s">
        <v>35</v>
      </c>
      <c r="G230" s="500">
        <v>145</v>
      </c>
      <c r="H230" s="656">
        <f t="shared" si="52"/>
        <v>8.93</v>
      </c>
      <c r="I230" s="518">
        <v>11.17</v>
      </c>
      <c r="J230" s="635">
        <f>TRUNC(G230*TRUNC(I230, 2), 2)</f>
        <v>1619.65</v>
      </c>
      <c r="K230" s="650">
        <f t="shared" si="53"/>
        <v>8.2200000000000006</v>
      </c>
      <c r="L230" s="518">
        <v>10.7</v>
      </c>
      <c r="M230" s="635">
        <f t="shared" si="50"/>
        <v>1551.5</v>
      </c>
      <c r="N230" s="627">
        <v>8.93</v>
      </c>
      <c r="O230" s="529">
        <v>11.17</v>
      </c>
      <c r="P230" s="529">
        <v>1619.65</v>
      </c>
      <c r="Q230" s="462">
        <f t="shared" si="48"/>
        <v>0</v>
      </c>
      <c r="R230" s="539">
        <v>8.2200000000000006</v>
      </c>
      <c r="S230" s="539">
        <v>10.7</v>
      </c>
      <c r="T230" s="539">
        <v>1551.5</v>
      </c>
      <c r="U230" s="462">
        <f t="shared" si="49"/>
        <v>0</v>
      </c>
    </row>
    <row r="231" spans="1:21" x14ac:dyDescent="0.2">
      <c r="A231" s="632" t="s">
        <v>1047</v>
      </c>
      <c r="B231" s="486" t="s">
        <v>284</v>
      </c>
      <c r="C231" s="486" t="s">
        <v>284</v>
      </c>
      <c r="D231" s="486" t="s">
        <v>284</v>
      </c>
      <c r="E231" s="486" t="s">
        <v>429</v>
      </c>
      <c r="F231" s="487" t="s">
        <v>284</v>
      </c>
      <c r="G231" s="499"/>
      <c r="H231" s="657"/>
      <c r="I231" s="527"/>
      <c r="J231" s="633">
        <f>SUBTOTAL(109,J232:J234)</f>
        <v>362.76</v>
      </c>
      <c r="K231" s="651"/>
      <c r="L231" s="527"/>
      <c r="M231" s="635">
        <f t="shared" si="50"/>
        <v>0</v>
      </c>
      <c r="N231" s="627"/>
      <c r="O231" s="529"/>
      <c r="P231" s="529">
        <v>362.76</v>
      </c>
      <c r="Q231" s="462">
        <f t="shared" si="48"/>
        <v>0</v>
      </c>
      <c r="R231" s="539"/>
      <c r="S231" s="539"/>
      <c r="T231" s="539">
        <v>346.81000000000006</v>
      </c>
      <c r="U231" s="462">
        <f t="shared" si="49"/>
        <v>346.81000000000006</v>
      </c>
    </row>
    <row r="232" spans="1:21" x14ac:dyDescent="0.2">
      <c r="A232" s="634" t="s">
        <v>1046</v>
      </c>
      <c r="B232" s="479" t="s">
        <v>61</v>
      </c>
      <c r="C232" s="479" t="s">
        <v>288</v>
      </c>
      <c r="D232" s="479" t="s">
        <v>1776</v>
      </c>
      <c r="E232" s="490" t="s">
        <v>1507</v>
      </c>
      <c r="F232" s="489" t="s">
        <v>35</v>
      </c>
      <c r="G232" s="500">
        <v>7.7</v>
      </c>
      <c r="H232" s="656">
        <f t="shared" ref="H232:H234" si="54">TRUNC(I232/(1+$B$10),2)</f>
        <v>8.6</v>
      </c>
      <c r="I232" s="518">
        <v>10.75</v>
      </c>
      <c r="J232" s="635">
        <f>TRUNC(G232*TRUNC(I232, 2), 2)</f>
        <v>82.77</v>
      </c>
      <c r="K232" s="650">
        <f t="shared" si="53"/>
        <v>7.88</v>
      </c>
      <c r="L232" s="518">
        <v>10.26</v>
      </c>
      <c r="M232" s="635">
        <f t="shared" si="50"/>
        <v>79</v>
      </c>
      <c r="N232" s="627">
        <v>8.6</v>
      </c>
      <c r="O232" s="529">
        <v>10.75</v>
      </c>
      <c r="P232" s="529">
        <v>82.77</v>
      </c>
      <c r="Q232" s="462">
        <f t="shared" si="48"/>
        <v>0</v>
      </c>
      <c r="R232" s="539">
        <v>7.88</v>
      </c>
      <c r="S232" s="539">
        <v>10.26</v>
      </c>
      <c r="T232" s="539">
        <v>79</v>
      </c>
      <c r="U232" s="462">
        <f t="shared" si="49"/>
        <v>0</v>
      </c>
    </row>
    <row r="233" spans="1:21" x14ac:dyDescent="0.2">
      <c r="A233" s="634" t="s">
        <v>1043</v>
      </c>
      <c r="B233" s="479" t="s">
        <v>61</v>
      </c>
      <c r="C233" s="479" t="s">
        <v>288</v>
      </c>
      <c r="D233" s="479" t="s">
        <v>1045</v>
      </c>
      <c r="E233" s="490" t="s">
        <v>1044</v>
      </c>
      <c r="F233" s="489" t="s">
        <v>35</v>
      </c>
      <c r="G233" s="500">
        <v>18.420000000000002</v>
      </c>
      <c r="H233" s="656">
        <f t="shared" si="54"/>
        <v>8.93</v>
      </c>
      <c r="I233" s="518">
        <v>11.17</v>
      </c>
      <c r="J233" s="635">
        <f>TRUNC(G233*TRUNC(I233, 2), 2)</f>
        <v>205.75</v>
      </c>
      <c r="K233" s="650">
        <f t="shared" si="53"/>
        <v>8.2200000000000006</v>
      </c>
      <c r="L233" s="518">
        <v>10.7</v>
      </c>
      <c r="M233" s="635">
        <f t="shared" si="50"/>
        <v>197.09</v>
      </c>
      <c r="N233" s="627">
        <v>8.93</v>
      </c>
      <c r="O233" s="529">
        <v>11.17</v>
      </c>
      <c r="P233" s="529">
        <v>205.75</v>
      </c>
      <c r="Q233" s="462">
        <f t="shared" si="48"/>
        <v>0</v>
      </c>
      <c r="R233" s="539">
        <v>8.2200000000000006</v>
      </c>
      <c r="S233" s="539">
        <v>10.7</v>
      </c>
      <c r="T233" s="539">
        <v>197.09</v>
      </c>
      <c r="U233" s="462">
        <f t="shared" si="49"/>
        <v>0</v>
      </c>
    </row>
    <row r="234" spans="1:21" x14ac:dyDescent="0.2">
      <c r="A234" s="634" t="s">
        <v>1778</v>
      </c>
      <c r="B234" s="479" t="s">
        <v>346</v>
      </c>
      <c r="C234" s="479" t="s">
        <v>288</v>
      </c>
      <c r="D234" s="479" t="s">
        <v>1042</v>
      </c>
      <c r="E234" s="490" t="s">
        <v>1041</v>
      </c>
      <c r="F234" s="489" t="s">
        <v>37</v>
      </c>
      <c r="G234" s="500">
        <v>8</v>
      </c>
      <c r="H234" s="656">
        <f t="shared" si="54"/>
        <v>7.42</v>
      </c>
      <c r="I234" s="518">
        <v>9.2799999999999994</v>
      </c>
      <c r="J234" s="635">
        <f>TRUNC(G234*TRUNC(I234, 2), 2)</f>
        <v>74.239999999999995</v>
      </c>
      <c r="K234" s="650">
        <f t="shared" si="53"/>
        <v>6.79</v>
      </c>
      <c r="L234" s="518">
        <v>8.84</v>
      </c>
      <c r="M234" s="635">
        <f t="shared" si="50"/>
        <v>70.72</v>
      </c>
      <c r="N234" s="627">
        <v>7.42</v>
      </c>
      <c r="O234" s="529">
        <v>9.2799999999999994</v>
      </c>
      <c r="P234" s="529">
        <v>74.239999999999995</v>
      </c>
      <c r="Q234" s="462">
        <f t="shared" si="48"/>
        <v>0</v>
      </c>
      <c r="R234" s="539">
        <v>6.79</v>
      </c>
      <c r="S234" s="539">
        <v>8.84</v>
      </c>
      <c r="T234" s="539">
        <v>70.72</v>
      </c>
      <c r="U234" s="462">
        <f t="shared" si="49"/>
        <v>0</v>
      </c>
    </row>
    <row r="235" spans="1:21" x14ac:dyDescent="0.2">
      <c r="A235" s="634" t="s">
        <v>1040</v>
      </c>
      <c r="B235" s="488" t="s">
        <v>284</v>
      </c>
      <c r="C235" s="488" t="s">
        <v>284</v>
      </c>
      <c r="D235" s="488" t="s">
        <v>284</v>
      </c>
      <c r="E235" s="488" t="s">
        <v>1039</v>
      </c>
      <c r="F235" s="489" t="s">
        <v>284</v>
      </c>
      <c r="G235" s="500"/>
      <c r="H235" s="659"/>
      <c r="I235" s="518"/>
      <c r="J235" s="635">
        <f>SUBTOTAL(109,J236:J285)</f>
        <v>40422.620000000024</v>
      </c>
      <c r="K235" s="653"/>
      <c r="L235" s="518"/>
      <c r="M235" s="635">
        <f t="shared" si="50"/>
        <v>0</v>
      </c>
      <c r="N235" s="627"/>
      <c r="O235" s="529"/>
      <c r="P235" s="529">
        <v>40422.620000000024</v>
      </c>
      <c r="Q235" s="462">
        <f t="shared" si="48"/>
        <v>0</v>
      </c>
      <c r="R235" s="539"/>
      <c r="S235" s="539"/>
      <c r="T235" s="539">
        <v>39609.900000000009</v>
      </c>
      <c r="U235" s="462">
        <f t="shared" si="49"/>
        <v>39609.900000000009</v>
      </c>
    </row>
    <row r="236" spans="1:21" x14ac:dyDescent="0.2">
      <c r="A236" s="632" t="s">
        <v>1038</v>
      </c>
      <c r="B236" s="486" t="s">
        <v>284</v>
      </c>
      <c r="C236" s="486" t="s">
        <v>284</v>
      </c>
      <c r="D236" s="486" t="s">
        <v>284</v>
      </c>
      <c r="E236" s="486" t="s">
        <v>436</v>
      </c>
      <c r="F236" s="487" t="s">
        <v>284</v>
      </c>
      <c r="G236" s="499"/>
      <c r="H236" s="657"/>
      <c r="I236" s="527"/>
      <c r="J236" s="633">
        <f>SUBTOTAL(109,J237:J258)</f>
        <v>37495.240000000013</v>
      </c>
      <c r="K236" s="651"/>
      <c r="L236" s="527"/>
      <c r="M236" s="635">
        <f t="shared" si="50"/>
        <v>0</v>
      </c>
      <c r="N236" s="627"/>
      <c r="O236" s="529"/>
      <c r="P236" s="529">
        <v>37495.240000000013</v>
      </c>
      <c r="Q236" s="462">
        <f t="shared" si="48"/>
        <v>0</v>
      </c>
      <c r="R236" s="539"/>
      <c r="S236" s="539"/>
      <c r="T236" s="539">
        <v>36724.92</v>
      </c>
      <c r="U236" s="462">
        <f t="shared" si="49"/>
        <v>36724.92</v>
      </c>
    </row>
    <row r="237" spans="1:21" x14ac:dyDescent="0.2">
      <c r="A237" s="634" t="s">
        <v>1037</v>
      </c>
      <c r="B237" s="479" t="s">
        <v>61</v>
      </c>
      <c r="C237" s="479" t="s">
        <v>288</v>
      </c>
      <c r="D237" s="479" t="s">
        <v>964</v>
      </c>
      <c r="E237" s="490" t="s">
        <v>963</v>
      </c>
      <c r="F237" s="489" t="s">
        <v>35</v>
      </c>
      <c r="G237" s="500">
        <v>113.1</v>
      </c>
      <c r="H237" s="656">
        <f t="shared" ref="H237:H285" si="55">TRUNC(I237/(1+$B$10),2)</f>
        <v>23.16</v>
      </c>
      <c r="I237" s="518">
        <v>28.96</v>
      </c>
      <c r="J237" s="635">
        <f t="shared" ref="J237:J258" si="56">TRUNC(G237*TRUNC(I237, 2), 2)</f>
        <v>3275.37</v>
      </c>
      <c r="K237" s="650">
        <f t="shared" ref="K237:K285" si="57">TRUNC(L237/(1+$B$11),2)</f>
        <v>22.22</v>
      </c>
      <c r="L237" s="518">
        <v>28.92</v>
      </c>
      <c r="M237" s="635">
        <f t="shared" si="50"/>
        <v>3270.85</v>
      </c>
      <c r="N237" s="627">
        <v>23.16</v>
      </c>
      <c r="O237" s="529">
        <v>28.96</v>
      </c>
      <c r="P237" s="529">
        <v>3275.37</v>
      </c>
      <c r="Q237" s="462">
        <f t="shared" si="48"/>
        <v>0</v>
      </c>
      <c r="R237" s="539">
        <v>22.22</v>
      </c>
      <c r="S237" s="539">
        <v>28.92</v>
      </c>
      <c r="T237" s="539">
        <v>3270.85</v>
      </c>
      <c r="U237" s="462">
        <f t="shared" si="49"/>
        <v>0</v>
      </c>
    </row>
    <row r="238" spans="1:21" x14ac:dyDescent="0.2">
      <c r="A238" s="634" t="s">
        <v>1036</v>
      </c>
      <c r="B238" s="479" t="s">
        <v>61</v>
      </c>
      <c r="C238" s="479" t="s">
        <v>288</v>
      </c>
      <c r="D238" s="479" t="s">
        <v>967</v>
      </c>
      <c r="E238" s="490" t="s">
        <v>966</v>
      </c>
      <c r="F238" s="489" t="s">
        <v>35</v>
      </c>
      <c r="G238" s="500">
        <v>310.3</v>
      </c>
      <c r="H238" s="656">
        <f t="shared" si="55"/>
        <v>13.53</v>
      </c>
      <c r="I238" s="518">
        <v>16.920000000000002</v>
      </c>
      <c r="J238" s="635">
        <f t="shared" si="56"/>
        <v>5250.27</v>
      </c>
      <c r="K238" s="650">
        <f t="shared" si="57"/>
        <v>12.99</v>
      </c>
      <c r="L238" s="518">
        <v>16.91</v>
      </c>
      <c r="M238" s="635">
        <f t="shared" si="50"/>
        <v>5247.17</v>
      </c>
      <c r="N238" s="627">
        <v>13.53</v>
      </c>
      <c r="O238" s="529">
        <v>16.920000000000002</v>
      </c>
      <c r="P238" s="529">
        <v>5250.27</v>
      </c>
      <c r="Q238" s="462">
        <f t="shared" si="48"/>
        <v>0</v>
      </c>
      <c r="R238" s="539">
        <v>12.99</v>
      </c>
      <c r="S238" s="539">
        <v>16.91</v>
      </c>
      <c r="T238" s="539">
        <v>5247.17</v>
      </c>
      <c r="U238" s="462">
        <f t="shared" si="49"/>
        <v>0</v>
      </c>
    </row>
    <row r="239" spans="1:21" x14ac:dyDescent="0.2">
      <c r="A239" s="634" t="s">
        <v>1035</v>
      </c>
      <c r="B239" s="479" t="s">
        <v>61</v>
      </c>
      <c r="C239" s="479" t="s">
        <v>288</v>
      </c>
      <c r="D239" s="479" t="s">
        <v>611</v>
      </c>
      <c r="E239" s="490" t="s">
        <v>610</v>
      </c>
      <c r="F239" s="489" t="s">
        <v>35</v>
      </c>
      <c r="G239" s="500">
        <v>707.6</v>
      </c>
      <c r="H239" s="656">
        <f t="shared" si="55"/>
        <v>8.7799999999999994</v>
      </c>
      <c r="I239" s="518">
        <v>10.98</v>
      </c>
      <c r="J239" s="635">
        <f t="shared" si="56"/>
        <v>7769.44</v>
      </c>
      <c r="K239" s="650">
        <f t="shared" si="57"/>
        <v>8.2799999999999994</v>
      </c>
      <c r="L239" s="518">
        <v>10.78</v>
      </c>
      <c r="M239" s="635">
        <f t="shared" si="50"/>
        <v>7627.92</v>
      </c>
      <c r="N239" s="627">
        <v>8.7799999999999994</v>
      </c>
      <c r="O239" s="529">
        <v>10.98</v>
      </c>
      <c r="P239" s="529">
        <v>7769.44</v>
      </c>
      <c r="Q239" s="462">
        <f t="shared" si="48"/>
        <v>0</v>
      </c>
      <c r="R239" s="539">
        <v>8.2799999999999994</v>
      </c>
      <c r="S239" s="539">
        <v>10.78</v>
      </c>
      <c r="T239" s="539">
        <v>7627.92</v>
      </c>
      <c r="U239" s="462">
        <f t="shared" si="49"/>
        <v>0</v>
      </c>
    </row>
    <row r="240" spans="1:21" x14ac:dyDescent="0.2">
      <c r="A240" s="634" t="s">
        <v>1034</v>
      </c>
      <c r="B240" s="479" t="s">
        <v>61</v>
      </c>
      <c r="C240" s="479" t="s">
        <v>288</v>
      </c>
      <c r="D240" s="479" t="s">
        <v>971</v>
      </c>
      <c r="E240" s="490" t="s">
        <v>970</v>
      </c>
      <c r="F240" s="489" t="s">
        <v>6</v>
      </c>
      <c r="G240" s="500">
        <v>58</v>
      </c>
      <c r="H240" s="656">
        <f t="shared" si="55"/>
        <v>12.01</v>
      </c>
      <c r="I240" s="518">
        <v>15.02</v>
      </c>
      <c r="J240" s="635">
        <f t="shared" si="56"/>
        <v>871.16</v>
      </c>
      <c r="K240" s="650">
        <f t="shared" si="57"/>
        <v>11.38</v>
      </c>
      <c r="L240" s="518">
        <v>14.82</v>
      </c>
      <c r="M240" s="635">
        <f t="shared" si="50"/>
        <v>859.56</v>
      </c>
      <c r="N240" s="627">
        <v>12.01</v>
      </c>
      <c r="O240" s="529">
        <v>15.02</v>
      </c>
      <c r="P240" s="529">
        <v>871.16</v>
      </c>
      <c r="Q240" s="462">
        <f t="shared" si="48"/>
        <v>0</v>
      </c>
      <c r="R240" s="539">
        <v>11.38</v>
      </c>
      <c r="S240" s="539">
        <v>14.82</v>
      </c>
      <c r="T240" s="539">
        <v>859.56</v>
      </c>
      <c r="U240" s="462">
        <f t="shared" si="49"/>
        <v>0</v>
      </c>
    </row>
    <row r="241" spans="1:21" x14ac:dyDescent="0.2">
      <c r="A241" s="634" t="s">
        <v>1033</v>
      </c>
      <c r="B241" s="479" t="s">
        <v>61</v>
      </c>
      <c r="C241" s="479" t="s">
        <v>288</v>
      </c>
      <c r="D241" s="479" t="s">
        <v>974</v>
      </c>
      <c r="E241" s="490" t="s">
        <v>973</v>
      </c>
      <c r="F241" s="489" t="s">
        <v>6</v>
      </c>
      <c r="G241" s="500">
        <v>174</v>
      </c>
      <c r="H241" s="656">
        <f t="shared" si="55"/>
        <v>11.68</v>
      </c>
      <c r="I241" s="518">
        <v>14.6</v>
      </c>
      <c r="J241" s="635">
        <f t="shared" si="56"/>
        <v>2540.4</v>
      </c>
      <c r="K241" s="650">
        <f t="shared" si="57"/>
        <v>11.2</v>
      </c>
      <c r="L241" s="518">
        <v>14.58</v>
      </c>
      <c r="M241" s="635">
        <f t="shared" si="50"/>
        <v>2536.92</v>
      </c>
      <c r="N241" s="627">
        <v>11.68</v>
      </c>
      <c r="O241" s="529">
        <v>14.6</v>
      </c>
      <c r="P241" s="529">
        <v>2540.4</v>
      </c>
      <c r="Q241" s="462">
        <f t="shared" si="48"/>
        <v>0</v>
      </c>
      <c r="R241" s="539">
        <v>11.2</v>
      </c>
      <c r="S241" s="539">
        <v>14.58</v>
      </c>
      <c r="T241" s="539">
        <v>2536.92</v>
      </c>
      <c r="U241" s="462">
        <f t="shared" si="49"/>
        <v>0</v>
      </c>
    </row>
    <row r="242" spans="1:21" ht="25.5" x14ac:dyDescent="0.2">
      <c r="A242" s="634" t="s">
        <v>1032</v>
      </c>
      <c r="B242" s="479" t="s">
        <v>61</v>
      </c>
      <c r="C242" s="479" t="s">
        <v>288</v>
      </c>
      <c r="D242" s="479" t="s">
        <v>976</v>
      </c>
      <c r="E242" s="490" t="s">
        <v>975</v>
      </c>
      <c r="F242" s="489" t="s">
        <v>6</v>
      </c>
      <c r="G242" s="500">
        <v>29</v>
      </c>
      <c r="H242" s="656">
        <f t="shared" si="55"/>
        <v>17.78</v>
      </c>
      <c r="I242" s="518">
        <v>22.23</v>
      </c>
      <c r="J242" s="635">
        <f t="shared" si="56"/>
        <v>644.66999999999996</v>
      </c>
      <c r="K242" s="650">
        <f t="shared" si="57"/>
        <v>16.989999999999998</v>
      </c>
      <c r="L242" s="518">
        <v>22.12</v>
      </c>
      <c r="M242" s="635">
        <f t="shared" si="50"/>
        <v>641.48</v>
      </c>
      <c r="N242" s="627">
        <v>17.78</v>
      </c>
      <c r="O242" s="529">
        <v>22.23</v>
      </c>
      <c r="P242" s="529">
        <v>644.66999999999996</v>
      </c>
      <c r="Q242" s="462">
        <f t="shared" si="48"/>
        <v>0</v>
      </c>
      <c r="R242" s="539">
        <v>16.989999999999998</v>
      </c>
      <c r="S242" s="539">
        <v>22.12</v>
      </c>
      <c r="T242" s="539">
        <v>641.48</v>
      </c>
      <c r="U242" s="462">
        <f t="shared" si="49"/>
        <v>0</v>
      </c>
    </row>
    <row r="243" spans="1:21" x14ac:dyDescent="0.2">
      <c r="A243" s="634" t="s">
        <v>2748</v>
      </c>
      <c r="B243" s="479" t="s">
        <v>61</v>
      </c>
      <c r="C243" s="479" t="s">
        <v>288</v>
      </c>
      <c r="D243" s="479" t="s">
        <v>979</v>
      </c>
      <c r="E243" s="490" t="s">
        <v>978</v>
      </c>
      <c r="F243" s="489" t="s">
        <v>6</v>
      </c>
      <c r="G243" s="500">
        <v>29</v>
      </c>
      <c r="H243" s="656">
        <f t="shared" si="55"/>
        <v>14.82</v>
      </c>
      <c r="I243" s="518">
        <v>18.53</v>
      </c>
      <c r="J243" s="635">
        <f t="shared" si="56"/>
        <v>537.37</v>
      </c>
      <c r="K243" s="650">
        <f t="shared" si="57"/>
        <v>14.03</v>
      </c>
      <c r="L243" s="518">
        <v>18.27</v>
      </c>
      <c r="M243" s="635">
        <f t="shared" si="50"/>
        <v>529.83000000000004</v>
      </c>
      <c r="N243" s="627">
        <v>14.82</v>
      </c>
      <c r="O243" s="529">
        <v>18.53</v>
      </c>
      <c r="P243" s="529">
        <v>537.37</v>
      </c>
      <c r="Q243" s="462">
        <f t="shared" si="48"/>
        <v>0</v>
      </c>
      <c r="R243" s="539">
        <v>14.03</v>
      </c>
      <c r="S243" s="539">
        <v>18.27</v>
      </c>
      <c r="T243" s="539">
        <v>529.83000000000004</v>
      </c>
      <c r="U243" s="462">
        <f t="shared" si="49"/>
        <v>0</v>
      </c>
    </row>
    <row r="244" spans="1:21" x14ac:dyDescent="0.2">
      <c r="A244" s="634" t="s">
        <v>1031</v>
      </c>
      <c r="B244" s="479" t="s">
        <v>61</v>
      </c>
      <c r="C244" s="479" t="s">
        <v>288</v>
      </c>
      <c r="D244" s="479" t="s">
        <v>982</v>
      </c>
      <c r="E244" s="490" t="s">
        <v>981</v>
      </c>
      <c r="F244" s="489" t="s">
        <v>6</v>
      </c>
      <c r="G244" s="500">
        <v>29</v>
      </c>
      <c r="H244" s="656">
        <f t="shared" si="55"/>
        <v>21.92</v>
      </c>
      <c r="I244" s="518">
        <v>27.41</v>
      </c>
      <c r="J244" s="635">
        <f t="shared" si="56"/>
        <v>794.89</v>
      </c>
      <c r="K244" s="650">
        <f t="shared" si="57"/>
        <v>20.66</v>
      </c>
      <c r="L244" s="518">
        <v>26.89</v>
      </c>
      <c r="M244" s="635">
        <f t="shared" si="50"/>
        <v>779.81</v>
      </c>
      <c r="N244" s="627">
        <v>21.92</v>
      </c>
      <c r="O244" s="529">
        <v>27.41</v>
      </c>
      <c r="P244" s="529">
        <v>794.89</v>
      </c>
      <c r="Q244" s="462">
        <f t="shared" si="48"/>
        <v>0</v>
      </c>
      <c r="R244" s="539">
        <v>20.66</v>
      </c>
      <c r="S244" s="539">
        <v>26.89</v>
      </c>
      <c r="T244" s="539">
        <v>779.81</v>
      </c>
      <c r="U244" s="462">
        <f t="shared" si="49"/>
        <v>0</v>
      </c>
    </row>
    <row r="245" spans="1:21" x14ac:dyDescent="0.2">
      <c r="A245" s="634" t="s">
        <v>1030</v>
      </c>
      <c r="B245" s="479" t="s">
        <v>61</v>
      </c>
      <c r="C245" s="479" t="s">
        <v>288</v>
      </c>
      <c r="D245" s="479" t="s">
        <v>985</v>
      </c>
      <c r="E245" s="490" t="s">
        <v>984</v>
      </c>
      <c r="F245" s="489" t="s">
        <v>6</v>
      </c>
      <c r="G245" s="500">
        <v>29</v>
      </c>
      <c r="H245" s="656">
        <f t="shared" si="55"/>
        <v>25.44</v>
      </c>
      <c r="I245" s="518">
        <v>31.8</v>
      </c>
      <c r="J245" s="635">
        <f t="shared" si="56"/>
        <v>922.2</v>
      </c>
      <c r="K245" s="650">
        <f t="shared" si="57"/>
        <v>24.17</v>
      </c>
      <c r="L245" s="518">
        <v>31.46</v>
      </c>
      <c r="M245" s="635">
        <f t="shared" si="50"/>
        <v>912.34</v>
      </c>
      <c r="N245" s="627">
        <v>25.44</v>
      </c>
      <c r="O245" s="529">
        <v>31.8</v>
      </c>
      <c r="P245" s="529">
        <v>922.2</v>
      </c>
      <c r="Q245" s="462">
        <f t="shared" si="48"/>
        <v>0</v>
      </c>
      <c r="R245" s="539">
        <v>24.17</v>
      </c>
      <c r="S245" s="539">
        <v>31.46</v>
      </c>
      <c r="T245" s="539">
        <v>912.34</v>
      </c>
      <c r="U245" s="462">
        <f t="shared" si="49"/>
        <v>0</v>
      </c>
    </row>
    <row r="246" spans="1:21" x14ac:dyDescent="0.2">
      <c r="A246" s="634" t="s">
        <v>1029</v>
      </c>
      <c r="B246" s="479" t="s">
        <v>61</v>
      </c>
      <c r="C246" s="479" t="s">
        <v>288</v>
      </c>
      <c r="D246" s="479" t="s">
        <v>638</v>
      </c>
      <c r="E246" s="490" t="s">
        <v>637</v>
      </c>
      <c r="F246" s="489" t="s">
        <v>6</v>
      </c>
      <c r="G246" s="500">
        <v>174</v>
      </c>
      <c r="H246" s="656">
        <f t="shared" si="55"/>
        <v>9.2100000000000009</v>
      </c>
      <c r="I246" s="518">
        <v>11.52</v>
      </c>
      <c r="J246" s="635">
        <f t="shared" si="56"/>
        <v>2004.48</v>
      </c>
      <c r="K246" s="650">
        <f t="shared" si="57"/>
        <v>8.42</v>
      </c>
      <c r="L246" s="518">
        <v>10.96</v>
      </c>
      <c r="M246" s="635">
        <f t="shared" si="50"/>
        <v>1907.04</v>
      </c>
      <c r="N246" s="627">
        <v>9.2100000000000009</v>
      </c>
      <c r="O246" s="529">
        <v>11.52</v>
      </c>
      <c r="P246" s="529">
        <v>2004.48</v>
      </c>
      <c r="Q246" s="462">
        <f t="shared" si="48"/>
        <v>0</v>
      </c>
      <c r="R246" s="539">
        <v>8.42</v>
      </c>
      <c r="S246" s="539">
        <v>10.96</v>
      </c>
      <c r="T246" s="539">
        <v>1907.04</v>
      </c>
      <c r="U246" s="462">
        <f t="shared" si="49"/>
        <v>0</v>
      </c>
    </row>
    <row r="247" spans="1:21" x14ac:dyDescent="0.2">
      <c r="A247" s="634" t="s">
        <v>1028</v>
      </c>
      <c r="B247" s="479" t="s">
        <v>61</v>
      </c>
      <c r="C247" s="479" t="s">
        <v>288</v>
      </c>
      <c r="D247" s="479" t="s">
        <v>989</v>
      </c>
      <c r="E247" s="490" t="s">
        <v>988</v>
      </c>
      <c r="F247" s="489" t="s">
        <v>6</v>
      </c>
      <c r="G247" s="500">
        <v>29</v>
      </c>
      <c r="H247" s="656">
        <f t="shared" si="55"/>
        <v>8.14</v>
      </c>
      <c r="I247" s="518">
        <v>10.18</v>
      </c>
      <c r="J247" s="635">
        <f t="shared" si="56"/>
        <v>295.22000000000003</v>
      </c>
      <c r="K247" s="650">
        <f t="shared" si="57"/>
        <v>7.51</v>
      </c>
      <c r="L247" s="518">
        <v>9.7799999999999994</v>
      </c>
      <c r="M247" s="635">
        <f t="shared" si="50"/>
        <v>283.62</v>
      </c>
      <c r="N247" s="627">
        <v>8.14</v>
      </c>
      <c r="O247" s="529">
        <v>10.18</v>
      </c>
      <c r="P247" s="529">
        <v>295.22000000000003</v>
      </c>
      <c r="Q247" s="462">
        <f t="shared" si="48"/>
        <v>0</v>
      </c>
      <c r="R247" s="539">
        <v>7.51</v>
      </c>
      <c r="S247" s="539">
        <v>9.7799999999999994</v>
      </c>
      <c r="T247" s="539">
        <v>283.62</v>
      </c>
      <c r="U247" s="462">
        <f t="shared" si="49"/>
        <v>0</v>
      </c>
    </row>
    <row r="248" spans="1:21" x14ac:dyDescent="0.2">
      <c r="A248" s="634" t="s">
        <v>1027</v>
      </c>
      <c r="B248" s="479" t="s">
        <v>61</v>
      </c>
      <c r="C248" s="479" t="s">
        <v>288</v>
      </c>
      <c r="D248" s="479" t="s">
        <v>992</v>
      </c>
      <c r="E248" s="490" t="s">
        <v>991</v>
      </c>
      <c r="F248" s="489" t="s">
        <v>6</v>
      </c>
      <c r="G248" s="500">
        <v>29</v>
      </c>
      <c r="H248" s="656">
        <f t="shared" si="55"/>
        <v>7.84</v>
      </c>
      <c r="I248" s="518">
        <v>9.81</v>
      </c>
      <c r="J248" s="635">
        <f t="shared" si="56"/>
        <v>284.49</v>
      </c>
      <c r="K248" s="650">
        <f t="shared" si="57"/>
        <v>7.21</v>
      </c>
      <c r="L248" s="518">
        <v>9.39</v>
      </c>
      <c r="M248" s="635">
        <f t="shared" si="50"/>
        <v>272.31</v>
      </c>
      <c r="N248" s="627">
        <v>7.84</v>
      </c>
      <c r="O248" s="529">
        <v>9.81</v>
      </c>
      <c r="P248" s="529">
        <v>284.49</v>
      </c>
      <c r="Q248" s="462">
        <f t="shared" si="48"/>
        <v>0</v>
      </c>
      <c r="R248" s="539">
        <v>7.21</v>
      </c>
      <c r="S248" s="539">
        <v>9.39</v>
      </c>
      <c r="T248" s="539">
        <v>272.31</v>
      </c>
      <c r="U248" s="462">
        <f t="shared" si="49"/>
        <v>0</v>
      </c>
    </row>
    <row r="249" spans="1:21" x14ac:dyDescent="0.2">
      <c r="A249" s="634" t="s">
        <v>1026</v>
      </c>
      <c r="B249" s="479" t="s">
        <v>61</v>
      </c>
      <c r="C249" s="479" t="s">
        <v>288</v>
      </c>
      <c r="D249" s="479" t="s">
        <v>994</v>
      </c>
      <c r="E249" s="490" t="s">
        <v>993</v>
      </c>
      <c r="F249" s="489" t="s">
        <v>6</v>
      </c>
      <c r="G249" s="500">
        <v>29</v>
      </c>
      <c r="H249" s="656">
        <f t="shared" si="55"/>
        <v>9.17</v>
      </c>
      <c r="I249" s="518">
        <v>11.47</v>
      </c>
      <c r="J249" s="635">
        <f t="shared" si="56"/>
        <v>332.63</v>
      </c>
      <c r="K249" s="650">
        <f t="shared" si="57"/>
        <v>8.41</v>
      </c>
      <c r="L249" s="518">
        <v>10.95</v>
      </c>
      <c r="M249" s="635">
        <f t="shared" si="50"/>
        <v>317.55</v>
      </c>
      <c r="N249" s="627">
        <v>9.17</v>
      </c>
      <c r="O249" s="529">
        <v>11.47</v>
      </c>
      <c r="P249" s="529">
        <v>332.63</v>
      </c>
      <c r="Q249" s="462">
        <f t="shared" si="48"/>
        <v>0</v>
      </c>
      <c r="R249" s="539">
        <v>8.41</v>
      </c>
      <c r="S249" s="539">
        <v>10.95</v>
      </c>
      <c r="T249" s="539">
        <v>317.55</v>
      </c>
      <c r="U249" s="462">
        <f t="shared" si="49"/>
        <v>0</v>
      </c>
    </row>
    <row r="250" spans="1:21" x14ac:dyDescent="0.2">
      <c r="A250" s="634" t="s">
        <v>1025</v>
      </c>
      <c r="B250" s="479" t="s">
        <v>61</v>
      </c>
      <c r="C250" s="479" t="s">
        <v>288</v>
      </c>
      <c r="D250" s="479" t="s">
        <v>997</v>
      </c>
      <c r="E250" s="490" t="s">
        <v>996</v>
      </c>
      <c r="F250" s="489" t="s">
        <v>6</v>
      </c>
      <c r="G250" s="500">
        <v>87</v>
      </c>
      <c r="H250" s="656">
        <f t="shared" si="55"/>
        <v>17.5</v>
      </c>
      <c r="I250" s="518">
        <v>21.88</v>
      </c>
      <c r="J250" s="635">
        <f t="shared" si="56"/>
        <v>1903.56</v>
      </c>
      <c r="K250" s="650">
        <f t="shared" si="57"/>
        <v>16.329999999999998</v>
      </c>
      <c r="L250" s="518">
        <v>21.26</v>
      </c>
      <c r="M250" s="635">
        <f t="shared" si="50"/>
        <v>1849.62</v>
      </c>
      <c r="N250" s="627">
        <v>17.5</v>
      </c>
      <c r="O250" s="529">
        <v>21.88</v>
      </c>
      <c r="P250" s="529">
        <v>1903.56</v>
      </c>
      <c r="Q250" s="462">
        <f t="shared" si="48"/>
        <v>0</v>
      </c>
      <c r="R250" s="539">
        <v>16.329999999999998</v>
      </c>
      <c r="S250" s="539">
        <v>21.26</v>
      </c>
      <c r="T250" s="539">
        <v>1849.62</v>
      </c>
      <c r="U250" s="462">
        <f t="shared" si="49"/>
        <v>0</v>
      </c>
    </row>
    <row r="251" spans="1:21" x14ac:dyDescent="0.2">
      <c r="A251" s="634" t="s">
        <v>1024</v>
      </c>
      <c r="B251" s="479" t="s">
        <v>61</v>
      </c>
      <c r="C251" s="479" t="s">
        <v>288</v>
      </c>
      <c r="D251" s="479" t="s">
        <v>999</v>
      </c>
      <c r="E251" s="490" t="s">
        <v>998</v>
      </c>
      <c r="F251" s="489" t="s">
        <v>6</v>
      </c>
      <c r="G251" s="500">
        <v>116</v>
      </c>
      <c r="H251" s="656">
        <f t="shared" si="55"/>
        <v>9.8000000000000007</v>
      </c>
      <c r="I251" s="518">
        <v>12.26</v>
      </c>
      <c r="J251" s="635">
        <f t="shared" si="56"/>
        <v>1422.16</v>
      </c>
      <c r="K251" s="650">
        <f t="shared" si="57"/>
        <v>9.0399999999999991</v>
      </c>
      <c r="L251" s="518">
        <v>11.77</v>
      </c>
      <c r="M251" s="635">
        <f t="shared" si="50"/>
        <v>1365.32</v>
      </c>
      <c r="N251" s="627">
        <v>9.8000000000000007</v>
      </c>
      <c r="O251" s="529">
        <v>12.26</v>
      </c>
      <c r="P251" s="529">
        <v>1422.16</v>
      </c>
      <c r="Q251" s="462">
        <f t="shared" si="48"/>
        <v>0</v>
      </c>
      <c r="R251" s="539">
        <v>9.0399999999999991</v>
      </c>
      <c r="S251" s="539">
        <v>11.77</v>
      </c>
      <c r="T251" s="539">
        <v>1365.32</v>
      </c>
      <c r="U251" s="462">
        <f t="shared" si="49"/>
        <v>0</v>
      </c>
    </row>
    <row r="252" spans="1:21" x14ac:dyDescent="0.2">
      <c r="A252" s="634" t="s">
        <v>1023</v>
      </c>
      <c r="B252" s="479" t="s">
        <v>61</v>
      </c>
      <c r="C252" s="479" t="s">
        <v>288</v>
      </c>
      <c r="D252" s="479" t="s">
        <v>1001</v>
      </c>
      <c r="E252" s="490" t="s">
        <v>1000</v>
      </c>
      <c r="F252" s="489" t="s">
        <v>6</v>
      </c>
      <c r="G252" s="500">
        <v>348</v>
      </c>
      <c r="H252" s="656">
        <f t="shared" si="55"/>
        <v>8.2100000000000009</v>
      </c>
      <c r="I252" s="518">
        <v>10.27</v>
      </c>
      <c r="J252" s="635">
        <f t="shared" si="56"/>
        <v>3573.96</v>
      </c>
      <c r="K252" s="650">
        <f t="shared" si="57"/>
        <v>7.45</v>
      </c>
      <c r="L252" s="518">
        <v>9.6999999999999993</v>
      </c>
      <c r="M252" s="635">
        <f t="shared" si="50"/>
        <v>3375.6</v>
      </c>
      <c r="N252" s="627">
        <v>8.2100000000000009</v>
      </c>
      <c r="O252" s="529">
        <v>10.27</v>
      </c>
      <c r="P252" s="529">
        <v>3573.96</v>
      </c>
      <c r="Q252" s="462">
        <f t="shared" si="48"/>
        <v>0</v>
      </c>
      <c r="R252" s="539">
        <v>7.45</v>
      </c>
      <c r="S252" s="539">
        <v>9.6999999999999993</v>
      </c>
      <c r="T252" s="539">
        <v>3375.6</v>
      </c>
      <c r="U252" s="462">
        <f t="shared" si="49"/>
        <v>0</v>
      </c>
    </row>
    <row r="253" spans="1:21" x14ac:dyDescent="0.2">
      <c r="A253" s="634" t="s">
        <v>1022</v>
      </c>
      <c r="B253" s="479" t="s">
        <v>61</v>
      </c>
      <c r="C253" s="479" t="s">
        <v>288</v>
      </c>
      <c r="D253" s="479" t="s">
        <v>1003</v>
      </c>
      <c r="E253" s="490" t="s">
        <v>1002</v>
      </c>
      <c r="F253" s="489" t="s">
        <v>6</v>
      </c>
      <c r="G253" s="500">
        <v>29</v>
      </c>
      <c r="H253" s="656">
        <f t="shared" si="55"/>
        <v>10.76</v>
      </c>
      <c r="I253" s="518">
        <v>13.45</v>
      </c>
      <c r="J253" s="635">
        <f t="shared" si="56"/>
        <v>390.05</v>
      </c>
      <c r="K253" s="650">
        <f t="shared" si="57"/>
        <v>10.17</v>
      </c>
      <c r="L253" s="518">
        <v>13.24</v>
      </c>
      <c r="M253" s="635">
        <f t="shared" si="50"/>
        <v>383.96</v>
      </c>
      <c r="N253" s="627">
        <v>10.76</v>
      </c>
      <c r="O253" s="529">
        <v>13.45</v>
      </c>
      <c r="P253" s="529">
        <v>390.05</v>
      </c>
      <c r="Q253" s="462">
        <f t="shared" si="48"/>
        <v>0</v>
      </c>
      <c r="R253" s="539">
        <v>10.17</v>
      </c>
      <c r="S253" s="539">
        <v>13.24</v>
      </c>
      <c r="T253" s="539">
        <v>383.96</v>
      </c>
      <c r="U253" s="462">
        <f t="shared" si="49"/>
        <v>0</v>
      </c>
    </row>
    <row r="254" spans="1:21" x14ac:dyDescent="0.2">
      <c r="A254" s="634" t="s">
        <v>1021</v>
      </c>
      <c r="B254" s="479" t="s">
        <v>61</v>
      </c>
      <c r="C254" s="479" t="s">
        <v>288</v>
      </c>
      <c r="D254" s="479" t="s">
        <v>1006</v>
      </c>
      <c r="E254" s="490" t="s">
        <v>1005</v>
      </c>
      <c r="F254" s="489" t="s">
        <v>6</v>
      </c>
      <c r="G254" s="500">
        <v>29</v>
      </c>
      <c r="H254" s="656">
        <f t="shared" si="55"/>
        <v>11.76</v>
      </c>
      <c r="I254" s="518">
        <v>14.7</v>
      </c>
      <c r="J254" s="635">
        <f t="shared" si="56"/>
        <v>426.3</v>
      </c>
      <c r="K254" s="650">
        <f t="shared" si="57"/>
        <v>11.17</v>
      </c>
      <c r="L254" s="518">
        <v>14.54</v>
      </c>
      <c r="M254" s="635">
        <f t="shared" si="50"/>
        <v>421.66</v>
      </c>
      <c r="N254" s="627">
        <v>11.76</v>
      </c>
      <c r="O254" s="529">
        <v>14.7</v>
      </c>
      <c r="P254" s="529">
        <v>426.3</v>
      </c>
      <c r="Q254" s="462">
        <f t="shared" si="48"/>
        <v>0</v>
      </c>
      <c r="R254" s="539">
        <v>11.17</v>
      </c>
      <c r="S254" s="539">
        <v>14.54</v>
      </c>
      <c r="T254" s="539">
        <v>421.66</v>
      </c>
      <c r="U254" s="462">
        <f t="shared" si="49"/>
        <v>0</v>
      </c>
    </row>
    <row r="255" spans="1:21" x14ac:dyDescent="0.2">
      <c r="A255" s="634" t="s">
        <v>1020</v>
      </c>
      <c r="B255" s="479" t="s">
        <v>61</v>
      </c>
      <c r="C255" s="479" t="s">
        <v>288</v>
      </c>
      <c r="D255" s="479" t="s">
        <v>1008</v>
      </c>
      <c r="E255" s="490" t="s">
        <v>1007</v>
      </c>
      <c r="F255" s="489" t="s">
        <v>6</v>
      </c>
      <c r="G255" s="500">
        <v>29</v>
      </c>
      <c r="H255" s="656">
        <f t="shared" si="55"/>
        <v>4.76</v>
      </c>
      <c r="I255" s="518">
        <v>5.95</v>
      </c>
      <c r="J255" s="635">
        <f t="shared" si="56"/>
        <v>172.55</v>
      </c>
      <c r="K255" s="650">
        <f t="shared" si="57"/>
        <v>4.37</v>
      </c>
      <c r="L255" s="518">
        <v>5.69</v>
      </c>
      <c r="M255" s="635">
        <f t="shared" si="50"/>
        <v>165.01</v>
      </c>
      <c r="N255" s="627">
        <v>4.76</v>
      </c>
      <c r="O255" s="529">
        <v>5.95</v>
      </c>
      <c r="P255" s="529">
        <v>172.55</v>
      </c>
      <c r="Q255" s="462">
        <f t="shared" si="48"/>
        <v>0</v>
      </c>
      <c r="R255" s="539">
        <v>4.37</v>
      </c>
      <c r="S255" s="539">
        <v>5.69</v>
      </c>
      <c r="T255" s="539">
        <v>165.01</v>
      </c>
      <c r="U255" s="462">
        <f t="shared" si="49"/>
        <v>0</v>
      </c>
    </row>
    <row r="256" spans="1:21" ht="25.5" x14ac:dyDescent="0.2">
      <c r="A256" s="634" t="s">
        <v>1019</v>
      </c>
      <c r="B256" s="479" t="s">
        <v>61</v>
      </c>
      <c r="C256" s="479" t="s">
        <v>288</v>
      </c>
      <c r="D256" s="479" t="s">
        <v>1011</v>
      </c>
      <c r="E256" s="490" t="s">
        <v>1010</v>
      </c>
      <c r="F256" s="489" t="s">
        <v>6</v>
      </c>
      <c r="G256" s="500">
        <v>319</v>
      </c>
      <c r="H256" s="656">
        <f t="shared" si="55"/>
        <v>4.7300000000000004</v>
      </c>
      <c r="I256" s="518">
        <v>5.92</v>
      </c>
      <c r="J256" s="635">
        <f t="shared" si="56"/>
        <v>1888.48</v>
      </c>
      <c r="K256" s="650">
        <f t="shared" si="57"/>
        <v>4.3499999999999996</v>
      </c>
      <c r="L256" s="518">
        <v>5.67</v>
      </c>
      <c r="M256" s="635">
        <f t="shared" si="50"/>
        <v>1808.73</v>
      </c>
      <c r="N256" s="627">
        <v>4.7300000000000004</v>
      </c>
      <c r="O256" s="529">
        <v>5.92</v>
      </c>
      <c r="P256" s="529">
        <v>1888.48</v>
      </c>
      <c r="Q256" s="462">
        <f t="shared" si="48"/>
        <v>0</v>
      </c>
      <c r="R256" s="539">
        <v>4.3499999999999996</v>
      </c>
      <c r="S256" s="539">
        <v>5.67</v>
      </c>
      <c r="T256" s="539">
        <v>1808.73</v>
      </c>
      <c r="U256" s="462">
        <f t="shared" si="49"/>
        <v>0</v>
      </c>
    </row>
    <row r="257" spans="1:21" ht="25.5" x14ac:dyDescent="0.2">
      <c r="A257" s="634" t="s">
        <v>1018</v>
      </c>
      <c r="B257" s="479" t="s">
        <v>61</v>
      </c>
      <c r="C257" s="479" t="s">
        <v>288</v>
      </c>
      <c r="D257" s="479" t="s">
        <v>1014</v>
      </c>
      <c r="E257" s="490" t="s">
        <v>1013</v>
      </c>
      <c r="F257" s="489" t="s">
        <v>6</v>
      </c>
      <c r="G257" s="500">
        <v>116</v>
      </c>
      <c r="H257" s="656">
        <f t="shared" si="55"/>
        <v>11.16</v>
      </c>
      <c r="I257" s="518">
        <v>13.96</v>
      </c>
      <c r="J257" s="635">
        <f t="shared" si="56"/>
        <v>1619.36</v>
      </c>
      <c r="K257" s="650">
        <f t="shared" si="57"/>
        <v>10.58</v>
      </c>
      <c r="L257" s="518">
        <v>13.78</v>
      </c>
      <c r="M257" s="635">
        <f t="shared" si="50"/>
        <v>1598.48</v>
      </c>
      <c r="N257" s="627">
        <v>11.16</v>
      </c>
      <c r="O257" s="529">
        <v>13.96</v>
      </c>
      <c r="P257" s="529">
        <v>1619.36</v>
      </c>
      <c r="Q257" s="462">
        <f t="shared" si="48"/>
        <v>0</v>
      </c>
      <c r="R257" s="539">
        <v>10.58</v>
      </c>
      <c r="S257" s="539">
        <v>13.78</v>
      </c>
      <c r="T257" s="539">
        <v>1598.48</v>
      </c>
      <c r="U257" s="462">
        <f t="shared" si="49"/>
        <v>0</v>
      </c>
    </row>
    <row r="258" spans="1:21" ht="25.5" x14ac:dyDescent="0.2">
      <c r="A258" s="634" t="s">
        <v>1017</v>
      </c>
      <c r="B258" s="479" t="s">
        <v>61</v>
      </c>
      <c r="C258" s="479" t="s">
        <v>288</v>
      </c>
      <c r="D258" s="479" t="s">
        <v>1760</v>
      </c>
      <c r="E258" s="490" t="s">
        <v>1759</v>
      </c>
      <c r="F258" s="489" t="s">
        <v>6</v>
      </c>
      <c r="G258" s="500">
        <v>29</v>
      </c>
      <c r="H258" s="656">
        <f t="shared" si="55"/>
        <v>15.89</v>
      </c>
      <c r="I258" s="518">
        <v>19.87</v>
      </c>
      <c r="J258" s="635">
        <f t="shared" si="56"/>
        <v>576.23</v>
      </c>
      <c r="K258" s="650">
        <f t="shared" si="57"/>
        <v>15.1</v>
      </c>
      <c r="L258" s="518">
        <v>19.66</v>
      </c>
      <c r="M258" s="635">
        <f t="shared" si="50"/>
        <v>570.14</v>
      </c>
      <c r="N258" s="627">
        <v>15.89</v>
      </c>
      <c r="O258" s="529">
        <v>19.87</v>
      </c>
      <c r="P258" s="529">
        <v>576.23</v>
      </c>
      <c r="Q258" s="462">
        <f t="shared" si="48"/>
        <v>0</v>
      </c>
      <c r="R258" s="539">
        <v>15.1</v>
      </c>
      <c r="S258" s="539">
        <v>19.66</v>
      </c>
      <c r="T258" s="539">
        <v>570.14</v>
      </c>
      <c r="U258" s="462">
        <f t="shared" si="49"/>
        <v>0</v>
      </c>
    </row>
    <row r="259" spans="1:21" x14ac:dyDescent="0.2">
      <c r="A259" s="632" t="s">
        <v>1016</v>
      </c>
      <c r="B259" s="486" t="s">
        <v>284</v>
      </c>
      <c r="C259" s="486" t="s">
        <v>284</v>
      </c>
      <c r="D259" s="486" t="s">
        <v>284</v>
      </c>
      <c r="E259" s="486" t="s">
        <v>429</v>
      </c>
      <c r="F259" s="487" t="s">
        <v>284</v>
      </c>
      <c r="G259" s="499"/>
      <c r="H259" s="657"/>
      <c r="I259" s="527"/>
      <c r="J259" s="633">
        <f>SUBTOTAL(109,J260:J285)</f>
        <v>2927.38</v>
      </c>
      <c r="K259" s="651"/>
      <c r="L259" s="527"/>
      <c r="M259" s="633">
        <f>SUBTOTAL(109,M260:M285)</f>
        <v>2884.98</v>
      </c>
      <c r="N259" s="627"/>
      <c r="O259" s="529"/>
      <c r="P259" s="529">
        <v>2927.38</v>
      </c>
      <c r="Q259" s="462">
        <f t="shared" si="48"/>
        <v>0</v>
      </c>
      <c r="R259" s="539"/>
      <c r="S259" s="539"/>
      <c r="T259" s="539">
        <v>2884.98</v>
      </c>
      <c r="U259" s="462">
        <f t="shared" si="49"/>
        <v>0</v>
      </c>
    </row>
    <row r="260" spans="1:21" ht="25.5" x14ac:dyDescent="0.2">
      <c r="A260" s="634" t="s">
        <v>1015</v>
      </c>
      <c r="B260" s="479" t="s">
        <v>61</v>
      </c>
      <c r="C260" s="479" t="s">
        <v>288</v>
      </c>
      <c r="D260" s="479" t="s">
        <v>1014</v>
      </c>
      <c r="E260" s="490" t="s">
        <v>1013</v>
      </c>
      <c r="F260" s="489" t="s">
        <v>6</v>
      </c>
      <c r="G260" s="500">
        <v>8</v>
      </c>
      <c r="H260" s="656">
        <f t="shared" si="55"/>
        <v>11.16</v>
      </c>
      <c r="I260" s="518">
        <v>13.96</v>
      </c>
      <c r="J260" s="635">
        <f t="shared" ref="J260:J285" si="58">TRUNC(G260*TRUNC(I260, 2), 2)</f>
        <v>111.68</v>
      </c>
      <c r="K260" s="650">
        <f t="shared" si="57"/>
        <v>10.58</v>
      </c>
      <c r="L260" s="518">
        <v>13.78</v>
      </c>
      <c r="M260" s="635">
        <f t="shared" si="50"/>
        <v>110.24</v>
      </c>
      <c r="N260" s="627">
        <v>11.16</v>
      </c>
      <c r="O260" s="529">
        <v>13.96</v>
      </c>
      <c r="P260" s="529">
        <v>111.68</v>
      </c>
      <c r="Q260" s="462">
        <f t="shared" si="48"/>
        <v>0</v>
      </c>
      <c r="R260" s="539">
        <v>10.58</v>
      </c>
      <c r="S260" s="539">
        <v>13.78</v>
      </c>
      <c r="T260" s="539">
        <v>110.24</v>
      </c>
      <c r="U260" s="462">
        <f t="shared" si="49"/>
        <v>0</v>
      </c>
    </row>
    <row r="261" spans="1:21" x14ac:dyDescent="0.2">
      <c r="A261" s="634" t="s">
        <v>1012</v>
      </c>
      <c r="B261" s="479" t="s">
        <v>61</v>
      </c>
      <c r="C261" s="479" t="s">
        <v>288</v>
      </c>
      <c r="D261" s="479" t="s">
        <v>1775</v>
      </c>
      <c r="E261" s="490" t="s">
        <v>1774</v>
      </c>
      <c r="F261" s="489" t="s">
        <v>6</v>
      </c>
      <c r="G261" s="500">
        <v>12</v>
      </c>
      <c r="H261" s="656">
        <f t="shared" si="55"/>
        <v>6.05</v>
      </c>
      <c r="I261" s="518">
        <v>7.57</v>
      </c>
      <c r="J261" s="635">
        <f t="shared" si="58"/>
        <v>90.84</v>
      </c>
      <c r="K261" s="650">
        <f t="shared" si="57"/>
        <v>5.67</v>
      </c>
      <c r="L261" s="518">
        <v>7.39</v>
      </c>
      <c r="M261" s="635">
        <f t="shared" si="50"/>
        <v>88.68</v>
      </c>
      <c r="N261" s="627">
        <v>6.05</v>
      </c>
      <c r="O261" s="529">
        <v>7.57</v>
      </c>
      <c r="P261" s="529">
        <v>90.84</v>
      </c>
      <c r="Q261" s="462">
        <f t="shared" si="48"/>
        <v>0</v>
      </c>
      <c r="R261" s="539">
        <v>5.67</v>
      </c>
      <c r="S261" s="539">
        <v>7.39</v>
      </c>
      <c r="T261" s="539">
        <v>88.68</v>
      </c>
      <c r="U261" s="462">
        <f t="shared" si="49"/>
        <v>0</v>
      </c>
    </row>
    <row r="262" spans="1:21" ht="25.5" x14ac:dyDescent="0.2">
      <c r="A262" s="634" t="s">
        <v>1009</v>
      </c>
      <c r="B262" s="479" t="s">
        <v>61</v>
      </c>
      <c r="C262" s="479" t="s">
        <v>288</v>
      </c>
      <c r="D262" s="479" t="s">
        <v>1011</v>
      </c>
      <c r="E262" s="490" t="s">
        <v>1010</v>
      </c>
      <c r="F262" s="489" t="s">
        <v>6</v>
      </c>
      <c r="G262" s="500">
        <v>22</v>
      </c>
      <c r="H262" s="656">
        <f t="shared" si="55"/>
        <v>4.7300000000000004</v>
      </c>
      <c r="I262" s="518">
        <v>5.92</v>
      </c>
      <c r="J262" s="635">
        <f t="shared" si="58"/>
        <v>130.24</v>
      </c>
      <c r="K262" s="650">
        <f t="shared" si="57"/>
        <v>4.3499999999999996</v>
      </c>
      <c r="L262" s="518">
        <v>5.67</v>
      </c>
      <c r="M262" s="635">
        <f t="shared" si="50"/>
        <v>124.74</v>
      </c>
      <c r="N262" s="627">
        <v>4.7300000000000004</v>
      </c>
      <c r="O262" s="529">
        <v>5.92</v>
      </c>
      <c r="P262" s="529">
        <v>130.24</v>
      </c>
      <c r="Q262" s="462">
        <f t="shared" si="48"/>
        <v>0</v>
      </c>
      <c r="R262" s="539">
        <v>4.3499999999999996</v>
      </c>
      <c r="S262" s="539">
        <v>5.67</v>
      </c>
      <c r="T262" s="539">
        <v>124.74</v>
      </c>
      <c r="U262" s="462">
        <f t="shared" si="49"/>
        <v>0</v>
      </c>
    </row>
    <row r="263" spans="1:21" x14ac:dyDescent="0.2">
      <c r="A263" s="634" t="s">
        <v>2749</v>
      </c>
      <c r="B263" s="479" t="s">
        <v>61</v>
      </c>
      <c r="C263" s="479" t="s">
        <v>288</v>
      </c>
      <c r="D263" s="479" t="s">
        <v>1008</v>
      </c>
      <c r="E263" s="490" t="s">
        <v>1007</v>
      </c>
      <c r="F263" s="489" t="s">
        <v>6</v>
      </c>
      <c r="G263" s="500">
        <v>2</v>
      </c>
      <c r="H263" s="656">
        <f t="shared" si="55"/>
        <v>4.76</v>
      </c>
      <c r="I263" s="518">
        <v>5.95</v>
      </c>
      <c r="J263" s="635">
        <f t="shared" si="58"/>
        <v>11.9</v>
      </c>
      <c r="K263" s="650">
        <f t="shared" si="57"/>
        <v>4.37</v>
      </c>
      <c r="L263" s="518">
        <v>5.69</v>
      </c>
      <c r="M263" s="635">
        <f t="shared" si="50"/>
        <v>11.38</v>
      </c>
      <c r="N263" s="627">
        <v>4.76</v>
      </c>
      <c r="O263" s="529">
        <v>5.95</v>
      </c>
      <c r="P263" s="529">
        <v>11.9</v>
      </c>
      <c r="Q263" s="462">
        <f t="shared" si="48"/>
        <v>0</v>
      </c>
      <c r="R263" s="539">
        <v>4.37</v>
      </c>
      <c r="S263" s="539">
        <v>5.69</v>
      </c>
      <c r="T263" s="539">
        <v>11.38</v>
      </c>
      <c r="U263" s="462">
        <f t="shared" si="49"/>
        <v>0</v>
      </c>
    </row>
    <row r="264" spans="1:21" x14ac:dyDescent="0.2">
      <c r="A264" s="634" t="s">
        <v>1004</v>
      </c>
      <c r="B264" s="479" t="s">
        <v>61</v>
      </c>
      <c r="C264" s="479" t="s">
        <v>288</v>
      </c>
      <c r="D264" s="479" t="s">
        <v>1003</v>
      </c>
      <c r="E264" s="490" t="s">
        <v>1002</v>
      </c>
      <c r="F264" s="489" t="s">
        <v>6</v>
      </c>
      <c r="G264" s="500">
        <v>2</v>
      </c>
      <c r="H264" s="656">
        <f t="shared" si="55"/>
        <v>10.76</v>
      </c>
      <c r="I264" s="518">
        <v>13.45</v>
      </c>
      <c r="J264" s="635">
        <f t="shared" si="58"/>
        <v>26.9</v>
      </c>
      <c r="K264" s="650">
        <f t="shared" si="57"/>
        <v>10.17</v>
      </c>
      <c r="L264" s="518">
        <v>13.24</v>
      </c>
      <c r="M264" s="635">
        <f t="shared" si="50"/>
        <v>26.48</v>
      </c>
      <c r="N264" s="627">
        <v>10.76</v>
      </c>
      <c r="O264" s="529">
        <v>13.45</v>
      </c>
      <c r="P264" s="529">
        <v>26.9</v>
      </c>
      <c r="Q264" s="462">
        <f t="shared" si="48"/>
        <v>0</v>
      </c>
      <c r="R264" s="539">
        <v>10.17</v>
      </c>
      <c r="S264" s="539">
        <v>13.24</v>
      </c>
      <c r="T264" s="539">
        <v>26.48</v>
      </c>
      <c r="U264" s="462">
        <f t="shared" si="49"/>
        <v>0</v>
      </c>
    </row>
    <row r="265" spans="1:21" x14ac:dyDescent="0.2">
      <c r="A265" s="634" t="s">
        <v>2750</v>
      </c>
      <c r="B265" s="479" t="s">
        <v>61</v>
      </c>
      <c r="C265" s="479" t="s">
        <v>288</v>
      </c>
      <c r="D265" s="479" t="s">
        <v>1773</v>
      </c>
      <c r="E265" s="490" t="s">
        <v>1772</v>
      </c>
      <c r="F265" s="489" t="s">
        <v>6</v>
      </c>
      <c r="G265" s="500">
        <v>20</v>
      </c>
      <c r="H265" s="656">
        <f t="shared" si="55"/>
        <v>11.04</v>
      </c>
      <c r="I265" s="518">
        <v>13.8</v>
      </c>
      <c r="J265" s="635">
        <f t="shared" si="58"/>
        <v>276</v>
      </c>
      <c r="K265" s="650">
        <f t="shared" si="57"/>
        <v>10.27</v>
      </c>
      <c r="L265" s="518">
        <v>13.37</v>
      </c>
      <c r="M265" s="635">
        <f t="shared" si="50"/>
        <v>267.39999999999998</v>
      </c>
      <c r="N265" s="627">
        <v>11.04</v>
      </c>
      <c r="O265" s="529">
        <v>13.8</v>
      </c>
      <c r="P265" s="529">
        <v>276</v>
      </c>
      <c r="Q265" s="462">
        <f t="shared" si="48"/>
        <v>0</v>
      </c>
      <c r="R265" s="539">
        <v>10.27</v>
      </c>
      <c r="S265" s="539">
        <v>13.37</v>
      </c>
      <c r="T265" s="539">
        <v>267.39999999999998</v>
      </c>
      <c r="U265" s="462">
        <f t="shared" si="49"/>
        <v>0</v>
      </c>
    </row>
    <row r="266" spans="1:21" x14ac:dyDescent="0.2">
      <c r="A266" s="634" t="s">
        <v>2751</v>
      </c>
      <c r="B266" s="479" t="s">
        <v>61</v>
      </c>
      <c r="C266" s="479" t="s">
        <v>288</v>
      </c>
      <c r="D266" s="479" t="s">
        <v>1771</v>
      </c>
      <c r="E266" s="490" t="s">
        <v>1770</v>
      </c>
      <c r="F266" s="489" t="s">
        <v>6</v>
      </c>
      <c r="G266" s="500">
        <v>6</v>
      </c>
      <c r="H266" s="656">
        <f t="shared" si="55"/>
        <v>15.01</v>
      </c>
      <c r="I266" s="518">
        <v>18.77</v>
      </c>
      <c r="J266" s="635">
        <f t="shared" si="58"/>
        <v>112.62</v>
      </c>
      <c r="K266" s="650">
        <f t="shared" si="57"/>
        <v>14.25</v>
      </c>
      <c r="L266" s="518">
        <v>18.55</v>
      </c>
      <c r="M266" s="635">
        <f t="shared" si="50"/>
        <v>111.3</v>
      </c>
      <c r="N266" s="627">
        <v>15.01</v>
      </c>
      <c r="O266" s="529">
        <v>18.77</v>
      </c>
      <c r="P266" s="529">
        <v>112.62</v>
      </c>
      <c r="Q266" s="462">
        <f t="shared" si="48"/>
        <v>0</v>
      </c>
      <c r="R266" s="539">
        <v>14.25</v>
      </c>
      <c r="S266" s="539">
        <v>18.55</v>
      </c>
      <c r="T266" s="539">
        <v>111.3</v>
      </c>
      <c r="U266" s="462">
        <f t="shared" si="49"/>
        <v>0</v>
      </c>
    </row>
    <row r="267" spans="1:21" x14ac:dyDescent="0.2">
      <c r="A267" s="634" t="s">
        <v>2752</v>
      </c>
      <c r="B267" s="479" t="s">
        <v>61</v>
      </c>
      <c r="C267" s="479" t="s">
        <v>288</v>
      </c>
      <c r="D267" s="479" t="s">
        <v>1769</v>
      </c>
      <c r="E267" s="490" t="s">
        <v>1768</v>
      </c>
      <c r="F267" s="489" t="s">
        <v>6</v>
      </c>
      <c r="G267" s="500">
        <v>10</v>
      </c>
      <c r="H267" s="656">
        <f t="shared" si="55"/>
        <v>26.05</v>
      </c>
      <c r="I267" s="518">
        <v>32.57</v>
      </c>
      <c r="J267" s="635">
        <f t="shared" si="58"/>
        <v>325.7</v>
      </c>
      <c r="K267" s="650">
        <f t="shared" si="57"/>
        <v>24.88</v>
      </c>
      <c r="L267" s="518">
        <v>32.380000000000003</v>
      </c>
      <c r="M267" s="635">
        <f t="shared" si="50"/>
        <v>323.8</v>
      </c>
      <c r="N267" s="627">
        <v>26.05</v>
      </c>
      <c r="O267" s="529">
        <v>32.57</v>
      </c>
      <c r="P267" s="529">
        <v>325.7</v>
      </c>
      <c r="Q267" s="462">
        <f t="shared" si="48"/>
        <v>0</v>
      </c>
      <c r="R267" s="539">
        <v>24.88</v>
      </c>
      <c r="S267" s="539">
        <v>32.380000000000003</v>
      </c>
      <c r="T267" s="539">
        <v>323.8</v>
      </c>
      <c r="U267" s="462">
        <f t="shared" si="49"/>
        <v>0</v>
      </c>
    </row>
    <row r="268" spans="1:21" x14ac:dyDescent="0.2">
      <c r="A268" s="634" t="s">
        <v>995</v>
      </c>
      <c r="B268" s="479" t="s">
        <v>61</v>
      </c>
      <c r="C268" s="479" t="s">
        <v>288</v>
      </c>
      <c r="D268" s="479" t="s">
        <v>994</v>
      </c>
      <c r="E268" s="490" t="s">
        <v>993</v>
      </c>
      <c r="F268" s="489" t="s">
        <v>6</v>
      </c>
      <c r="G268" s="500">
        <v>2</v>
      </c>
      <c r="H268" s="656">
        <f t="shared" si="55"/>
        <v>9.17</v>
      </c>
      <c r="I268" s="518">
        <v>11.47</v>
      </c>
      <c r="J268" s="635">
        <f t="shared" si="58"/>
        <v>22.94</v>
      </c>
      <c r="K268" s="650">
        <f t="shared" si="57"/>
        <v>8.41</v>
      </c>
      <c r="L268" s="518">
        <v>10.95</v>
      </c>
      <c r="M268" s="635">
        <f t="shared" si="50"/>
        <v>21.9</v>
      </c>
      <c r="N268" s="627">
        <v>9.17</v>
      </c>
      <c r="O268" s="529">
        <v>11.47</v>
      </c>
      <c r="P268" s="529">
        <v>22.94</v>
      </c>
      <c r="Q268" s="462">
        <f t="shared" si="48"/>
        <v>0</v>
      </c>
      <c r="R268" s="539">
        <v>8.41</v>
      </c>
      <c r="S268" s="539">
        <v>10.95</v>
      </c>
      <c r="T268" s="539">
        <v>21.9</v>
      </c>
      <c r="U268" s="462">
        <f t="shared" si="49"/>
        <v>0</v>
      </c>
    </row>
    <row r="269" spans="1:21" x14ac:dyDescent="0.2">
      <c r="A269" s="634" t="s">
        <v>2753</v>
      </c>
      <c r="B269" s="479" t="s">
        <v>61</v>
      </c>
      <c r="C269" s="479" t="s">
        <v>288</v>
      </c>
      <c r="D269" s="479" t="s">
        <v>1767</v>
      </c>
      <c r="E269" s="490" t="s">
        <v>1766</v>
      </c>
      <c r="F269" s="489" t="s">
        <v>6</v>
      </c>
      <c r="G269" s="500">
        <v>2</v>
      </c>
      <c r="H269" s="656">
        <f t="shared" si="55"/>
        <v>11.41</v>
      </c>
      <c r="I269" s="518">
        <v>14.27</v>
      </c>
      <c r="J269" s="635">
        <f t="shared" si="58"/>
        <v>28.54</v>
      </c>
      <c r="K269" s="650">
        <f t="shared" si="57"/>
        <v>10.57</v>
      </c>
      <c r="L269" s="518">
        <v>13.76</v>
      </c>
      <c r="M269" s="635">
        <f t="shared" si="50"/>
        <v>27.52</v>
      </c>
      <c r="N269" s="627">
        <v>11.41</v>
      </c>
      <c r="O269" s="529">
        <v>14.27</v>
      </c>
      <c r="P269" s="529">
        <v>28.54</v>
      </c>
      <c r="Q269" s="462">
        <f t="shared" si="48"/>
        <v>0</v>
      </c>
      <c r="R269" s="539">
        <v>10.57</v>
      </c>
      <c r="S269" s="539">
        <v>13.76</v>
      </c>
      <c r="T269" s="539">
        <v>27.52</v>
      </c>
      <c r="U269" s="462">
        <f t="shared" si="49"/>
        <v>0</v>
      </c>
    </row>
    <row r="270" spans="1:21" x14ac:dyDescent="0.2">
      <c r="A270" s="634" t="s">
        <v>990</v>
      </c>
      <c r="B270" s="479" t="s">
        <v>61</v>
      </c>
      <c r="C270" s="479" t="s">
        <v>288</v>
      </c>
      <c r="D270" s="479" t="s">
        <v>1765</v>
      </c>
      <c r="E270" s="490" t="s">
        <v>1764</v>
      </c>
      <c r="F270" s="489" t="s">
        <v>6</v>
      </c>
      <c r="G270" s="500">
        <v>6</v>
      </c>
      <c r="H270" s="656">
        <f t="shared" si="55"/>
        <v>11.86</v>
      </c>
      <c r="I270" s="518">
        <v>14.83</v>
      </c>
      <c r="J270" s="635">
        <f t="shared" si="58"/>
        <v>88.98</v>
      </c>
      <c r="K270" s="650">
        <f t="shared" si="57"/>
        <v>11.39</v>
      </c>
      <c r="L270" s="518">
        <v>14.83</v>
      </c>
      <c r="M270" s="635">
        <f t="shared" si="50"/>
        <v>88.98</v>
      </c>
      <c r="N270" s="627">
        <v>11.86</v>
      </c>
      <c r="O270" s="529">
        <v>14.83</v>
      </c>
      <c r="P270" s="529">
        <v>88.98</v>
      </c>
      <c r="Q270" s="462">
        <f t="shared" si="48"/>
        <v>0</v>
      </c>
      <c r="R270" s="539">
        <v>11.39</v>
      </c>
      <c r="S270" s="539">
        <v>14.83</v>
      </c>
      <c r="T270" s="539">
        <v>88.98</v>
      </c>
      <c r="U270" s="462">
        <f t="shared" si="49"/>
        <v>0</v>
      </c>
    </row>
    <row r="271" spans="1:21" x14ac:dyDescent="0.2">
      <c r="A271" s="634" t="s">
        <v>987</v>
      </c>
      <c r="B271" s="479" t="s">
        <v>61</v>
      </c>
      <c r="C271" s="479" t="s">
        <v>288</v>
      </c>
      <c r="D271" s="479" t="s">
        <v>974</v>
      </c>
      <c r="E271" s="490" t="s">
        <v>973</v>
      </c>
      <c r="F271" s="489" t="s">
        <v>6</v>
      </c>
      <c r="G271" s="500">
        <v>6</v>
      </c>
      <c r="H271" s="656">
        <f t="shared" si="55"/>
        <v>11.68</v>
      </c>
      <c r="I271" s="518">
        <v>14.6</v>
      </c>
      <c r="J271" s="635">
        <f t="shared" si="58"/>
        <v>87.6</v>
      </c>
      <c r="K271" s="650">
        <f t="shared" si="57"/>
        <v>11.2</v>
      </c>
      <c r="L271" s="518">
        <v>14.58</v>
      </c>
      <c r="M271" s="635">
        <f t="shared" si="50"/>
        <v>87.48</v>
      </c>
      <c r="N271" s="627">
        <v>11.68</v>
      </c>
      <c r="O271" s="529">
        <v>14.6</v>
      </c>
      <c r="P271" s="529">
        <v>87.6</v>
      </c>
      <c r="Q271" s="462">
        <f t="shared" si="48"/>
        <v>0</v>
      </c>
      <c r="R271" s="539">
        <v>11.2</v>
      </c>
      <c r="S271" s="539">
        <v>14.58</v>
      </c>
      <c r="T271" s="539">
        <v>87.48</v>
      </c>
      <c r="U271" s="462">
        <f t="shared" si="49"/>
        <v>0</v>
      </c>
    </row>
    <row r="272" spans="1:21" x14ac:dyDescent="0.2">
      <c r="A272" s="634" t="s">
        <v>986</v>
      </c>
      <c r="B272" s="479" t="s">
        <v>61</v>
      </c>
      <c r="C272" s="479" t="s">
        <v>288</v>
      </c>
      <c r="D272" s="479" t="s">
        <v>638</v>
      </c>
      <c r="E272" s="490" t="s">
        <v>637</v>
      </c>
      <c r="F272" s="489" t="s">
        <v>6</v>
      </c>
      <c r="G272" s="500">
        <v>8</v>
      </c>
      <c r="H272" s="656">
        <f t="shared" si="55"/>
        <v>9.2100000000000009</v>
      </c>
      <c r="I272" s="518">
        <v>11.52</v>
      </c>
      <c r="J272" s="635">
        <f t="shared" si="58"/>
        <v>92.16</v>
      </c>
      <c r="K272" s="650">
        <f t="shared" si="57"/>
        <v>8.42</v>
      </c>
      <c r="L272" s="518">
        <v>10.96</v>
      </c>
      <c r="M272" s="635">
        <f t="shared" si="50"/>
        <v>87.68</v>
      </c>
      <c r="N272" s="627">
        <v>9.2100000000000009</v>
      </c>
      <c r="O272" s="529">
        <v>11.52</v>
      </c>
      <c r="P272" s="529">
        <v>92.16</v>
      </c>
      <c r="Q272" s="462">
        <f t="shared" si="48"/>
        <v>0</v>
      </c>
      <c r="R272" s="539">
        <v>8.42</v>
      </c>
      <c r="S272" s="539">
        <v>10.96</v>
      </c>
      <c r="T272" s="539">
        <v>87.68</v>
      </c>
      <c r="U272" s="462">
        <f t="shared" si="49"/>
        <v>0</v>
      </c>
    </row>
    <row r="273" spans="1:21" x14ac:dyDescent="0.2">
      <c r="A273" s="634" t="s">
        <v>983</v>
      </c>
      <c r="B273" s="479" t="s">
        <v>61</v>
      </c>
      <c r="C273" s="479" t="s">
        <v>288</v>
      </c>
      <c r="D273" s="479" t="s">
        <v>1763</v>
      </c>
      <c r="E273" s="490" t="s">
        <v>1762</v>
      </c>
      <c r="F273" s="489" t="s">
        <v>6</v>
      </c>
      <c r="G273" s="500">
        <v>4</v>
      </c>
      <c r="H273" s="656">
        <f t="shared" si="55"/>
        <v>12.53</v>
      </c>
      <c r="I273" s="518">
        <v>15.67</v>
      </c>
      <c r="J273" s="635">
        <f t="shared" si="58"/>
        <v>62.68</v>
      </c>
      <c r="K273" s="650">
        <f t="shared" si="57"/>
        <v>11.74</v>
      </c>
      <c r="L273" s="518">
        <v>15.29</v>
      </c>
      <c r="M273" s="635">
        <f t="shared" si="50"/>
        <v>61.16</v>
      </c>
      <c r="N273" s="627">
        <v>12.53</v>
      </c>
      <c r="O273" s="529">
        <v>15.67</v>
      </c>
      <c r="P273" s="529">
        <v>62.68</v>
      </c>
      <c r="Q273" s="462">
        <f t="shared" si="48"/>
        <v>0</v>
      </c>
      <c r="R273" s="539">
        <v>11.74</v>
      </c>
      <c r="S273" s="539">
        <v>15.29</v>
      </c>
      <c r="T273" s="539">
        <v>61.16</v>
      </c>
      <c r="U273" s="462">
        <f t="shared" si="49"/>
        <v>0</v>
      </c>
    </row>
    <row r="274" spans="1:21" x14ac:dyDescent="0.2">
      <c r="A274" s="634" t="s">
        <v>980</v>
      </c>
      <c r="B274" s="479" t="s">
        <v>61</v>
      </c>
      <c r="C274" s="479" t="s">
        <v>288</v>
      </c>
      <c r="D274" s="479" t="s">
        <v>985</v>
      </c>
      <c r="E274" s="490" t="s">
        <v>984</v>
      </c>
      <c r="F274" s="489" t="s">
        <v>6</v>
      </c>
      <c r="G274" s="500">
        <v>2</v>
      </c>
      <c r="H274" s="656">
        <f t="shared" si="55"/>
        <v>25.44</v>
      </c>
      <c r="I274" s="518">
        <v>31.8</v>
      </c>
      <c r="J274" s="635">
        <f t="shared" si="58"/>
        <v>63.6</v>
      </c>
      <c r="K274" s="650">
        <f t="shared" si="57"/>
        <v>24.17</v>
      </c>
      <c r="L274" s="518">
        <v>31.46</v>
      </c>
      <c r="M274" s="635">
        <f t="shared" si="50"/>
        <v>62.92</v>
      </c>
      <c r="N274" s="627">
        <v>25.44</v>
      </c>
      <c r="O274" s="529">
        <v>31.8</v>
      </c>
      <c r="P274" s="529">
        <v>63.6</v>
      </c>
      <c r="Q274" s="462">
        <f t="shared" si="48"/>
        <v>0</v>
      </c>
      <c r="R274" s="539">
        <v>24.17</v>
      </c>
      <c r="S274" s="539">
        <v>31.46</v>
      </c>
      <c r="T274" s="539">
        <v>62.92</v>
      </c>
      <c r="U274" s="462">
        <f t="shared" si="49"/>
        <v>0</v>
      </c>
    </row>
    <row r="275" spans="1:21" x14ac:dyDescent="0.2">
      <c r="A275" s="634" t="s">
        <v>2754</v>
      </c>
      <c r="B275" s="479" t="s">
        <v>61</v>
      </c>
      <c r="C275" s="479" t="s">
        <v>288</v>
      </c>
      <c r="D275" s="479" t="s">
        <v>982</v>
      </c>
      <c r="E275" s="490" t="s">
        <v>981</v>
      </c>
      <c r="F275" s="489" t="s">
        <v>6</v>
      </c>
      <c r="G275" s="500">
        <v>2</v>
      </c>
      <c r="H275" s="656">
        <f t="shared" si="55"/>
        <v>21.92</v>
      </c>
      <c r="I275" s="518">
        <v>27.41</v>
      </c>
      <c r="J275" s="635">
        <f t="shared" si="58"/>
        <v>54.82</v>
      </c>
      <c r="K275" s="650">
        <f t="shared" si="57"/>
        <v>20.66</v>
      </c>
      <c r="L275" s="518">
        <v>26.89</v>
      </c>
      <c r="M275" s="635">
        <f t="shared" si="50"/>
        <v>53.78</v>
      </c>
      <c r="N275" s="627">
        <v>21.92</v>
      </c>
      <c r="O275" s="529">
        <v>27.41</v>
      </c>
      <c r="P275" s="529">
        <v>54.82</v>
      </c>
      <c r="Q275" s="462">
        <f t="shared" si="48"/>
        <v>0</v>
      </c>
      <c r="R275" s="539">
        <v>20.66</v>
      </c>
      <c r="S275" s="539">
        <v>26.89</v>
      </c>
      <c r="T275" s="539">
        <v>53.78</v>
      </c>
      <c r="U275" s="462">
        <f t="shared" si="49"/>
        <v>0</v>
      </c>
    </row>
    <row r="276" spans="1:21" x14ac:dyDescent="0.2">
      <c r="A276" s="634" t="s">
        <v>977</v>
      </c>
      <c r="B276" s="479" t="s">
        <v>61</v>
      </c>
      <c r="C276" s="479" t="s">
        <v>288</v>
      </c>
      <c r="D276" s="479" t="s">
        <v>1761</v>
      </c>
      <c r="E276" s="490" t="s">
        <v>1512</v>
      </c>
      <c r="F276" s="489" t="s">
        <v>6</v>
      </c>
      <c r="G276" s="500">
        <v>2</v>
      </c>
      <c r="H276" s="656">
        <f t="shared" si="55"/>
        <v>28.17</v>
      </c>
      <c r="I276" s="518">
        <v>35.22</v>
      </c>
      <c r="J276" s="635">
        <f t="shared" si="58"/>
        <v>70.44</v>
      </c>
      <c r="K276" s="650">
        <f t="shared" si="57"/>
        <v>26.91</v>
      </c>
      <c r="L276" s="518">
        <v>35.03</v>
      </c>
      <c r="M276" s="635">
        <f t="shared" si="50"/>
        <v>70.06</v>
      </c>
      <c r="N276" s="627">
        <v>28.17</v>
      </c>
      <c r="O276" s="529">
        <v>35.22</v>
      </c>
      <c r="P276" s="529">
        <v>70.44</v>
      </c>
      <c r="Q276" s="462">
        <f t="shared" si="48"/>
        <v>0</v>
      </c>
      <c r="R276" s="539">
        <v>26.91</v>
      </c>
      <c r="S276" s="539">
        <v>35.03</v>
      </c>
      <c r="T276" s="539">
        <v>70.06</v>
      </c>
      <c r="U276" s="462">
        <f t="shared" si="49"/>
        <v>0</v>
      </c>
    </row>
    <row r="277" spans="1:21" x14ac:dyDescent="0.2">
      <c r="A277" s="634" t="s">
        <v>2755</v>
      </c>
      <c r="B277" s="479" t="s">
        <v>61</v>
      </c>
      <c r="C277" s="479" t="s">
        <v>288</v>
      </c>
      <c r="D277" s="479" t="s">
        <v>979</v>
      </c>
      <c r="E277" s="490" t="s">
        <v>978</v>
      </c>
      <c r="F277" s="489" t="s">
        <v>6</v>
      </c>
      <c r="G277" s="500">
        <v>2</v>
      </c>
      <c r="H277" s="656">
        <f t="shared" si="55"/>
        <v>14.82</v>
      </c>
      <c r="I277" s="518">
        <v>18.53</v>
      </c>
      <c r="J277" s="635">
        <f t="shared" si="58"/>
        <v>37.06</v>
      </c>
      <c r="K277" s="650">
        <f t="shared" si="57"/>
        <v>14.03</v>
      </c>
      <c r="L277" s="518">
        <v>18.27</v>
      </c>
      <c r="M277" s="635">
        <f t="shared" si="50"/>
        <v>36.54</v>
      </c>
      <c r="N277" s="627">
        <v>14.82</v>
      </c>
      <c r="O277" s="529">
        <v>18.53</v>
      </c>
      <c r="P277" s="529">
        <v>37.06</v>
      </c>
      <c r="Q277" s="462">
        <f t="shared" si="48"/>
        <v>0</v>
      </c>
      <c r="R277" s="539">
        <v>14.03</v>
      </c>
      <c r="S277" s="539">
        <v>18.27</v>
      </c>
      <c r="T277" s="539">
        <v>36.54</v>
      </c>
      <c r="U277" s="462">
        <f t="shared" si="49"/>
        <v>0</v>
      </c>
    </row>
    <row r="278" spans="1:21" ht="25.5" x14ac:dyDescent="0.2">
      <c r="A278" s="634" t="s">
        <v>972</v>
      </c>
      <c r="B278" s="479" t="s">
        <v>61</v>
      </c>
      <c r="C278" s="479" t="s">
        <v>288</v>
      </c>
      <c r="D278" s="479" t="s">
        <v>1760</v>
      </c>
      <c r="E278" s="490" t="s">
        <v>1759</v>
      </c>
      <c r="F278" s="489" t="s">
        <v>6</v>
      </c>
      <c r="G278" s="500">
        <v>4</v>
      </c>
      <c r="H278" s="656">
        <f t="shared" si="55"/>
        <v>15.89</v>
      </c>
      <c r="I278" s="518">
        <v>19.87</v>
      </c>
      <c r="J278" s="635">
        <f t="shared" si="58"/>
        <v>79.48</v>
      </c>
      <c r="K278" s="650">
        <f t="shared" si="57"/>
        <v>15.1</v>
      </c>
      <c r="L278" s="518">
        <v>19.66</v>
      </c>
      <c r="M278" s="635">
        <f t="shared" si="50"/>
        <v>78.64</v>
      </c>
      <c r="N278" s="627">
        <v>15.89</v>
      </c>
      <c r="O278" s="529">
        <v>19.87</v>
      </c>
      <c r="P278" s="529">
        <v>79.48</v>
      </c>
      <c r="Q278" s="462">
        <f t="shared" si="48"/>
        <v>0</v>
      </c>
      <c r="R278" s="539">
        <v>15.1</v>
      </c>
      <c r="S278" s="539">
        <v>19.66</v>
      </c>
      <c r="T278" s="539">
        <v>78.64</v>
      </c>
      <c r="U278" s="462">
        <f t="shared" si="49"/>
        <v>0</v>
      </c>
    </row>
    <row r="279" spans="1:21" ht="25.5" x14ac:dyDescent="0.2">
      <c r="A279" s="634" t="s">
        <v>969</v>
      </c>
      <c r="B279" s="479" t="s">
        <v>61</v>
      </c>
      <c r="C279" s="479" t="s">
        <v>288</v>
      </c>
      <c r="D279" s="479" t="s">
        <v>976</v>
      </c>
      <c r="E279" s="490" t="s">
        <v>975</v>
      </c>
      <c r="F279" s="489" t="s">
        <v>6</v>
      </c>
      <c r="G279" s="500">
        <v>2</v>
      </c>
      <c r="H279" s="656">
        <f t="shared" si="55"/>
        <v>17.78</v>
      </c>
      <c r="I279" s="518">
        <v>22.23</v>
      </c>
      <c r="J279" s="635">
        <f t="shared" si="58"/>
        <v>44.46</v>
      </c>
      <c r="K279" s="650">
        <f t="shared" si="57"/>
        <v>16.989999999999998</v>
      </c>
      <c r="L279" s="518">
        <v>22.12</v>
      </c>
      <c r="M279" s="635">
        <f t="shared" si="50"/>
        <v>44.24</v>
      </c>
      <c r="N279" s="627">
        <v>17.78</v>
      </c>
      <c r="O279" s="529">
        <v>22.23</v>
      </c>
      <c r="P279" s="529">
        <v>44.46</v>
      </c>
      <c r="Q279" s="462">
        <f t="shared" ref="Q279:Q342" si="59">P279-J279</f>
        <v>0</v>
      </c>
      <c r="R279" s="539">
        <v>16.989999999999998</v>
      </c>
      <c r="S279" s="539">
        <v>22.12</v>
      </c>
      <c r="T279" s="539">
        <v>44.24</v>
      </c>
      <c r="U279" s="462">
        <f t="shared" ref="U279:U342" si="60">T279-M279</f>
        <v>0</v>
      </c>
    </row>
    <row r="280" spans="1:21" x14ac:dyDescent="0.2">
      <c r="A280" s="634" t="s">
        <v>968</v>
      </c>
      <c r="B280" s="479" t="s">
        <v>61</v>
      </c>
      <c r="C280" s="479" t="s">
        <v>288</v>
      </c>
      <c r="D280" s="479" t="s">
        <v>971</v>
      </c>
      <c r="E280" s="490" t="s">
        <v>970</v>
      </c>
      <c r="F280" s="489" t="s">
        <v>6</v>
      </c>
      <c r="G280" s="500">
        <v>2</v>
      </c>
      <c r="H280" s="656">
        <f t="shared" si="55"/>
        <v>12.01</v>
      </c>
      <c r="I280" s="518">
        <v>15.02</v>
      </c>
      <c r="J280" s="635">
        <f t="shared" si="58"/>
        <v>30.04</v>
      </c>
      <c r="K280" s="650">
        <f t="shared" si="57"/>
        <v>11.38</v>
      </c>
      <c r="L280" s="518">
        <v>14.82</v>
      </c>
      <c r="M280" s="635">
        <f t="shared" si="50"/>
        <v>29.64</v>
      </c>
      <c r="N280" s="627">
        <v>12.01</v>
      </c>
      <c r="O280" s="529">
        <v>15.02</v>
      </c>
      <c r="P280" s="529">
        <v>30.04</v>
      </c>
      <c r="Q280" s="462">
        <f t="shared" si="59"/>
        <v>0</v>
      </c>
      <c r="R280" s="539">
        <v>11.38</v>
      </c>
      <c r="S280" s="539">
        <v>14.82</v>
      </c>
      <c r="T280" s="539">
        <v>29.64</v>
      </c>
      <c r="U280" s="462">
        <f t="shared" si="60"/>
        <v>0</v>
      </c>
    </row>
    <row r="281" spans="1:21" x14ac:dyDescent="0.2">
      <c r="A281" s="634" t="s">
        <v>965</v>
      </c>
      <c r="B281" s="479" t="s">
        <v>61</v>
      </c>
      <c r="C281" s="479" t="s">
        <v>288</v>
      </c>
      <c r="D281" s="479" t="s">
        <v>1758</v>
      </c>
      <c r="E281" s="490" t="s">
        <v>1509</v>
      </c>
      <c r="F281" s="489" t="s">
        <v>6</v>
      </c>
      <c r="G281" s="500">
        <v>6</v>
      </c>
      <c r="H281" s="656">
        <f t="shared" si="55"/>
        <v>4.68</v>
      </c>
      <c r="I281" s="518">
        <v>5.86</v>
      </c>
      <c r="J281" s="635">
        <f t="shared" si="58"/>
        <v>35.159999999999997</v>
      </c>
      <c r="K281" s="650">
        <f t="shared" si="57"/>
        <v>4.3</v>
      </c>
      <c r="L281" s="518">
        <v>5.6</v>
      </c>
      <c r="M281" s="635">
        <f t="shared" si="50"/>
        <v>33.6</v>
      </c>
      <c r="N281" s="627">
        <v>4.68</v>
      </c>
      <c r="O281" s="529">
        <v>5.86</v>
      </c>
      <c r="P281" s="529">
        <v>35.159999999999997</v>
      </c>
      <c r="Q281" s="462">
        <f t="shared" si="59"/>
        <v>0</v>
      </c>
      <c r="R281" s="539">
        <v>4.3</v>
      </c>
      <c r="S281" s="539">
        <v>5.6</v>
      </c>
      <c r="T281" s="539">
        <v>33.6</v>
      </c>
      <c r="U281" s="462">
        <f t="shared" si="60"/>
        <v>0</v>
      </c>
    </row>
    <row r="282" spans="1:21" x14ac:dyDescent="0.2">
      <c r="A282" s="634" t="s">
        <v>2756</v>
      </c>
      <c r="B282" s="479" t="s">
        <v>61</v>
      </c>
      <c r="C282" s="479" t="s">
        <v>288</v>
      </c>
      <c r="D282" s="479" t="s">
        <v>1757</v>
      </c>
      <c r="E282" s="490" t="s">
        <v>1510</v>
      </c>
      <c r="F282" s="489" t="s">
        <v>6</v>
      </c>
      <c r="G282" s="500">
        <v>2</v>
      </c>
      <c r="H282" s="656">
        <f t="shared" si="55"/>
        <v>6.32</v>
      </c>
      <c r="I282" s="518">
        <v>7.91</v>
      </c>
      <c r="J282" s="635">
        <f t="shared" si="58"/>
        <v>15.82</v>
      </c>
      <c r="K282" s="650">
        <f t="shared" si="57"/>
        <v>5.94</v>
      </c>
      <c r="L282" s="518">
        <v>7.74</v>
      </c>
      <c r="M282" s="635">
        <f t="shared" ref="M282:M344" si="61">TRUNC(G282*TRUNC(L282, 2), 2)</f>
        <v>15.48</v>
      </c>
      <c r="N282" s="627">
        <v>6.32</v>
      </c>
      <c r="O282" s="529">
        <v>7.91</v>
      </c>
      <c r="P282" s="529">
        <v>15.82</v>
      </c>
      <c r="Q282" s="462">
        <f t="shared" si="59"/>
        <v>0</v>
      </c>
      <c r="R282" s="539">
        <v>5.94</v>
      </c>
      <c r="S282" s="539">
        <v>7.74</v>
      </c>
      <c r="T282" s="539">
        <v>15.48</v>
      </c>
      <c r="U282" s="462">
        <f t="shared" si="60"/>
        <v>0</v>
      </c>
    </row>
    <row r="283" spans="1:21" x14ac:dyDescent="0.2">
      <c r="A283" s="634" t="s">
        <v>2757</v>
      </c>
      <c r="B283" s="479" t="s">
        <v>61</v>
      </c>
      <c r="C283" s="479" t="s">
        <v>288</v>
      </c>
      <c r="D283" s="479" t="s">
        <v>611</v>
      </c>
      <c r="E283" s="490" t="s">
        <v>610</v>
      </c>
      <c r="F283" s="489" t="s">
        <v>35</v>
      </c>
      <c r="G283" s="500">
        <v>28.9</v>
      </c>
      <c r="H283" s="656">
        <f t="shared" si="55"/>
        <v>8.7799999999999994</v>
      </c>
      <c r="I283" s="518">
        <v>10.98</v>
      </c>
      <c r="J283" s="635">
        <f t="shared" si="58"/>
        <v>317.32</v>
      </c>
      <c r="K283" s="650">
        <f t="shared" si="57"/>
        <v>8.2799999999999994</v>
      </c>
      <c r="L283" s="518">
        <v>10.78</v>
      </c>
      <c r="M283" s="635">
        <f t="shared" si="61"/>
        <v>311.54000000000002</v>
      </c>
      <c r="N283" s="627">
        <v>8.7799999999999994</v>
      </c>
      <c r="O283" s="529">
        <v>10.98</v>
      </c>
      <c r="P283" s="529">
        <v>317.32</v>
      </c>
      <c r="Q283" s="462">
        <f t="shared" si="59"/>
        <v>0</v>
      </c>
      <c r="R283" s="539">
        <v>8.2799999999999994</v>
      </c>
      <c r="S283" s="539">
        <v>10.78</v>
      </c>
      <c r="T283" s="539">
        <v>311.54000000000002</v>
      </c>
      <c r="U283" s="462">
        <f t="shared" si="60"/>
        <v>0</v>
      </c>
    </row>
    <row r="284" spans="1:21" x14ac:dyDescent="0.2">
      <c r="A284" s="634" t="s">
        <v>2758</v>
      </c>
      <c r="B284" s="479" t="s">
        <v>61</v>
      </c>
      <c r="C284" s="479" t="s">
        <v>288</v>
      </c>
      <c r="D284" s="479" t="s">
        <v>967</v>
      </c>
      <c r="E284" s="490" t="s">
        <v>966</v>
      </c>
      <c r="F284" s="489" t="s">
        <v>35</v>
      </c>
      <c r="G284" s="500">
        <v>28.26</v>
      </c>
      <c r="H284" s="656">
        <f t="shared" si="55"/>
        <v>13.53</v>
      </c>
      <c r="I284" s="518">
        <v>16.920000000000002</v>
      </c>
      <c r="J284" s="635">
        <f t="shared" si="58"/>
        <v>478.15</v>
      </c>
      <c r="K284" s="650">
        <f t="shared" si="57"/>
        <v>12.99</v>
      </c>
      <c r="L284" s="518">
        <v>16.91</v>
      </c>
      <c r="M284" s="635">
        <f t="shared" si="61"/>
        <v>477.87</v>
      </c>
      <c r="N284" s="627">
        <v>13.53</v>
      </c>
      <c r="O284" s="529">
        <v>16.920000000000002</v>
      </c>
      <c r="P284" s="529">
        <v>478.15</v>
      </c>
      <c r="Q284" s="462">
        <f t="shared" si="59"/>
        <v>0</v>
      </c>
      <c r="R284" s="539">
        <v>12.99</v>
      </c>
      <c r="S284" s="539">
        <v>16.91</v>
      </c>
      <c r="T284" s="539">
        <v>477.87</v>
      </c>
      <c r="U284" s="462">
        <f t="shared" si="60"/>
        <v>0</v>
      </c>
    </row>
    <row r="285" spans="1:21" x14ac:dyDescent="0.2">
      <c r="A285" s="634" t="s">
        <v>2759</v>
      </c>
      <c r="B285" s="479" t="s">
        <v>61</v>
      </c>
      <c r="C285" s="479" t="s">
        <v>288</v>
      </c>
      <c r="D285" s="479" t="s">
        <v>964</v>
      </c>
      <c r="E285" s="490" t="s">
        <v>963</v>
      </c>
      <c r="F285" s="489" t="s">
        <v>35</v>
      </c>
      <c r="G285" s="500">
        <v>8.02</v>
      </c>
      <c r="H285" s="656">
        <f t="shared" si="55"/>
        <v>23.16</v>
      </c>
      <c r="I285" s="518">
        <v>28.96</v>
      </c>
      <c r="J285" s="635">
        <f t="shared" si="58"/>
        <v>232.25</v>
      </c>
      <c r="K285" s="650">
        <f t="shared" si="57"/>
        <v>22.22</v>
      </c>
      <c r="L285" s="518">
        <v>28.92</v>
      </c>
      <c r="M285" s="635">
        <f t="shared" si="61"/>
        <v>231.93</v>
      </c>
      <c r="N285" s="627">
        <v>23.16</v>
      </c>
      <c r="O285" s="529">
        <v>28.96</v>
      </c>
      <c r="P285" s="529">
        <v>232.25</v>
      </c>
      <c r="Q285" s="462">
        <f t="shared" si="59"/>
        <v>0</v>
      </c>
      <c r="R285" s="539">
        <v>22.22</v>
      </c>
      <c r="S285" s="539">
        <v>28.92</v>
      </c>
      <c r="T285" s="539">
        <v>231.93</v>
      </c>
      <c r="U285" s="462">
        <f t="shared" si="60"/>
        <v>0</v>
      </c>
    </row>
    <row r="286" spans="1:21" x14ac:dyDescent="0.2">
      <c r="A286" s="634" t="s">
        <v>962</v>
      </c>
      <c r="B286" s="488" t="s">
        <v>284</v>
      </c>
      <c r="C286" s="488" t="s">
        <v>284</v>
      </c>
      <c r="D286" s="488" t="s">
        <v>284</v>
      </c>
      <c r="E286" s="488" t="s">
        <v>961</v>
      </c>
      <c r="F286" s="489" t="s">
        <v>284</v>
      </c>
      <c r="G286" s="500"/>
      <c r="H286" s="659"/>
      <c r="I286" s="518"/>
      <c r="J286" s="635">
        <f>SUBTOTAL(109,J287:J321)</f>
        <v>56969.2</v>
      </c>
      <c r="K286" s="653"/>
      <c r="L286" s="518"/>
      <c r="M286" s="635">
        <f>SUBTOTAL(109,M287:M321)</f>
        <v>55641.939999999995</v>
      </c>
      <c r="N286" s="627"/>
      <c r="O286" s="529"/>
      <c r="P286" s="529">
        <v>56969.2</v>
      </c>
      <c r="Q286" s="462">
        <f t="shared" si="59"/>
        <v>0</v>
      </c>
      <c r="R286" s="539"/>
      <c r="S286" s="539"/>
      <c r="T286" s="539">
        <v>55641.939999999995</v>
      </c>
      <c r="U286" s="462">
        <f t="shared" si="60"/>
        <v>0</v>
      </c>
    </row>
    <row r="287" spans="1:21" x14ac:dyDescent="0.2">
      <c r="A287" s="632" t="s">
        <v>960</v>
      </c>
      <c r="B287" s="486" t="s">
        <v>284</v>
      </c>
      <c r="C287" s="486" t="s">
        <v>284</v>
      </c>
      <c r="D287" s="486" t="s">
        <v>284</v>
      </c>
      <c r="E287" s="486" t="s">
        <v>436</v>
      </c>
      <c r="F287" s="487" t="s">
        <v>284</v>
      </c>
      <c r="G287" s="499"/>
      <c r="H287" s="657"/>
      <c r="I287" s="527"/>
      <c r="J287" s="633">
        <f>SUBTOTAL(109,J288:J303)</f>
        <v>52158.41</v>
      </c>
      <c r="K287" s="651"/>
      <c r="L287" s="527"/>
      <c r="M287" s="633">
        <f>SUBTOTAL(109,M288:M303)</f>
        <v>50910.619999999995</v>
      </c>
      <c r="N287" s="627"/>
      <c r="O287" s="529"/>
      <c r="P287" s="529">
        <v>52158.41</v>
      </c>
      <c r="Q287" s="462">
        <f t="shared" si="59"/>
        <v>0</v>
      </c>
      <c r="R287" s="539"/>
      <c r="S287" s="539"/>
      <c r="T287" s="539">
        <v>50910.619999999995</v>
      </c>
      <c r="U287" s="462">
        <f t="shared" si="60"/>
        <v>0</v>
      </c>
    </row>
    <row r="288" spans="1:21" x14ac:dyDescent="0.2">
      <c r="A288" s="634" t="s">
        <v>959</v>
      </c>
      <c r="B288" s="479" t="s">
        <v>61</v>
      </c>
      <c r="C288" s="479" t="s">
        <v>288</v>
      </c>
      <c r="D288" s="479" t="s">
        <v>902</v>
      </c>
      <c r="E288" s="490" t="s">
        <v>901</v>
      </c>
      <c r="F288" s="489" t="s">
        <v>6</v>
      </c>
      <c r="G288" s="500">
        <v>29</v>
      </c>
      <c r="H288" s="656">
        <f t="shared" ref="H288:H321" si="62">TRUNC(I288/(1+$B$10),2)</f>
        <v>13.61</v>
      </c>
      <c r="I288" s="518">
        <v>17.02</v>
      </c>
      <c r="J288" s="635">
        <f t="shared" ref="J288:J303" si="63">TRUNC(G288*TRUNC(I288, 2), 2)</f>
        <v>493.58</v>
      </c>
      <c r="K288" s="650">
        <f t="shared" ref="K288:K321" si="64">TRUNC(L288/(1+$B$11),2)</f>
        <v>12.44</v>
      </c>
      <c r="L288" s="518">
        <v>16.2</v>
      </c>
      <c r="M288" s="635">
        <f t="shared" si="61"/>
        <v>469.8</v>
      </c>
      <c r="N288" s="627">
        <v>13.61</v>
      </c>
      <c r="O288" s="529">
        <v>17.02</v>
      </c>
      <c r="P288" s="529">
        <v>493.58</v>
      </c>
      <c r="Q288" s="462">
        <f t="shared" si="59"/>
        <v>0</v>
      </c>
      <c r="R288" s="539">
        <v>12.44</v>
      </c>
      <c r="S288" s="539">
        <v>16.2</v>
      </c>
      <c r="T288" s="539">
        <v>469.8</v>
      </c>
      <c r="U288" s="462">
        <f t="shared" si="60"/>
        <v>0</v>
      </c>
    </row>
    <row r="289" spans="1:21" x14ac:dyDescent="0.2">
      <c r="A289" s="634" t="s">
        <v>958</v>
      </c>
      <c r="B289" s="479" t="s">
        <v>61</v>
      </c>
      <c r="C289" s="479" t="s">
        <v>288</v>
      </c>
      <c r="D289" s="479" t="s">
        <v>905</v>
      </c>
      <c r="E289" s="490" t="s">
        <v>904</v>
      </c>
      <c r="F289" s="489" t="s">
        <v>6</v>
      </c>
      <c r="G289" s="500">
        <v>87</v>
      </c>
      <c r="H289" s="656">
        <f t="shared" si="62"/>
        <v>15.05</v>
      </c>
      <c r="I289" s="518">
        <v>18.82</v>
      </c>
      <c r="J289" s="635">
        <f t="shared" si="63"/>
        <v>1637.34</v>
      </c>
      <c r="K289" s="650">
        <f t="shared" si="64"/>
        <v>13.88</v>
      </c>
      <c r="L289" s="518">
        <v>18.07</v>
      </c>
      <c r="M289" s="635">
        <f t="shared" si="61"/>
        <v>1572.09</v>
      </c>
      <c r="N289" s="627">
        <v>15.05</v>
      </c>
      <c r="O289" s="529">
        <v>18.82</v>
      </c>
      <c r="P289" s="529">
        <v>1637.34</v>
      </c>
      <c r="Q289" s="462">
        <f t="shared" si="59"/>
        <v>0</v>
      </c>
      <c r="R289" s="539">
        <v>13.88</v>
      </c>
      <c r="S289" s="539">
        <v>18.07</v>
      </c>
      <c r="T289" s="539">
        <v>1572.09</v>
      </c>
      <c r="U289" s="462">
        <f t="shared" si="60"/>
        <v>0</v>
      </c>
    </row>
    <row r="290" spans="1:21" x14ac:dyDescent="0.2">
      <c r="A290" s="634" t="s">
        <v>957</v>
      </c>
      <c r="B290" s="479" t="s">
        <v>61</v>
      </c>
      <c r="C290" s="479" t="s">
        <v>288</v>
      </c>
      <c r="D290" s="479" t="s">
        <v>908</v>
      </c>
      <c r="E290" s="490" t="s">
        <v>907</v>
      </c>
      <c r="F290" s="489" t="s">
        <v>6</v>
      </c>
      <c r="G290" s="500">
        <v>87</v>
      </c>
      <c r="H290" s="656">
        <f t="shared" si="62"/>
        <v>16.68</v>
      </c>
      <c r="I290" s="518">
        <v>20.85</v>
      </c>
      <c r="J290" s="635">
        <f t="shared" si="63"/>
        <v>1813.95</v>
      </c>
      <c r="K290" s="650">
        <f t="shared" si="64"/>
        <v>15.5</v>
      </c>
      <c r="L290" s="518">
        <v>20.18</v>
      </c>
      <c r="M290" s="635">
        <f t="shared" si="61"/>
        <v>1755.66</v>
      </c>
      <c r="N290" s="627">
        <v>16.68</v>
      </c>
      <c r="O290" s="529">
        <v>20.85</v>
      </c>
      <c r="P290" s="529">
        <v>1813.95</v>
      </c>
      <c r="Q290" s="462">
        <f t="shared" si="59"/>
        <v>0</v>
      </c>
      <c r="R290" s="539">
        <v>15.5</v>
      </c>
      <c r="S290" s="539">
        <v>20.18</v>
      </c>
      <c r="T290" s="539">
        <v>1755.66</v>
      </c>
      <c r="U290" s="462">
        <f t="shared" si="60"/>
        <v>0</v>
      </c>
    </row>
    <row r="291" spans="1:21" x14ac:dyDescent="0.2">
      <c r="A291" s="634" t="s">
        <v>956</v>
      </c>
      <c r="B291" s="479" t="s">
        <v>61</v>
      </c>
      <c r="C291" s="479" t="s">
        <v>288</v>
      </c>
      <c r="D291" s="479" t="s">
        <v>911</v>
      </c>
      <c r="E291" s="490" t="s">
        <v>910</v>
      </c>
      <c r="F291" s="489" t="s">
        <v>6</v>
      </c>
      <c r="G291" s="500">
        <v>29</v>
      </c>
      <c r="H291" s="656">
        <f t="shared" si="62"/>
        <v>48.44</v>
      </c>
      <c r="I291" s="518">
        <v>60.56</v>
      </c>
      <c r="J291" s="635">
        <f t="shared" si="63"/>
        <v>1756.24</v>
      </c>
      <c r="K291" s="650">
        <f t="shared" si="64"/>
        <v>46.55</v>
      </c>
      <c r="L291" s="518">
        <v>60.58</v>
      </c>
      <c r="M291" s="635">
        <f t="shared" si="61"/>
        <v>1756.82</v>
      </c>
      <c r="N291" s="627">
        <v>48.44</v>
      </c>
      <c r="O291" s="529">
        <v>60.56</v>
      </c>
      <c r="P291" s="529">
        <v>1756.24</v>
      </c>
      <c r="Q291" s="462">
        <f t="shared" si="59"/>
        <v>0</v>
      </c>
      <c r="R291" s="539">
        <v>46.55</v>
      </c>
      <c r="S291" s="539">
        <v>60.58</v>
      </c>
      <c r="T291" s="539">
        <v>1756.82</v>
      </c>
      <c r="U291" s="462">
        <f t="shared" si="60"/>
        <v>0</v>
      </c>
    </row>
    <row r="292" spans="1:21" x14ac:dyDescent="0.2">
      <c r="A292" s="634" t="s">
        <v>955</v>
      </c>
      <c r="B292" s="479" t="s">
        <v>61</v>
      </c>
      <c r="C292" s="479" t="s">
        <v>288</v>
      </c>
      <c r="D292" s="479" t="s">
        <v>914</v>
      </c>
      <c r="E292" s="490" t="s">
        <v>913</v>
      </c>
      <c r="F292" s="489" t="s">
        <v>6</v>
      </c>
      <c r="G292" s="500">
        <v>203</v>
      </c>
      <c r="H292" s="656">
        <f t="shared" si="62"/>
        <v>14.78</v>
      </c>
      <c r="I292" s="518">
        <v>18.48</v>
      </c>
      <c r="J292" s="635">
        <f t="shared" si="63"/>
        <v>3751.44</v>
      </c>
      <c r="K292" s="650">
        <f t="shared" si="64"/>
        <v>13.61</v>
      </c>
      <c r="L292" s="518">
        <v>17.72</v>
      </c>
      <c r="M292" s="635">
        <f t="shared" si="61"/>
        <v>3597.16</v>
      </c>
      <c r="N292" s="627">
        <v>14.78</v>
      </c>
      <c r="O292" s="529">
        <v>18.48</v>
      </c>
      <c r="P292" s="529">
        <v>3751.44</v>
      </c>
      <c r="Q292" s="462">
        <f t="shared" si="59"/>
        <v>0</v>
      </c>
      <c r="R292" s="539">
        <v>13.61</v>
      </c>
      <c r="S292" s="539">
        <v>17.72</v>
      </c>
      <c r="T292" s="539">
        <v>3597.16</v>
      </c>
      <c r="U292" s="462">
        <f t="shared" si="60"/>
        <v>0</v>
      </c>
    </row>
    <row r="293" spans="1:21" x14ac:dyDescent="0.2">
      <c r="A293" s="634" t="s">
        <v>954</v>
      </c>
      <c r="B293" s="479" t="s">
        <v>61</v>
      </c>
      <c r="C293" s="479" t="s">
        <v>288</v>
      </c>
      <c r="D293" s="479" t="s">
        <v>917</v>
      </c>
      <c r="E293" s="490" t="s">
        <v>916</v>
      </c>
      <c r="F293" s="489" t="s">
        <v>6</v>
      </c>
      <c r="G293" s="500">
        <v>87</v>
      </c>
      <c r="H293" s="656">
        <f t="shared" si="62"/>
        <v>14.69</v>
      </c>
      <c r="I293" s="518">
        <v>18.37</v>
      </c>
      <c r="J293" s="635">
        <f t="shared" si="63"/>
        <v>1598.19</v>
      </c>
      <c r="K293" s="650">
        <f t="shared" si="64"/>
        <v>13.52</v>
      </c>
      <c r="L293" s="518">
        <v>17.600000000000001</v>
      </c>
      <c r="M293" s="635">
        <f t="shared" si="61"/>
        <v>1531.2</v>
      </c>
      <c r="N293" s="627">
        <v>14.69</v>
      </c>
      <c r="O293" s="529">
        <v>18.37</v>
      </c>
      <c r="P293" s="529">
        <v>1598.19</v>
      </c>
      <c r="Q293" s="462">
        <f t="shared" si="59"/>
        <v>0</v>
      </c>
      <c r="R293" s="539">
        <v>13.52</v>
      </c>
      <c r="S293" s="539">
        <v>17.600000000000001</v>
      </c>
      <c r="T293" s="539">
        <v>1531.2</v>
      </c>
      <c r="U293" s="462">
        <f t="shared" si="60"/>
        <v>0</v>
      </c>
    </row>
    <row r="294" spans="1:21" x14ac:dyDescent="0.2">
      <c r="A294" s="634" t="s">
        <v>953</v>
      </c>
      <c r="B294" s="479" t="s">
        <v>61</v>
      </c>
      <c r="C294" s="479" t="s">
        <v>288</v>
      </c>
      <c r="D294" s="479" t="s">
        <v>920</v>
      </c>
      <c r="E294" s="490" t="s">
        <v>919</v>
      </c>
      <c r="F294" s="489" t="s">
        <v>6</v>
      </c>
      <c r="G294" s="500">
        <v>29</v>
      </c>
      <c r="H294" s="656">
        <f t="shared" si="62"/>
        <v>36.32</v>
      </c>
      <c r="I294" s="518">
        <v>45.41</v>
      </c>
      <c r="J294" s="635">
        <f t="shared" si="63"/>
        <v>1316.89</v>
      </c>
      <c r="K294" s="650">
        <f t="shared" si="64"/>
        <v>34.4</v>
      </c>
      <c r="L294" s="518">
        <v>44.77</v>
      </c>
      <c r="M294" s="635">
        <f t="shared" si="61"/>
        <v>1298.33</v>
      </c>
      <c r="N294" s="627">
        <v>36.32</v>
      </c>
      <c r="O294" s="529">
        <v>45.41</v>
      </c>
      <c r="P294" s="529">
        <v>1316.89</v>
      </c>
      <c r="Q294" s="462">
        <f t="shared" si="59"/>
        <v>0</v>
      </c>
      <c r="R294" s="539">
        <v>34.4</v>
      </c>
      <c r="S294" s="539">
        <v>44.77</v>
      </c>
      <c r="T294" s="539">
        <v>1298.33</v>
      </c>
      <c r="U294" s="462">
        <f t="shared" si="60"/>
        <v>0</v>
      </c>
    </row>
    <row r="295" spans="1:21" x14ac:dyDescent="0.2">
      <c r="A295" s="634" t="s">
        <v>952</v>
      </c>
      <c r="B295" s="479" t="s">
        <v>61</v>
      </c>
      <c r="C295" s="479" t="s">
        <v>288</v>
      </c>
      <c r="D295" s="479" t="s">
        <v>923</v>
      </c>
      <c r="E295" s="490" t="s">
        <v>922</v>
      </c>
      <c r="F295" s="489" t="s">
        <v>6</v>
      </c>
      <c r="G295" s="500">
        <v>29</v>
      </c>
      <c r="H295" s="656">
        <f t="shared" si="62"/>
        <v>21.24</v>
      </c>
      <c r="I295" s="518">
        <v>26.56</v>
      </c>
      <c r="J295" s="635">
        <f t="shared" si="63"/>
        <v>770.24</v>
      </c>
      <c r="K295" s="650">
        <f t="shared" si="64"/>
        <v>20.03</v>
      </c>
      <c r="L295" s="518">
        <v>26.07</v>
      </c>
      <c r="M295" s="635">
        <f t="shared" si="61"/>
        <v>756.03</v>
      </c>
      <c r="N295" s="627">
        <v>21.24</v>
      </c>
      <c r="O295" s="529">
        <v>26.56</v>
      </c>
      <c r="P295" s="529">
        <v>770.24</v>
      </c>
      <c r="Q295" s="462">
        <f t="shared" si="59"/>
        <v>0</v>
      </c>
      <c r="R295" s="539">
        <v>20.03</v>
      </c>
      <c r="S295" s="539">
        <v>26.07</v>
      </c>
      <c r="T295" s="539">
        <v>756.03</v>
      </c>
      <c r="U295" s="462">
        <f t="shared" si="60"/>
        <v>0</v>
      </c>
    </row>
    <row r="296" spans="1:21" x14ac:dyDescent="0.2">
      <c r="A296" s="634" t="s">
        <v>951</v>
      </c>
      <c r="B296" s="479" t="s">
        <v>61</v>
      </c>
      <c r="C296" s="479" t="s">
        <v>288</v>
      </c>
      <c r="D296" s="479" t="s">
        <v>926</v>
      </c>
      <c r="E296" s="490" t="s">
        <v>925</v>
      </c>
      <c r="F296" s="489" t="s">
        <v>6</v>
      </c>
      <c r="G296" s="500">
        <v>58</v>
      </c>
      <c r="H296" s="656">
        <f t="shared" si="62"/>
        <v>15.06</v>
      </c>
      <c r="I296" s="518">
        <v>18.829999999999998</v>
      </c>
      <c r="J296" s="635">
        <f t="shared" si="63"/>
        <v>1092.1400000000001</v>
      </c>
      <c r="K296" s="650">
        <f t="shared" si="64"/>
        <v>14.1</v>
      </c>
      <c r="L296" s="518">
        <v>18.36</v>
      </c>
      <c r="M296" s="635">
        <f t="shared" si="61"/>
        <v>1064.8800000000001</v>
      </c>
      <c r="N296" s="627">
        <v>15.06</v>
      </c>
      <c r="O296" s="529">
        <v>18.829999999999998</v>
      </c>
      <c r="P296" s="529">
        <v>1092.1400000000001</v>
      </c>
      <c r="Q296" s="462">
        <f t="shared" si="59"/>
        <v>0</v>
      </c>
      <c r="R296" s="539">
        <v>14.1</v>
      </c>
      <c r="S296" s="539">
        <v>18.36</v>
      </c>
      <c r="T296" s="539">
        <v>1064.8800000000001</v>
      </c>
      <c r="U296" s="462">
        <f t="shared" si="60"/>
        <v>0</v>
      </c>
    </row>
    <row r="297" spans="1:21" x14ac:dyDescent="0.2">
      <c r="A297" s="634" t="s">
        <v>950</v>
      </c>
      <c r="B297" s="479" t="s">
        <v>61</v>
      </c>
      <c r="C297" s="479" t="s">
        <v>288</v>
      </c>
      <c r="D297" s="479" t="s">
        <v>884</v>
      </c>
      <c r="E297" s="490" t="s">
        <v>883</v>
      </c>
      <c r="F297" s="489" t="s">
        <v>6</v>
      </c>
      <c r="G297" s="500">
        <v>319</v>
      </c>
      <c r="H297" s="656">
        <f t="shared" si="62"/>
        <v>8.48</v>
      </c>
      <c r="I297" s="518">
        <v>10.6</v>
      </c>
      <c r="J297" s="635">
        <f t="shared" si="63"/>
        <v>3381.4</v>
      </c>
      <c r="K297" s="650">
        <f t="shared" si="64"/>
        <v>7.89</v>
      </c>
      <c r="L297" s="518">
        <v>10.28</v>
      </c>
      <c r="M297" s="635">
        <f t="shared" si="61"/>
        <v>3279.32</v>
      </c>
      <c r="N297" s="627">
        <v>8.48</v>
      </c>
      <c r="O297" s="529">
        <v>10.6</v>
      </c>
      <c r="P297" s="529">
        <v>3381.4</v>
      </c>
      <c r="Q297" s="462">
        <f t="shared" si="59"/>
        <v>0</v>
      </c>
      <c r="R297" s="539">
        <v>7.89</v>
      </c>
      <c r="S297" s="539">
        <v>10.28</v>
      </c>
      <c r="T297" s="539">
        <v>3279.32</v>
      </c>
      <c r="U297" s="462">
        <f t="shared" si="60"/>
        <v>0</v>
      </c>
    </row>
    <row r="298" spans="1:21" x14ac:dyDescent="0.2">
      <c r="A298" s="634" t="s">
        <v>949</v>
      </c>
      <c r="B298" s="479" t="s">
        <v>61</v>
      </c>
      <c r="C298" s="479" t="s">
        <v>288</v>
      </c>
      <c r="D298" s="479" t="s">
        <v>930</v>
      </c>
      <c r="E298" s="490" t="s">
        <v>929</v>
      </c>
      <c r="F298" s="489" t="s">
        <v>6</v>
      </c>
      <c r="G298" s="500">
        <v>58</v>
      </c>
      <c r="H298" s="656">
        <f t="shared" si="62"/>
        <v>7.48</v>
      </c>
      <c r="I298" s="518">
        <v>9.36</v>
      </c>
      <c r="J298" s="635">
        <f t="shared" si="63"/>
        <v>542.88</v>
      </c>
      <c r="K298" s="650">
        <f t="shared" si="64"/>
        <v>6.9</v>
      </c>
      <c r="L298" s="518">
        <v>8.99</v>
      </c>
      <c r="M298" s="635">
        <f t="shared" si="61"/>
        <v>521.41999999999996</v>
      </c>
      <c r="N298" s="627">
        <v>7.48</v>
      </c>
      <c r="O298" s="529">
        <v>9.36</v>
      </c>
      <c r="P298" s="529">
        <v>542.88</v>
      </c>
      <c r="Q298" s="462">
        <f t="shared" si="59"/>
        <v>0</v>
      </c>
      <c r="R298" s="539">
        <v>6.9</v>
      </c>
      <c r="S298" s="539">
        <v>8.99</v>
      </c>
      <c r="T298" s="539">
        <v>521.41999999999996</v>
      </c>
      <c r="U298" s="462">
        <f t="shared" si="60"/>
        <v>0</v>
      </c>
    </row>
    <row r="299" spans="1:21" x14ac:dyDescent="0.2">
      <c r="A299" s="634" t="s">
        <v>948</v>
      </c>
      <c r="B299" s="479" t="s">
        <v>61</v>
      </c>
      <c r="C299" s="479" t="s">
        <v>288</v>
      </c>
      <c r="D299" s="479" t="s">
        <v>887</v>
      </c>
      <c r="E299" s="490" t="s">
        <v>886</v>
      </c>
      <c r="F299" s="489" t="s">
        <v>6</v>
      </c>
      <c r="G299" s="500">
        <v>145</v>
      </c>
      <c r="H299" s="656">
        <f t="shared" si="62"/>
        <v>16.68</v>
      </c>
      <c r="I299" s="518">
        <v>20.86</v>
      </c>
      <c r="J299" s="635">
        <f t="shared" si="63"/>
        <v>3024.7</v>
      </c>
      <c r="K299" s="650">
        <f t="shared" si="64"/>
        <v>15.47</v>
      </c>
      <c r="L299" s="518">
        <v>20.14</v>
      </c>
      <c r="M299" s="635">
        <f t="shared" si="61"/>
        <v>2920.3</v>
      </c>
      <c r="N299" s="627">
        <v>16.68</v>
      </c>
      <c r="O299" s="529">
        <v>20.86</v>
      </c>
      <c r="P299" s="529">
        <v>3024.7</v>
      </c>
      <c r="Q299" s="462">
        <f t="shared" si="59"/>
        <v>0</v>
      </c>
      <c r="R299" s="539">
        <v>15.47</v>
      </c>
      <c r="S299" s="539">
        <v>20.14</v>
      </c>
      <c r="T299" s="539">
        <v>2920.3</v>
      </c>
      <c r="U299" s="462">
        <f t="shared" si="60"/>
        <v>0</v>
      </c>
    </row>
    <row r="300" spans="1:21" x14ac:dyDescent="0.2">
      <c r="A300" s="634" t="s">
        <v>947</v>
      </c>
      <c r="B300" s="479" t="s">
        <v>61</v>
      </c>
      <c r="C300" s="479" t="s">
        <v>288</v>
      </c>
      <c r="D300" s="479" t="s">
        <v>934</v>
      </c>
      <c r="E300" s="490" t="s">
        <v>933</v>
      </c>
      <c r="F300" s="489" t="s">
        <v>35</v>
      </c>
      <c r="G300" s="500">
        <v>16.82</v>
      </c>
      <c r="H300" s="656">
        <f t="shared" si="62"/>
        <v>34.32</v>
      </c>
      <c r="I300" s="518">
        <v>42.91</v>
      </c>
      <c r="J300" s="635">
        <f t="shared" si="63"/>
        <v>721.74</v>
      </c>
      <c r="K300" s="650">
        <f t="shared" si="64"/>
        <v>32.31</v>
      </c>
      <c r="L300" s="518">
        <v>42.05</v>
      </c>
      <c r="M300" s="635">
        <f t="shared" si="61"/>
        <v>707.28</v>
      </c>
      <c r="N300" s="627">
        <v>34.32</v>
      </c>
      <c r="O300" s="529">
        <v>42.91</v>
      </c>
      <c r="P300" s="529">
        <v>721.74</v>
      </c>
      <c r="Q300" s="462">
        <f t="shared" si="59"/>
        <v>0</v>
      </c>
      <c r="R300" s="539">
        <v>32.31</v>
      </c>
      <c r="S300" s="539">
        <v>42.05</v>
      </c>
      <c r="T300" s="539">
        <v>707.28</v>
      </c>
      <c r="U300" s="462">
        <f t="shared" si="60"/>
        <v>0</v>
      </c>
    </row>
    <row r="301" spans="1:21" x14ac:dyDescent="0.2">
      <c r="A301" s="634" t="s">
        <v>946</v>
      </c>
      <c r="B301" s="479" t="s">
        <v>61</v>
      </c>
      <c r="C301" s="479" t="s">
        <v>288</v>
      </c>
      <c r="D301" s="479" t="s">
        <v>937</v>
      </c>
      <c r="E301" s="490" t="s">
        <v>936</v>
      </c>
      <c r="F301" s="489" t="s">
        <v>35</v>
      </c>
      <c r="G301" s="500">
        <v>417.89</v>
      </c>
      <c r="H301" s="656">
        <f t="shared" si="62"/>
        <v>37.32</v>
      </c>
      <c r="I301" s="518">
        <v>46.66</v>
      </c>
      <c r="J301" s="635">
        <f t="shared" si="63"/>
        <v>19498.740000000002</v>
      </c>
      <c r="K301" s="650">
        <f t="shared" si="64"/>
        <v>35.14</v>
      </c>
      <c r="L301" s="518">
        <v>45.74</v>
      </c>
      <c r="M301" s="635">
        <f t="shared" si="61"/>
        <v>19114.28</v>
      </c>
      <c r="N301" s="627">
        <v>37.32</v>
      </c>
      <c r="O301" s="529">
        <v>46.66</v>
      </c>
      <c r="P301" s="529">
        <v>19498.740000000002</v>
      </c>
      <c r="Q301" s="462">
        <f t="shared" si="59"/>
        <v>0</v>
      </c>
      <c r="R301" s="539">
        <v>35.14</v>
      </c>
      <c r="S301" s="539">
        <v>45.74</v>
      </c>
      <c r="T301" s="539">
        <v>19114.28</v>
      </c>
      <c r="U301" s="462">
        <f t="shared" si="60"/>
        <v>0</v>
      </c>
    </row>
    <row r="302" spans="1:21" x14ac:dyDescent="0.2">
      <c r="A302" s="634" t="s">
        <v>945</v>
      </c>
      <c r="B302" s="479" t="s">
        <v>61</v>
      </c>
      <c r="C302" s="479" t="s">
        <v>288</v>
      </c>
      <c r="D302" s="479" t="s">
        <v>881</v>
      </c>
      <c r="E302" s="490" t="s">
        <v>880</v>
      </c>
      <c r="F302" s="489" t="s">
        <v>35</v>
      </c>
      <c r="G302" s="500">
        <v>295.8</v>
      </c>
      <c r="H302" s="656">
        <f t="shared" si="62"/>
        <v>22.76</v>
      </c>
      <c r="I302" s="518">
        <v>28.45</v>
      </c>
      <c r="J302" s="635">
        <f t="shared" si="63"/>
        <v>8415.51</v>
      </c>
      <c r="K302" s="650">
        <f t="shared" si="64"/>
        <v>21.49</v>
      </c>
      <c r="L302" s="518">
        <v>27.97</v>
      </c>
      <c r="M302" s="635">
        <f t="shared" si="61"/>
        <v>8273.52</v>
      </c>
      <c r="N302" s="627">
        <v>22.76</v>
      </c>
      <c r="O302" s="529">
        <v>28.45</v>
      </c>
      <c r="P302" s="529">
        <v>8415.51</v>
      </c>
      <c r="Q302" s="462">
        <f t="shared" si="59"/>
        <v>0</v>
      </c>
      <c r="R302" s="539">
        <v>21.49</v>
      </c>
      <c r="S302" s="539">
        <v>27.97</v>
      </c>
      <c r="T302" s="539">
        <v>8273.52</v>
      </c>
      <c r="U302" s="462">
        <f t="shared" si="60"/>
        <v>0</v>
      </c>
    </row>
    <row r="303" spans="1:21" x14ac:dyDescent="0.2">
      <c r="A303" s="634" t="s">
        <v>944</v>
      </c>
      <c r="B303" s="479" t="s">
        <v>61</v>
      </c>
      <c r="C303" s="479" t="s">
        <v>288</v>
      </c>
      <c r="D303" s="479" t="s">
        <v>941</v>
      </c>
      <c r="E303" s="490" t="s">
        <v>940</v>
      </c>
      <c r="F303" s="489" t="s">
        <v>35</v>
      </c>
      <c r="G303" s="500">
        <v>113.1</v>
      </c>
      <c r="H303" s="656">
        <f t="shared" si="62"/>
        <v>16.57</v>
      </c>
      <c r="I303" s="518">
        <v>20.72</v>
      </c>
      <c r="J303" s="635">
        <f t="shared" si="63"/>
        <v>2343.4299999999998</v>
      </c>
      <c r="K303" s="650">
        <f t="shared" si="64"/>
        <v>15.57</v>
      </c>
      <c r="L303" s="518">
        <v>20.27</v>
      </c>
      <c r="M303" s="635">
        <f t="shared" si="61"/>
        <v>2292.5300000000002</v>
      </c>
      <c r="N303" s="627">
        <v>16.57</v>
      </c>
      <c r="O303" s="529">
        <v>20.72</v>
      </c>
      <c r="P303" s="529">
        <v>2343.4299999999998</v>
      </c>
      <c r="Q303" s="462">
        <f t="shared" si="59"/>
        <v>0</v>
      </c>
      <c r="R303" s="539">
        <v>15.57</v>
      </c>
      <c r="S303" s="539">
        <v>20.27</v>
      </c>
      <c r="T303" s="539">
        <v>2292.5300000000002</v>
      </c>
      <c r="U303" s="462">
        <f t="shared" si="60"/>
        <v>0</v>
      </c>
    </row>
    <row r="304" spans="1:21" x14ac:dyDescent="0.2">
      <c r="A304" s="632" t="s">
        <v>943</v>
      </c>
      <c r="B304" s="486" t="s">
        <v>284</v>
      </c>
      <c r="C304" s="486" t="s">
        <v>284</v>
      </c>
      <c r="D304" s="486" t="s">
        <v>284</v>
      </c>
      <c r="E304" s="486" t="s">
        <v>429</v>
      </c>
      <c r="F304" s="487" t="s">
        <v>284</v>
      </c>
      <c r="G304" s="499"/>
      <c r="H304" s="657"/>
      <c r="I304" s="527"/>
      <c r="J304" s="633">
        <f>SUBTOTAL(109,J305:J321)</f>
        <v>4810.79</v>
      </c>
      <c r="K304" s="651"/>
      <c r="L304" s="527"/>
      <c r="M304" s="633">
        <f>SUBTOTAL(109,M305:M321)</f>
        <v>4731.32</v>
      </c>
      <c r="N304" s="627"/>
      <c r="O304" s="529"/>
      <c r="P304" s="529">
        <v>4810.79</v>
      </c>
      <c r="Q304" s="462">
        <f t="shared" si="59"/>
        <v>0</v>
      </c>
      <c r="R304" s="539"/>
      <c r="S304" s="539"/>
      <c r="T304" s="539">
        <v>4731.32</v>
      </c>
      <c r="U304" s="462">
        <f t="shared" si="60"/>
        <v>0</v>
      </c>
    </row>
    <row r="305" spans="1:21" x14ac:dyDescent="0.2">
      <c r="A305" s="634" t="s">
        <v>942</v>
      </c>
      <c r="B305" s="479" t="s">
        <v>61</v>
      </c>
      <c r="C305" s="479" t="s">
        <v>288</v>
      </c>
      <c r="D305" s="479" t="s">
        <v>941</v>
      </c>
      <c r="E305" s="490" t="s">
        <v>940</v>
      </c>
      <c r="F305" s="489" t="s">
        <v>35</v>
      </c>
      <c r="G305" s="500">
        <v>5.2</v>
      </c>
      <c r="H305" s="656">
        <f t="shared" si="62"/>
        <v>16.57</v>
      </c>
      <c r="I305" s="518">
        <v>20.72</v>
      </c>
      <c r="J305" s="635">
        <f t="shared" ref="J305:J321" si="65">TRUNC(G305*TRUNC(I305, 2), 2)</f>
        <v>107.74</v>
      </c>
      <c r="K305" s="650">
        <f t="shared" si="64"/>
        <v>15.57</v>
      </c>
      <c r="L305" s="518">
        <v>20.27</v>
      </c>
      <c r="M305" s="635">
        <f t="shared" si="61"/>
        <v>105.4</v>
      </c>
      <c r="N305" s="627">
        <v>16.57</v>
      </c>
      <c r="O305" s="529">
        <v>20.72</v>
      </c>
      <c r="P305" s="529">
        <v>107.74</v>
      </c>
      <c r="Q305" s="462">
        <f t="shared" si="59"/>
        <v>0</v>
      </c>
      <c r="R305" s="539">
        <v>15.57</v>
      </c>
      <c r="S305" s="539">
        <v>20.27</v>
      </c>
      <c r="T305" s="539">
        <v>105.4</v>
      </c>
      <c r="U305" s="462">
        <f t="shared" si="60"/>
        <v>0</v>
      </c>
    </row>
    <row r="306" spans="1:21" x14ac:dyDescent="0.2">
      <c r="A306" s="634" t="s">
        <v>939</v>
      </c>
      <c r="B306" s="479" t="s">
        <v>61</v>
      </c>
      <c r="C306" s="479" t="s">
        <v>288</v>
      </c>
      <c r="D306" s="479" t="s">
        <v>881</v>
      </c>
      <c r="E306" s="490" t="s">
        <v>880</v>
      </c>
      <c r="F306" s="489" t="s">
        <v>35</v>
      </c>
      <c r="G306" s="500">
        <v>20.399999999999999</v>
      </c>
      <c r="H306" s="656">
        <f t="shared" si="62"/>
        <v>22.76</v>
      </c>
      <c r="I306" s="518">
        <v>28.45</v>
      </c>
      <c r="J306" s="635">
        <f t="shared" si="65"/>
        <v>580.38</v>
      </c>
      <c r="K306" s="650">
        <f t="shared" si="64"/>
        <v>21.49</v>
      </c>
      <c r="L306" s="518">
        <v>27.97</v>
      </c>
      <c r="M306" s="635">
        <f t="shared" si="61"/>
        <v>570.58000000000004</v>
      </c>
      <c r="N306" s="627">
        <v>22.76</v>
      </c>
      <c r="O306" s="529">
        <v>28.45</v>
      </c>
      <c r="P306" s="529">
        <v>580.38</v>
      </c>
      <c r="Q306" s="462">
        <f t="shared" si="59"/>
        <v>0</v>
      </c>
      <c r="R306" s="539">
        <v>21.49</v>
      </c>
      <c r="S306" s="539">
        <v>27.97</v>
      </c>
      <c r="T306" s="539">
        <v>570.58000000000004</v>
      </c>
      <c r="U306" s="462">
        <f t="shared" si="60"/>
        <v>0</v>
      </c>
    </row>
    <row r="307" spans="1:21" x14ac:dyDescent="0.2">
      <c r="A307" s="634" t="s">
        <v>938</v>
      </c>
      <c r="B307" s="479" t="s">
        <v>61</v>
      </c>
      <c r="C307" s="479" t="s">
        <v>288</v>
      </c>
      <c r="D307" s="479" t="s">
        <v>937</v>
      </c>
      <c r="E307" s="490" t="s">
        <v>936</v>
      </c>
      <c r="F307" s="489" t="s">
        <v>35</v>
      </c>
      <c r="G307" s="500">
        <v>47.1</v>
      </c>
      <c r="H307" s="656">
        <f t="shared" si="62"/>
        <v>37.32</v>
      </c>
      <c r="I307" s="518">
        <v>46.66</v>
      </c>
      <c r="J307" s="635">
        <f t="shared" si="65"/>
        <v>2197.6799999999998</v>
      </c>
      <c r="K307" s="650">
        <f t="shared" si="64"/>
        <v>35.14</v>
      </c>
      <c r="L307" s="518">
        <v>45.74</v>
      </c>
      <c r="M307" s="635">
        <f t="shared" si="61"/>
        <v>2154.35</v>
      </c>
      <c r="N307" s="627">
        <v>37.32</v>
      </c>
      <c r="O307" s="529">
        <v>46.66</v>
      </c>
      <c r="P307" s="529">
        <v>2197.6799999999998</v>
      </c>
      <c r="Q307" s="462">
        <f t="shared" si="59"/>
        <v>0</v>
      </c>
      <c r="R307" s="539">
        <v>35.14</v>
      </c>
      <c r="S307" s="539">
        <v>45.74</v>
      </c>
      <c r="T307" s="539">
        <v>2154.35</v>
      </c>
      <c r="U307" s="462">
        <f t="shared" si="60"/>
        <v>0</v>
      </c>
    </row>
    <row r="308" spans="1:21" x14ac:dyDescent="0.2">
      <c r="A308" s="634" t="s">
        <v>935</v>
      </c>
      <c r="B308" s="479" t="s">
        <v>61</v>
      </c>
      <c r="C308" s="479" t="s">
        <v>288</v>
      </c>
      <c r="D308" s="479" t="s">
        <v>934</v>
      </c>
      <c r="E308" s="490" t="s">
        <v>933</v>
      </c>
      <c r="F308" s="489" t="s">
        <v>35</v>
      </c>
      <c r="G308" s="500">
        <v>7</v>
      </c>
      <c r="H308" s="656">
        <f t="shared" si="62"/>
        <v>34.32</v>
      </c>
      <c r="I308" s="518">
        <v>42.91</v>
      </c>
      <c r="J308" s="635">
        <f t="shared" si="65"/>
        <v>300.37</v>
      </c>
      <c r="K308" s="650">
        <f t="shared" si="64"/>
        <v>32.31</v>
      </c>
      <c r="L308" s="518">
        <v>42.05</v>
      </c>
      <c r="M308" s="635">
        <f t="shared" si="61"/>
        <v>294.35000000000002</v>
      </c>
      <c r="N308" s="627">
        <v>34.32</v>
      </c>
      <c r="O308" s="529">
        <v>42.91</v>
      </c>
      <c r="P308" s="529">
        <v>300.37</v>
      </c>
      <c r="Q308" s="462">
        <f t="shared" si="59"/>
        <v>0</v>
      </c>
      <c r="R308" s="539">
        <v>32.31</v>
      </c>
      <c r="S308" s="539">
        <v>42.05</v>
      </c>
      <c r="T308" s="539">
        <v>294.35000000000002</v>
      </c>
      <c r="U308" s="462">
        <f t="shared" si="60"/>
        <v>0</v>
      </c>
    </row>
    <row r="309" spans="1:21" x14ac:dyDescent="0.2">
      <c r="A309" s="634" t="s">
        <v>932</v>
      </c>
      <c r="B309" s="479" t="s">
        <v>61</v>
      </c>
      <c r="C309" s="479" t="s">
        <v>288</v>
      </c>
      <c r="D309" s="479" t="s">
        <v>1756</v>
      </c>
      <c r="E309" s="490" t="s">
        <v>1755</v>
      </c>
      <c r="F309" s="489" t="s">
        <v>6</v>
      </c>
      <c r="G309" s="500">
        <v>2</v>
      </c>
      <c r="H309" s="656">
        <f t="shared" si="62"/>
        <v>20.36</v>
      </c>
      <c r="I309" s="518">
        <v>25.46</v>
      </c>
      <c r="J309" s="635">
        <f t="shared" si="65"/>
        <v>50.92</v>
      </c>
      <c r="K309" s="650">
        <f t="shared" si="64"/>
        <v>18.850000000000001</v>
      </c>
      <c r="L309" s="518">
        <v>24.54</v>
      </c>
      <c r="M309" s="635">
        <f t="shared" si="61"/>
        <v>49.08</v>
      </c>
      <c r="N309" s="627">
        <v>20.36</v>
      </c>
      <c r="O309" s="529">
        <v>25.46</v>
      </c>
      <c r="P309" s="529">
        <v>50.92</v>
      </c>
      <c r="Q309" s="462">
        <f t="shared" si="59"/>
        <v>0</v>
      </c>
      <c r="R309" s="539">
        <v>18.850000000000001</v>
      </c>
      <c r="S309" s="539">
        <v>24.54</v>
      </c>
      <c r="T309" s="539">
        <v>49.08</v>
      </c>
      <c r="U309" s="462">
        <f t="shared" si="60"/>
        <v>0</v>
      </c>
    </row>
    <row r="310" spans="1:21" x14ac:dyDescent="0.2">
      <c r="A310" s="634" t="s">
        <v>931</v>
      </c>
      <c r="B310" s="479" t="s">
        <v>61</v>
      </c>
      <c r="C310" s="479" t="s">
        <v>288</v>
      </c>
      <c r="D310" s="479" t="s">
        <v>884</v>
      </c>
      <c r="E310" s="490" t="s">
        <v>883</v>
      </c>
      <c r="F310" s="489" t="s">
        <v>6</v>
      </c>
      <c r="G310" s="500">
        <v>22</v>
      </c>
      <c r="H310" s="656">
        <f t="shared" si="62"/>
        <v>8.48</v>
      </c>
      <c r="I310" s="518">
        <v>10.6</v>
      </c>
      <c r="J310" s="635">
        <f t="shared" si="65"/>
        <v>233.2</v>
      </c>
      <c r="K310" s="650">
        <f t="shared" si="64"/>
        <v>7.89</v>
      </c>
      <c r="L310" s="518">
        <v>10.28</v>
      </c>
      <c r="M310" s="635">
        <f t="shared" si="61"/>
        <v>226.16</v>
      </c>
      <c r="N310" s="627">
        <v>8.48</v>
      </c>
      <c r="O310" s="529">
        <v>10.6</v>
      </c>
      <c r="P310" s="529">
        <v>233.2</v>
      </c>
      <c r="Q310" s="462">
        <f t="shared" si="59"/>
        <v>0</v>
      </c>
      <c r="R310" s="539">
        <v>7.89</v>
      </c>
      <c r="S310" s="539">
        <v>10.28</v>
      </c>
      <c r="T310" s="539">
        <v>226.16</v>
      </c>
      <c r="U310" s="462">
        <f t="shared" si="60"/>
        <v>0</v>
      </c>
    </row>
    <row r="311" spans="1:21" x14ac:dyDescent="0.2">
      <c r="A311" s="634" t="s">
        <v>928</v>
      </c>
      <c r="B311" s="479" t="s">
        <v>61</v>
      </c>
      <c r="C311" s="479" t="s">
        <v>288</v>
      </c>
      <c r="D311" s="479" t="s">
        <v>1752</v>
      </c>
      <c r="E311" s="490" t="s">
        <v>1751</v>
      </c>
      <c r="F311" s="489" t="s">
        <v>6</v>
      </c>
      <c r="G311" s="500">
        <v>6</v>
      </c>
      <c r="H311" s="656">
        <f t="shared" si="62"/>
        <v>13</v>
      </c>
      <c r="I311" s="518">
        <v>16.25</v>
      </c>
      <c r="J311" s="635">
        <f t="shared" si="65"/>
        <v>97.5</v>
      </c>
      <c r="K311" s="650">
        <f t="shared" si="64"/>
        <v>12.23</v>
      </c>
      <c r="L311" s="518">
        <v>15.92</v>
      </c>
      <c r="M311" s="635">
        <f t="shared" si="61"/>
        <v>95.52</v>
      </c>
      <c r="N311" s="627">
        <v>13</v>
      </c>
      <c r="O311" s="529">
        <v>16.25</v>
      </c>
      <c r="P311" s="529">
        <v>97.5</v>
      </c>
      <c r="Q311" s="462">
        <f t="shared" si="59"/>
        <v>0</v>
      </c>
      <c r="R311" s="539">
        <v>12.23</v>
      </c>
      <c r="S311" s="539">
        <v>15.92</v>
      </c>
      <c r="T311" s="539">
        <v>95.52</v>
      </c>
      <c r="U311" s="462">
        <f t="shared" si="60"/>
        <v>0</v>
      </c>
    </row>
    <row r="312" spans="1:21" x14ac:dyDescent="0.2">
      <c r="A312" s="634" t="s">
        <v>927</v>
      </c>
      <c r="B312" s="479" t="s">
        <v>61</v>
      </c>
      <c r="C312" s="479" t="s">
        <v>288</v>
      </c>
      <c r="D312" s="479" t="s">
        <v>926</v>
      </c>
      <c r="E312" s="490" t="s">
        <v>925</v>
      </c>
      <c r="F312" s="489" t="s">
        <v>6</v>
      </c>
      <c r="G312" s="500">
        <v>4</v>
      </c>
      <c r="H312" s="656">
        <f t="shared" si="62"/>
        <v>15.06</v>
      </c>
      <c r="I312" s="518">
        <v>18.829999999999998</v>
      </c>
      <c r="J312" s="635">
        <f t="shared" si="65"/>
        <v>75.319999999999993</v>
      </c>
      <c r="K312" s="650">
        <f t="shared" si="64"/>
        <v>14.1</v>
      </c>
      <c r="L312" s="518">
        <v>18.36</v>
      </c>
      <c r="M312" s="635">
        <f t="shared" si="61"/>
        <v>73.44</v>
      </c>
      <c r="N312" s="627">
        <v>15.06</v>
      </c>
      <c r="O312" s="529">
        <v>18.829999999999998</v>
      </c>
      <c r="P312" s="529">
        <v>75.319999999999993</v>
      </c>
      <c r="Q312" s="462">
        <f t="shared" si="59"/>
        <v>0</v>
      </c>
      <c r="R312" s="539">
        <v>14.1</v>
      </c>
      <c r="S312" s="539">
        <v>18.36</v>
      </c>
      <c r="T312" s="539">
        <v>73.44</v>
      </c>
      <c r="U312" s="462">
        <f t="shared" si="60"/>
        <v>0</v>
      </c>
    </row>
    <row r="313" spans="1:21" x14ac:dyDescent="0.2">
      <c r="A313" s="634" t="s">
        <v>924</v>
      </c>
      <c r="B313" s="479" t="s">
        <v>61</v>
      </c>
      <c r="C313" s="479" t="s">
        <v>288</v>
      </c>
      <c r="D313" s="479" t="s">
        <v>920</v>
      </c>
      <c r="E313" s="490" t="s">
        <v>919</v>
      </c>
      <c r="F313" s="489" t="s">
        <v>6</v>
      </c>
      <c r="G313" s="500">
        <v>2</v>
      </c>
      <c r="H313" s="656">
        <f t="shared" si="62"/>
        <v>36.32</v>
      </c>
      <c r="I313" s="518">
        <v>45.41</v>
      </c>
      <c r="J313" s="635">
        <f t="shared" si="65"/>
        <v>90.82</v>
      </c>
      <c r="K313" s="650">
        <f t="shared" si="64"/>
        <v>34.4</v>
      </c>
      <c r="L313" s="518">
        <v>44.77</v>
      </c>
      <c r="M313" s="635">
        <f t="shared" si="61"/>
        <v>89.54</v>
      </c>
      <c r="N313" s="627">
        <v>36.32</v>
      </c>
      <c r="O313" s="529">
        <v>45.41</v>
      </c>
      <c r="P313" s="529">
        <v>90.82</v>
      </c>
      <c r="Q313" s="462">
        <f t="shared" si="59"/>
        <v>0</v>
      </c>
      <c r="R313" s="539">
        <v>34.4</v>
      </c>
      <c r="S313" s="539">
        <v>44.77</v>
      </c>
      <c r="T313" s="539">
        <v>89.54</v>
      </c>
      <c r="U313" s="462">
        <f t="shared" si="60"/>
        <v>0</v>
      </c>
    </row>
    <row r="314" spans="1:21" x14ac:dyDescent="0.2">
      <c r="A314" s="634" t="s">
        <v>921</v>
      </c>
      <c r="B314" s="479" t="s">
        <v>61</v>
      </c>
      <c r="C314" s="479" t="s">
        <v>288</v>
      </c>
      <c r="D314" s="479" t="s">
        <v>1749</v>
      </c>
      <c r="E314" s="490" t="s">
        <v>1748</v>
      </c>
      <c r="F314" s="489" t="s">
        <v>6</v>
      </c>
      <c r="G314" s="500">
        <v>2</v>
      </c>
      <c r="H314" s="656">
        <f t="shared" si="62"/>
        <v>28.84</v>
      </c>
      <c r="I314" s="518">
        <v>36.06</v>
      </c>
      <c r="J314" s="635">
        <f t="shared" si="65"/>
        <v>72.12</v>
      </c>
      <c r="K314" s="650">
        <f t="shared" si="64"/>
        <v>27.29</v>
      </c>
      <c r="L314" s="518">
        <v>35.520000000000003</v>
      </c>
      <c r="M314" s="635">
        <f t="shared" si="61"/>
        <v>71.040000000000006</v>
      </c>
      <c r="N314" s="627">
        <v>28.84</v>
      </c>
      <c r="O314" s="529">
        <v>36.06</v>
      </c>
      <c r="P314" s="529">
        <v>72.12</v>
      </c>
      <c r="Q314" s="462">
        <f t="shared" si="59"/>
        <v>0</v>
      </c>
      <c r="R314" s="539">
        <v>27.29</v>
      </c>
      <c r="S314" s="539">
        <v>35.520000000000003</v>
      </c>
      <c r="T314" s="539">
        <v>71.040000000000006</v>
      </c>
      <c r="U314" s="462">
        <f t="shared" si="60"/>
        <v>0</v>
      </c>
    </row>
    <row r="315" spans="1:21" x14ac:dyDescent="0.2">
      <c r="A315" s="634" t="s">
        <v>918</v>
      </c>
      <c r="B315" s="479" t="s">
        <v>61</v>
      </c>
      <c r="C315" s="479" t="s">
        <v>288</v>
      </c>
      <c r="D315" s="479" t="s">
        <v>917</v>
      </c>
      <c r="E315" s="490" t="s">
        <v>916</v>
      </c>
      <c r="F315" s="489" t="s">
        <v>6</v>
      </c>
      <c r="G315" s="500">
        <v>2</v>
      </c>
      <c r="H315" s="656">
        <f t="shared" si="62"/>
        <v>14.69</v>
      </c>
      <c r="I315" s="518">
        <v>18.37</v>
      </c>
      <c r="J315" s="635">
        <f t="shared" si="65"/>
        <v>36.74</v>
      </c>
      <c r="K315" s="650">
        <f t="shared" si="64"/>
        <v>13.52</v>
      </c>
      <c r="L315" s="518">
        <v>17.600000000000001</v>
      </c>
      <c r="M315" s="635">
        <f t="shared" si="61"/>
        <v>35.200000000000003</v>
      </c>
      <c r="N315" s="627">
        <v>14.69</v>
      </c>
      <c r="O315" s="529">
        <v>18.37</v>
      </c>
      <c r="P315" s="529">
        <v>36.74</v>
      </c>
      <c r="Q315" s="462">
        <f t="shared" si="59"/>
        <v>0</v>
      </c>
      <c r="R315" s="539">
        <v>13.52</v>
      </c>
      <c r="S315" s="539">
        <v>17.600000000000001</v>
      </c>
      <c r="T315" s="539">
        <v>35.200000000000003</v>
      </c>
      <c r="U315" s="462">
        <f t="shared" si="60"/>
        <v>0</v>
      </c>
    </row>
    <row r="316" spans="1:21" x14ac:dyDescent="0.2">
      <c r="A316" s="634" t="s">
        <v>915</v>
      </c>
      <c r="B316" s="479" t="s">
        <v>61</v>
      </c>
      <c r="C316" s="479" t="s">
        <v>288</v>
      </c>
      <c r="D316" s="479" t="s">
        <v>1434</v>
      </c>
      <c r="E316" s="490" t="s">
        <v>1435</v>
      </c>
      <c r="F316" s="489" t="s">
        <v>6</v>
      </c>
      <c r="G316" s="500">
        <v>2</v>
      </c>
      <c r="H316" s="656">
        <f t="shared" si="62"/>
        <v>28.32</v>
      </c>
      <c r="I316" s="518">
        <v>35.409999999999997</v>
      </c>
      <c r="J316" s="635">
        <f t="shared" si="65"/>
        <v>70.819999999999993</v>
      </c>
      <c r="K316" s="650">
        <f t="shared" si="64"/>
        <v>26.43</v>
      </c>
      <c r="L316" s="518">
        <v>34.4</v>
      </c>
      <c r="M316" s="635">
        <f t="shared" si="61"/>
        <v>68.8</v>
      </c>
      <c r="N316" s="627">
        <v>28.32</v>
      </c>
      <c r="O316" s="529">
        <v>35.409999999999997</v>
      </c>
      <c r="P316" s="529">
        <v>70.819999999999993</v>
      </c>
      <c r="Q316" s="462">
        <f t="shared" si="59"/>
        <v>0</v>
      </c>
      <c r="R316" s="539">
        <v>26.43</v>
      </c>
      <c r="S316" s="539">
        <v>34.4</v>
      </c>
      <c r="T316" s="539">
        <v>68.8</v>
      </c>
      <c r="U316" s="462">
        <f t="shared" si="60"/>
        <v>0</v>
      </c>
    </row>
    <row r="317" spans="1:21" x14ac:dyDescent="0.2">
      <c r="A317" s="634" t="s">
        <v>912</v>
      </c>
      <c r="B317" s="479" t="s">
        <v>61</v>
      </c>
      <c r="C317" s="479" t="s">
        <v>288</v>
      </c>
      <c r="D317" s="479" t="s">
        <v>914</v>
      </c>
      <c r="E317" s="490" t="s">
        <v>913</v>
      </c>
      <c r="F317" s="489" t="s">
        <v>6</v>
      </c>
      <c r="G317" s="500">
        <v>10</v>
      </c>
      <c r="H317" s="656">
        <f t="shared" si="62"/>
        <v>14.78</v>
      </c>
      <c r="I317" s="518">
        <v>18.48</v>
      </c>
      <c r="J317" s="635">
        <f t="shared" si="65"/>
        <v>184.8</v>
      </c>
      <c r="K317" s="650">
        <f t="shared" si="64"/>
        <v>13.61</v>
      </c>
      <c r="L317" s="518">
        <v>17.72</v>
      </c>
      <c r="M317" s="635">
        <f t="shared" si="61"/>
        <v>177.2</v>
      </c>
      <c r="N317" s="627">
        <v>14.78</v>
      </c>
      <c r="O317" s="529">
        <v>18.48</v>
      </c>
      <c r="P317" s="529">
        <v>184.8</v>
      </c>
      <c r="Q317" s="462">
        <f t="shared" si="59"/>
        <v>0</v>
      </c>
      <c r="R317" s="539">
        <v>13.61</v>
      </c>
      <c r="S317" s="539">
        <v>17.72</v>
      </c>
      <c r="T317" s="539">
        <v>177.2</v>
      </c>
      <c r="U317" s="462">
        <f t="shared" si="60"/>
        <v>0</v>
      </c>
    </row>
    <row r="318" spans="1:21" x14ac:dyDescent="0.2">
      <c r="A318" s="634" t="s">
        <v>909</v>
      </c>
      <c r="B318" s="479" t="s">
        <v>61</v>
      </c>
      <c r="C318" s="479" t="s">
        <v>288</v>
      </c>
      <c r="D318" s="479" t="s">
        <v>908</v>
      </c>
      <c r="E318" s="490" t="s">
        <v>907</v>
      </c>
      <c r="F318" s="489" t="s">
        <v>6</v>
      </c>
      <c r="G318" s="500">
        <v>2</v>
      </c>
      <c r="H318" s="656">
        <f t="shared" si="62"/>
        <v>16.68</v>
      </c>
      <c r="I318" s="518">
        <v>20.85</v>
      </c>
      <c r="J318" s="635">
        <f t="shared" si="65"/>
        <v>41.7</v>
      </c>
      <c r="K318" s="650">
        <f t="shared" si="64"/>
        <v>15.5</v>
      </c>
      <c r="L318" s="518">
        <v>20.18</v>
      </c>
      <c r="M318" s="635">
        <f t="shared" si="61"/>
        <v>40.36</v>
      </c>
      <c r="N318" s="627">
        <v>16.68</v>
      </c>
      <c r="O318" s="529">
        <v>20.85</v>
      </c>
      <c r="P318" s="529">
        <v>41.7</v>
      </c>
      <c r="Q318" s="462">
        <f t="shared" si="59"/>
        <v>0</v>
      </c>
      <c r="R318" s="539">
        <v>15.5</v>
      </c>
      <c r="S318" s="539">
        <v>20.18</v>
      </c>
      <c r="T318" s="539">
        <v>40.36</v>
      </c>
      <c r="U318" s="462">
        <f t="shared" si="60"/>
        <v>0</v>
      </c>
    </row>
    <row r="319" spans="1:21" x14ac:dyDescent="0.2">
      <c r="A319" s="634" t="s">
        <v>906</v>
      </c>
      <c r="B319" s="479" t="s">
        <v>61</v>
      </c>
      <c r="C319" s="479" t="s">
        <v>288</v>
      </c>
      <c r="D319" s="479" t="s">
        <v>905</v>
      </c>
      <c r="E319" s="490" t="s">
        <v>904</v>
      </c>
      <c r="F319" s="489" t="s">
        <v>6</v>
      </c>
      <c r="G319" s="500">
        <v>2</v>
      </c>
      <c r="H319" s="656">
        <f t="shared" si="62"/>
        <v>15.05</v>
      </c>
      <c r="I319" s="518">
        <v>18.82</v>
      </c>
      <c r="J319" s="635">
        <f t="shared" si="65"/>
        <v>37.64</v>
      </c>
      <c r="K319" s="650">
        <f t="shared" si="64"/>
        <v>13.88</v>
      </c>
      <c r="L319" s="518">
        <v>18.07</v>
      </c>
      <c r="M319" s="635">
        <f t="shared" si="61"/>
        <v>36.14</v>
      </c>
      <c r="N319" s="627">
        <v>15.05</v>
      </c>
      <c r="O319" s="529">
        <v>18.82</v>
      </c>
      <c r="P319" s="529">
        <v>37.64</v>
      </c>
      <c r="Q319" s="462">
        <f t="shared" si="59"/>
        <v>0</v>
      </c>
      <c r="R319" s="539">
        <v>13.88</v>
      </c>
      <c r="S319" s="539">
        <v>18.07</v>
      </c>
      <c r="T319" s="539">
        <v>36.14</v>
      </c>
      <c r="U319" s="462">
        <f t="shared" si="60"/>
        <v>0</v>
      </c>
    </row>
    <row r="320" spans="1:21" ht="25.5" x14ac:dyDescent="0.2">
      <c r="A320" s="634" t="s">
        <v>903</v>
      </c>
      <c r="B320" s="479" t="s">
        <v>346</v>
      </c>
      <c r="C320" s="479" t="s">
        <v>288</v>
      </c>
      <c r="D320" s="479" t="s">
        <v>1525</v>
      </c>
      <c r="E320" s="490" t="s">
        <v>1747</v>
      </c>
      <c r="F320" s="489" t="s">
        <v>37</v>
      </c>
      <c r="G320" s="500">
        <v>2</v>
      </c>
      <c r="H320" s="656">
        <f t="shared" si="62"/>
        <v>30.37</v>
      </c>
      <c r="I320" s="518">
        <v>37.97</v>
      </c>
      <c r="J320" s="635">
        <f t="shared" si="65"/>
        <v>75.94</v>
      </c>
      <c r="K320" s="650">
        <f t="shared" si="64"/>
        <v>29.2</v>
      </c>
      <c r="L320" s="518">
        <v>38.01</v>
      </c>
      <c r="M320" s="635">
        <f t="shared" si="61"/>
        <v>76.02</v>
      </c>
      <c r="N320" s="627">
        <v>30.37</v>
      </c>
      <c r="O320" s="529">
        <v>37.97</v>
      </c>
      <c r="P320" s="529">
        <v>75.94</v>
      </c>
      <c r="Q320" s="462">
        <f t="shared" si="59"/>
        <v>0</v>
      </c>
      <c r="R320" s="539">
        <v>29.2</v>
      </c>
      <c r="S320" s="539">
        <v>38.01</v>
      </c>
      <c r="T320" s="539">
        <v>76.02</v>
      </c>
      <c r="U320" s="462">
        <f t="shared" si="60"/>
        <v>0</v>
      </c>
    </row>
    <row r="321" spans="1:21" ht="25.5" x14ac:dyDescent="0.2">
      <c r="A321" s="634" t="s">
        <v>1550</v>
      </c>
      <c r="B321" s="479" t="s">
        <v>346</v>
      </c>
      <c r="C321" s="479" t="s">
        <v>288</v>
      </c>
      <c r="D321" s="479" t="s">
        <v>1526</v>
      </c>
      <c r="E321" s="490" t="s">
        <v>1746</v>
      </c>
      <c r="F321" s="489" t="s">
        <v>37</v>
      </c>
      <c r="G321" s="500">
        <v>6</v>
      </c>
      <c r="H321" s="656">
        <f t="shared" si="62"/>
        <v>74.28</v>
      </c>
      <c r="I321" s="518">
        <v>92.85</v>
      </c>
      <c r="J321" s="635">
        <f t="shared" si="65"/>
        <v>557.1</v>
      </c>
      <c r="K321" s="650">
        <f t="shared" si="64"/>
        <v>72.760000000000005</v>
      </c>
      <c r="L321" s="518">
        <v>94.69</v>
      </c>
      <c r="M321" s="635">
        <f t="shared" si="61"/>
        <v>568.14</v>
      </c>
      <c r="N321" s="627">
        <v>74.28</v>
      </c>
      <c r="O321" s="529">
        <v>92.85</v>
      </c>
      <c r="P321" s="529">
        <v>557.1</v>
      </c>
      <c r="Q321" s="462">
        <f t="shared" si="59"/>
        <v>0</v>
      </c>
      <c r="R321" s="539">
        <v>72.760000000000005</v>
      </c>
      <c r="S321" s="539">
        <v>94.69</v>
      </c>
      <c r="T321" s="539">
        <v>568.14</v>
      </c>
      <c r="U321" s="462">
        <f t="shared" si="60"/>
        <v>0</v>
      </c>
    </row>
    <row r="322" spans="1:21" x14ac:dyDescent="0.2">
      <c r="A322" s="634" t="s">
        <v>900</v>
      </c>
      <c r="B322" s="488" t="s">
        <v>284</v>
      </c>
      <c r="C322" s="488" t="s">
        <v>284</v>
      </c>
      <c r="D322" s="488" t="s">
        <v>284</v>
      </c>
      <c r="E322" s="488" t="s">
        <v>899</v>
      </c>
      <c r="F322" s="489" t="s">
        <v>284</v>
      </c>
      <c r="G322" s="500"/>
      <c r="H322" s="659"/>
      <c r="I322" s="518"/>
      <c r="J322" s="635">
        <f>SUBTOTAL(109,J323:J337)</f>
        <v>17055.370000000003</v>
      </c>
      <c r="K322" s="653"/>
      <c r="L322" s="518"/>
      <c r="M322" s="635">
        <f>SUBTOTAL(109,M323:M337)</f>
        <v>16763.28</v>
      </c>
      <c r="N322" s="627"/>
      <c r="O322" s="529"/>
      <c r="P322" s="529">
        <v>17055.370000000003</v>
      </c>
      <c r="Q322" s="462">
        <f t="shared" si="59"/>
        <v>0</v>
      </c>
      <c r="R322" s="539"/>
      <c r="S322" s="539"/>
      <c r="T322" s="539">
        <v>16763.28</v>
      </c>
      <c r="U322" s="462">
        <f t="shared" si="60"/>
        <v>0</v>
      </c>
    </row>
    <row r="323" spans="1:21" x14ac:dyDescent="0.2">
      <c r="A323" s="632" t="s">
        <v>898</v>
      </c>
      <c r="B323" s="486" t="s">
        <v>284</v>
      </c>
      <c r="C323" s="486" t="s">
        <v>284</v>
      </c>
      <c r="D323" s="486" t="s">
        <v>284</v>
      </c>
      <c r="E323" s="486" t="s">
        <v>436</v>
      </c>
      <c r="F323" s="487" t="s">
        <v>284</v>
      </c>
      <c r="G323" s="499"/>
      <c r="H323" s="657"/>
      <c r="I323" s="527"/>
      <c r="J323" s="633">
        <f>SUBTOTAL(109,J324:J328)</f>
        <v>15857.78</v>
      </c>
      <c r="K323" s="651"/>
      <c r="L323" s="527"/>
      <c r="M323" s="633">
        <f>SUBTOTAL(109,M324:M328)</f>
        <v>15589.929999999998</v>
      </c>
      <c r="N323" s="627"/>
      <c r="O323" s="529"/>
      <c r="P323" s="529">
        <v>15857.78</v>
      </c>
      <c r="Q323" s="462">
        <f t="shared" si="59"/>
        <v>0</v>
      </c>
      <c r="R323" s="539"/>
      <c r="S323" s="539"/>
      <c r="T323" s="539">
        <v>15589.929999999998</v>
      </c>
      <c r="U323" s="462">
        <f t="shared" si="60"/>
        <v>0</v>
      </c>
    </row>
    <row r="324" spans="1:21" x14ac:dyDescent="0.2">
      <c r="A324" s="634" t="s">
        <v>897</v>
      </c>
      <c r="B324" s="479" t="s">
        <v>61</v>
      </c>
      <c r="C324" s="479" t="s">
        <v>288</v>
      </c>
      <c r="D324" s="479" t="s">
        <v>878</v>
      </c>
      <c r="E324" s="490" t="s">
        <v>877</v>
      </c>
      <c r="F324" s="489" t="s">
        <v>6</v>
      </c>
      <c r="G324" s="500">
        <v>58</v>
      </c>
      <c r="H324" s="656">
        <f t="shared" ref="H324:H337" si="66">TRUNC(I324/(1+$B$10),2)</f>
        <v>22.8</v>
      </c>
      <c r="I324" s="518">
        <v>28.5</v>
      </c>
      <c r="J324" s="635">
        <f>TRUNC(G324*TRUNC(I324, 2), 2)</f>
        <v>1653</v>
      </c>
      <c r="K324" s="650">
        <f t="shared" ref="K324:K337" si="67">TRUNC(L324/(1+$B$11),2)</f>
        <v>21.62</v>
      </c>
      <c r="L324" s="518">
        <v>28.14</v>
      </c>
      <c r="M324" s="635">
        <f t="shared" si="61"/>
        <v>1632.12</v>
      </c>
      <c r="N324" s="627">
        <v>22.8</v>
      </c>
      <c r="O324" s="529">
        <v>28.5</v>
      </c>
      <c r="P324" s="529">
        <v>1653</v>
      </c>
      <c r="Q324" s="462">
        <f t="shared" si="59"/>
        <v>0</v>
      </c>
      <c r="R324" s="539">
        <v>21.62</v>
      </c>
      <c r="S324" s="539">
        <v>28.14</v>
      </c>
      <c r="T324" s="539">
        <v>1632.12</v>
      </c>
      <c r="U324" s="462">
        <f t="shared" si="60"/>
        <v>0</v>
      </c>
    </row>
    <row r="325" spans="1:21" x14ac:dyDescent="0.2">
      <c r="A325" s="634" t="s">
        <v>896</v>
      </c>
      <c r="B325" s="479" t="s">
        <v>61</v>
      </c>
      <c r="C325" s="479" t="s">
        <v>288</v>
      </c>
      <c r="D325" s="479" t="s">
        <v>881</v>
      </c>
      <c r="E325" s="490" t="s">
        <v>880</v>
      </c>
      <c r="F325" s="489" t="s">
        <v>35</v>
      </c>
      <c r="G325" s="500">
        <v>382.8</v>
      </c>
      <c r="H325" s="656">
        <f t="shared" si="66"/>
        <v>22.76</v>
      </c>
      <c r="I325" s="518">
        <v>28.45</v>
      </c>
      <c r="J325" s="635">
        <f>TRUNC(G325*TRUNC(I325, 2), 2)</f>
        <v>10890.66</v>
      </c>
      <c r="K325" s="650">
        <f t="shared" si="67"/>
        <v>21.49</v>
      </c>
      <c r="L325" s="518">
        <v>27.97</v>
      </c>
      <c r="M325" s="635">
        <f t="shared" si="61"/>
        <v>10706.91</v>
      </c>
      <c r="N325" s="627">
        <v>22.76</v>
      </c>
      <c r="O325" s="529">
        <v>28.45</v>
      </c>
      <c r="P325" s="529">
        <v>10890.66</v>
      </c>
      <c r="Q325" s="462">
        <f t="shared" si="59"/>
        <v>0</v>
      </c>
      <c r="R325" s="539">
        <v>21.49</v>
      </c>
      <c r="S325" s="539">
        <v>27.97</v>
      </c>
      <c r="T325" s="539">
        <v>10706.91</v>
      </c>
      <c r="U325" s="462">
        <f t="shared" si="60"/>
        <v>0</v>
      </c>
    </row>
    <row r="326" spans="1:21" x14ac:dyDescent="0.2">
      <c r="A326" s="634" t="s">
        <v>895</v>
      </c>
      <c r="B326" s="479" t="s">
        <v>61</v>
      </c>
      <c r="C326" s="479" t="s">
        <v>288</v>
      </c>
      <c r="D326" s="479" t="s">
        <v>884</v>
      </c>
      <c r="E326" s="490" t="s">
        <v>883</v>
      </c>
      <c r="F326" s="489" t="s">
        <v>6</v>
      </c>
      <c r="G326" s="500">
        <v>174</v>
      </c>
      <c r="H326" s="656">
        <f t="shared" si="66"/>
        <v>8.48</v>
      </c>
      <c r="I326" s="518">
        <v>10.6</v>
      </c>
      <c r="J326" s="635">
        <f>TRUNC(G326*TRUNC(I326, 2), 2)</f>
        <v>1844.4</v>
      </c>
      <c r="K326" s="650">
        <f t="shared" si="67"/>
        <v>7.89</v>
      </c>
      <c r="L326" s="518">
        <v>10.28</v>
      </c>
      <c r="M326" s="635">
        <f t="shared" si="61"/>
        <v>1788.72</v>
      </c>
      <c r="N326" s="627">
        <v>8.48</v>
      </c>
      <c r="O326" s="529">
        <v>10.6</v>
      </c>
      <c r="P326" s="529">
        <v>1844.4</v>
      </c>
      <c r="Q326" s="462">
        <f t="shared" si="59"/>
        <v>0</v>
      </c>
      <c r="R326" s="539">
        <v>7.89</v>
      </c>
      <c r="S326" s="539">
        <v>10.28</v>
      </c>
      <c r="T326" s="539">
        <v>1788.72</v>
      </c>
      <c r="U326" s="462">
        <f t="shared" si="60"/>
        <v>0</v>
      </c>
    </row>
    <row r="327" spans="1:21" x14ac:dyDescent="0.2">
      <c r="A327" s="634" t="s">
        <v>894</v>
      </c>
      <c r="B327" s="479" t="s">
        <v>61</v>
      </c>
      <c r="C327" s="479" t="s">
        <v>288</v>
      </c>
      <c r="D327" s="479" t="s">
        <v>887</v>
      </c>
      <c r="E327" s="490" t="s">
        <v>886</v>
      </c>
      <c r="F327" s="489" t="s">
        <v>6</v>
      </c>
      <c r="G327" s="500">
        <v>29</v>
      </c>
      <c r="H327" s="656">
        <f t="shared" si="66"/>
        <v>16.68</v>
      </c>
      <c r="I327" s="518">
        <v>20.86</v>
      </c>
      <c r="J327" s="635">
        <f>TRUNC(G327*TRUNC(I327, 2), 2)</f>
        <v>604.94000000000005</v>
      </c>
      <c r="K327" s="650">
        <f t="shared" si="67"/>
        <v>15.47</v>
      </c>
      <c r="L327" s="518">
        <v>20.14</v>
      </c>
      <c r="M327" s="635">
        <f t="shared" si="61"/>
        <v>584.05999999999995</v>
      </c>
      <c r="N327" s="627">
        <v>16.68</v>
      </c>
      <c r="O327" s="529">
        <v>20.86</v>
      </c>
      <c r="P327" s="529">
        <v>604.94000000000005</v>
      </c>
      <c r="Q327" s="462">
        <f t="shared" si="59"/>
        <v>0</v>
      </c>
      <c r="R327" s="539">
        <v>15.47</v>
      </c>
      <c r="S327" s="539">
        <v>20.14</v>
      </c>
      <c r="T327" s="539">
        <v>584.05999999999995</v>
      </c>
      <c r="U327" s="462">
        <f t="shared" si="60"/>
        <v>0</v>
      </c>
    </row>
    <row r="328" spans="1:21" x14ac:dyDescent="0.2">
      <c r="A328" s="634" t="s">
        <v>893</v>
      </c>
      <c r="B328" s="479" t="s">
        <v>61</v>
      </c>
      <c r="C328" s="479" t="s">
        <v>288</v>
      </c>
      <c r="D328" s="479" t="s">
        <v>890</v>
      </c>
      <c r="E328" s="490" t="s">
        <v>889</v>
      </c>
      <c r="F328" s="489" t="s">
        <v>6</v>
      </c>
      <c r="G328" s="500">
        <v>58</v>
      </c>
      <c r="H328" s="656">
        <f t="shared" si="66"/>
        <v>11.92</v>
      </c>
      <c r="I328" s="518">
        <v>14.91</v>
      </c>
      <c r="J328" s="635">
        <f>TRUNC(G328*TRUNC(I328, 2), 2)</f>
        <v>864.78</v>
      </c>
      <c r="K328" s="650">
        <f t="shared" si="67"/>
        <v>11.63</v>
      </c>
      <c r="L328" s="518">
        <v>15.14</v>
      </c>
      <c r="M328" s="635">
        <f t="shared" si="61"/>
        <v>878.12</v>
      </c>
      <c r="N328" s="627">
        <v>11.92</v>
      </c>
      <c r="O328" s="529">
        <v>14.91</v>
      </c>
      <c r="P328" s="529">
        <v>864.78</v>
      </c>
      <c r="Q328" s="462">
        <f t="shared" si="59"/>
        <v>0</v>
      </c>
      <c r="R328" s="539">
        <v>11.63</v>
      </c>
      <c r="S328" s="539">
        <v>15.14</v>
      </c>
      <c r="T328" s="539">
        <v>878.12</v>
      </c>
      <c r="U328" s="462">
        <f t="shared" si="60"/>
        <v>0</v>
      </c>
    </row>
    <row r="329" spans="1:21" x14ac:dyDescent="0.2">
      <c r="A329" s="632" t="s">
        <v>892</v>
      </c>
      <c r="B329" s="486" t="s">
        <v>284</v>
      </c>
      <c r="C329" s="486" t="s">
        <v>284</v>
      </c>
      <c r="D329" s="486" t="s">
        <v>284</v>
      </c>
      <c r="E329" s="486" t="s">
        <v>429</v>
      </c>
      <c r="F329" s="487" t="s">
        <v>284</v>
      </c>
      <c r="G329" s="499"/>
      <c r="H329" s="657"/>
      <c r="I329" s="527"/>
      <c r="J329" s="633">
        <f>SUBTOTAL(109,J330:J337)</f>
        <v>1197.5900000000001</v>
      </c>
      <c r="K329" s="651"/>
      <c r="L329" s="527"/>
      <c r="M329" s="633">
        <f>SUBTOTAL(109,M330:M337)</f>
        <v>1173.3499999999999</v>
      </c>
      <c r="N329" s="627"/>
      <c r="O329" s="529"/>
      <c r="P329" s="529">
        <v>1197.5900000000001</v>
      </c>
      <c r="Q329" s="462">
        <f t="shared" si="59"/>
        <v>0</v>
      </c>
      <c r="R329" s="539"/>
      <c r="S329" s="539"/>
      <c r="T329" s="539">
        <v>1173.3499999999999</v>
      </c>
      <c r="U329" s="462">
        <f t="shared" si="60"/>
        <v>0</v>
      </c>
    </row>
    <row r="330" spans="1:21" x14ac:dyDescent="0.2">
      <c r="A330" s="634" t="s">
        <v>891</v>
      </c>
      <c r="B330" s="479" t="s">
        <v>61</v>
      </c>
      <c r="C330" s="479" t="s">
        <v>288</v>
      </c>
      <c r="D330" s="479" t="s">
        <v>890</v>
      </c>
      <c r="E330" s="490" t="s">
        <v>889</v>
      </c>
      <c r="F330" s="489" t="s">
        <v>6</v>
      </c>
      <c r="G330" s="500">
        <v>4</v>
      </c>
      <c r="H330" s="656">
        <f t="shared" si="66"/>
        <v>11.92</v>
      </c>
      <c r="I330" s="518">
        <v>14.91</v>
      </c>
      <c r="J330" s="635">
        <f t="shared" ref="J330:J337" si="68">TRUNC(G330*TRUNC(I330, 2), 2)</f>
        <v>59.64</v>
      </c>
      <c r="K330" s="650">
        <f t="shared" si="67"/>
        <v>11.63</v>
      </c>
      <c r="L330" s="518">
        <v>15.14</v>
      </c>
      <c r="M330" s="635">
        <f t="shared" si="61"/>
        <v>60.56</v>
      </c>
      <c r="N330" s="627">
        <v>11.92</v>
      </c>
      <c r="O330" s="529">
        <v>14.91</v>
      </c>
      <c r="P330" s="529">
        <v>59.64</v>
      </c>
      <c r="Q330" s="462">
        <f t="shared" si="59"/>
        <v>0</v>
      </c>
      <c r="R330" s="539">
        <v>11.63</v>
      </c>
      <c r="S330" s="539">
        <v>15.14</v>
      </c>
      <c r="T330" s="539">
        <v>60.56</v>
      </c>
      <c r="U330" s="462">
        <f t="shared" si="60"/>
        <v>0</v>
      </c>
    </row>
    <row r="331" spans="1:21" x14ac:dyDescent="0.2">
      <c r="A331" s="634" t="s">
        <v>888</v>
      </c>
      <c r="B331" s="479" t="s">
        <v>61</v>
      </c>
      <c r="C331" s="479" t="s">
        <v>288</v>
      </c>
      <c r="D331" s="479" t="s">
        <v>1745</v>
      </c>
      <c r="E331" s="490" t="s">
        <v>1744</v>
      </c>
      <c r="F331" s="489" t="s">
        <v>6</v>
      </c>
      <c r="G331" s="500">
        <v>2</v>
      </c>
      <c r="H331" s="656">
        <f t="shared" si="66"/>
        <v>23.92</v>
      </c>
      <c r="I331" s="518">
        <v>29.91</v>
      </c>
      <c r="J331" s="635">
        <f t="shared" si="68"/>
        <v>59.82</v>
      </c>
      <c r="K331" s="650">
        <f t="shared" si="67"/>
        <v>22.37</v>
      </c>
      <c r="L331" s="518">
        <v>29.12</v>
      </c>
      <c r="M331" s="635">
        <f t="shared" si="61"/>
        <v>58.24</v>
      </c>
      <c r="N331" s="627">
        <v>23.92</v>
      </c>
      <c r="O331" s="529">
        <v>29.91</v>
      </c>
      <c r="P331" s="529">
        <v>59.82</v>
      </c>
      <c r="Q331" s="462">
        <f t="shared" si="59"/>
        <v>0</v>
      </c>
      <c r="R331" s="539">
        <v>22.37</v>
      </c>
      <c r="S331" s="539">
        <v>29.12</v>
      </c>
      <c r="T331" s="539">
        <v>58.24</v>
      </c>
      <c r="U331" s="462">
        <f t="shared" si="60"/>
        <v>0</v>
      </c>
    </row>
    <row r="332" spans="1:21" x14ac:dyDescent="0.2">
      <c r="A332" s="634" t="s">
        <v>885</v>
      </c>
      <c r="B332" s="479" t="s">
        <v>61</v>
      </c>
      <c r="C332" s="479" t="s">
        <v>288</v>
      </c>
      <c r="D332" s="479" t="s">
        <v>887</v>
      </c>
      <c r="E332" s="490" t="s">
        <v>886</v>
      </c>
      <c r="F332" s="489" t="s">
        <v>6</v>
      </c>
      <c r="G332" s="500">
        <v>4</v>
      </c>
      <c r="H332" s="656">
        <f t="shared" si="66"/>
        <v>16.68</v>
      </c>
      <c r="I332" s="518">
        <v>20.86</v>
      </c>
      <c r="J332" s="635">
        <f t="shared" si="68"/>
        <v>83.44</v>
      </c>
      <c r="K332" s="650">
        <f t="shared" si="67"/>
        <v>15.47</v>
      </c>
      <c r="L332" s="518">
        <v>20.14</v>
      </c>
      <c r="M332" s="635">
        <f t="shared" si="61"/>
        <v>80.56</v>
      </c>
      <c r="N332" s="627">
        <v>16.68</v>
      </c>
      <c r="O332" s="529">
        <v>20.86</v>
      </c>
      <c r="P332" s="529">
        <v>83.44</v>
      </c>
      <c r="Q332" s="462">
        <f t="shared" si="59"/>
        <v>0</v>
      </c>
      <c r="R332" s="539">
        <v>15.47</v>
      </c>
      <c r="S332" s="539">
        <v>20.14</v>
      </c>
      <c r="T332" s="539">
        <v>80.56</v>
      </c>
      <c r="U332" s="462">
        <f t="shared" si="60"/>
        <v>0</v>
      </c>
    </row>
    <row r="333" spans="1:21" x14ac:dyDescent="0.2">
      <c r="A333" s="634" t="s">
        <v>882</v>
      </c>
      <c r="B333" s="479" t="s">
        <v>61</v>
      </c>
      <c r="C333" s="479" t="s">
        <v>288</v>
      </c>
      <c r="D333" s="479" t="s">
        <v>884</v>
      </c>
      <c r="E333" s="490" t="s">
        <v>883</v>
      </c>
      <c r="F333" s="489" t="s">
        <v>6</v>
      </c>
      <c r="G333" s="500">
        <v>6</v>
      </c>
      <c r="H333" s="656">
        <f t="shared" si="66"/>
        <v>8.48</v>
      </c>
      <c r="I333" s="518">
        <v>10.6</v>
      </c>
      <c r="J333" s="635">
        <f t="shared" si="68"/>
        <v>63.6</v>
      </c>
      <c r="K333" s="650">
        <f t="shared" si="67"/>
        <v>7.89</v>
      </c>
      <c r="L333" s="518">
        <v>10.28</v>
      </c>
      <c r="M333" s="635">
        <f t="shared" si="61"/>
        <v>61.68</v>
      </c>
      <c r="N333" s="627">
        <v>8.48</v>
      </c>
      <c r="O333" s="529">
        <v>10.6</v>
      </c>
      <c r="P333" s="529">
        <v>63.6</v>
      </c>
      <c r="Q333" s="462">
        <f t="shared" si="59"/>
        <v>0</v>
      </c>
      <c r="R333" s="539">
        <v>7.89</v>
      </c>
      <c r="S333" s="539">
        <v>10.28</v>
      </c>
      <c r="T333" s="539">
        <v>61.68</v>
      </c>
      <c r="U333" s="462">
        <f t="shared" si="60"/>
        <v>0</v>
      </c>
    </row>
    <row r="334" spans="1:21" x14ac:dyDescent="0.2">
      <c r="A334" s="634" t="s">
        <v>879</v>
      </c>
      <c r="B334" s="479" t="s">
        <v>61</v>
      </c>
      <c r="C334" s="479" t="s">
        <v>288</v>
      </c>
      <c r="D334" s="479" t="s">
        <v>881</v>
      </c>
      <c r="E334" s="490" t="s">
        <v>880</v>
      </c>
      <c r="F334" s="489" t="s">
        <v>35</v>
      </c>
      <c r="G334" s="500">
        <v>23.5</v>
      </c>
      <c r="H334" s="656">
        <f t="shared" si="66"/>
        <v>22.76</v>
      </c>
      <c r="I334" s="518">
        <v>28.45</v>
      </c>
      <c r="J334" s="635">
        <f t="shared" si="68"/>
        <v>668.57</v>
      </c>
      <c r="K334" s="650">
        <f t="shared" si="67"/>
        <v>21.49</v>
      </c>
      <c r="L334" s="518">
        <v>27.97</v>
      </c>
      <c r="M334" s="635">
        <f t="shared" si="61"/>
        <v>657.29</v>
      </c>
      <c r="N334" s="627">
        <v>22.76</v>
      </c>
      <c r="O334" s="529">
        <v>28.45</v>
      </c>
      <c r="P334" s="529">
        <v>668.57</v>
      </c>
      <c r="Q334" s="462">
        <f t="shared" si="59"/>
        <v>0</v>
      </c>
      <c r="R334" s="539">
        <v>21.49</v>
      </c>
      <c r="S334" s="539">
        <v>27.97</v>
      </c>
      <c r="T334" s="539">
        <v>657.29</v>
      </c>
      <c r="U334" s="462">
        <f t="shared" si="60"/>
        <v>0</v>
      </c>
    </row>
    <row r="335" spans="1:21" x14ac:dyDescent="0.2">
      <c r="A335" s="634" t="s">
        <v>1754</v>
      </c>
      <c r="B335" s="479" t="s">
        <v>61</v>
      </c>
      <c r="C335" s="479" t="s">
        <v>288</v>
      </c>
      <c r="D335" s="479" t="s">
        <v>905</v>
      </c>
      <c r="E335" s="490" t="s">
        <v>904</v>
      </c>
      <c r="F335" s="489" t="s">
        <v>6</v>
      </c>
      <c r="G335" s="500">
        <v>2</v>
      </c>
      <c r="H335" s="656">
        <f t="shared" si="66"/>
        <v>15.05</v>
      </c>
      <c r="I335" s="518">
        <v>18.82</v>
      </c>
      <c r="J335" s="635">
        <f t="shared" si="68"/>
        <v>37.64</v>
      </c>
      <c r="K335" s="650">
        <f t="shared" si="67"/>
        <v>13.88</v>
      </c>
      <c r="L335" s="518">
        <v>18.07</v>
      </c>
      <c r="M335" s="635">
        <f t="shared" si="61"/>
        <v>36.14</v>
      </c>
      <c r="N335" s="627">
        <v>15.05</v>
      </c>
      <c r="O335" s="529">
        <v>18.82</v>
      </c>
      <c r="P335" s="529">
        <v>37.64</v>
      </c>
      <c r="Q335" s="462">
        <f t="shared" si="59"/>
        <v>0</v>
      </c>
      <c r="R335" s="539">
        <v>13.88</v>
      </c>
      <c r="S335" s="539">
        <v>18.07</v>
      </c>
      <c r="T335" s="539">
        <v>36.14</v>
      </c>
      <c r="U335" s="462">
        <f t="shared" si="60"/>
        <v>0</v>
      </c>
    </row>
    <row r="336" spans="1:21" x14ac:dyDescent="0.2">
      <c r="A336" s="634" t="s">
        <v>1753</v>
      </c>
      <c r="B336" s="479" t="s">
        <v>61</v>
      </c>
      <c r="C336" s="479" t="s">
        <v>288</v>
      </c>
      <c r="D336" s="479" t="s">
        <v>914</v>
      </c>
      <c r="E336" s="490" t="s">
        <v>913</v>
      </c>
      <c r="F336" s="489" t="s">
        <v>6</v>
      </c>
      <c r="G336" s="500">
        <v>6</v>
      </c>
      <c r="H336" s="656">
        <f t="shared" si="66"/>
        <v>14.78</v>
      </c>
      <c r="I336" s="518">
        <v>18.48</v>
      </c>
      <c r="J336" s="635">
        <f t="shared" si="68"/>
        <v>110.88</v>
      </c>
      <c r="K336" s="650">
        <f t="shared" si="67"/>
        <v>13.61</v>
      </c>
      <c r="L336" s="518">
        <v>17.72</v>
      </c>
      <c r="M336" s="635">
        <f t="shared" si="61"/>
        <v>106.32</v>
      </c>
      <c r="N336" s="627">
        <v>14.78</v>
      </c>
      <c r="O336" s="529">
        <v>18.48</v>
      </c>
      <c r="P336" s="529">
        <v>110.88</v>
      </c>
      <c r="Q336" s="462">
        <f t="shared" si="59"/>
        <v>0</v>
      </c>
      <c r="R336" s="539">
        <v>13.61</v>
      </c>
      <c r="S336" s="539">
        <v>17.72</v>
      </c>
      <c r="T336" s="539">
        <v>106.32</v>
      </c>
      <c r="U336" s="462">
        <f t="shared" si="60"/>
        <v>0</v>
      </c>
    </row>
    <row r="337" spans="1:21" x14ac:dyDescent="0.2">
      <c r="A337" s="634" t="s">
        <v>1750</v>
      </c>
      <c r="B337" s="479" t="s">
        <v>61</v>
      </c>
      <c r="C337" s="479" t="s">
        <v>288</v>
      </c>
      <c r="D337" s="479" t="s">
        <v>878</v>
      </c>
      <c r="E337" s="490" t="s">
        <v>877</v>
      </c>
      <c r="F337" s="489" t="s">
        <v>6</v>
      </c>
      <c r="G337" s="500">
        <v>4</v>
      </c>
      <c r="H337" s="656">
        <f t="shared" si="66"/>
        <v>22.8</v>
      </c>
      <c r="I337" s="518">
        <v>28.5</v>
      </c>
      <c r="J337" s="635">
        <f t="shared" si="68"/>
        <v>114</v>
      </c>
      <c r="K337" s="650">
        <f t="shared" si="67"/>
        <v>21.62</v>
      </c>
      <c r="L337" s="518">
        <v>28.14</v>
      </c>
      <c r="M337" s="635">
        <f t="shared" si="61"/>
        <v>112.56</v>
      </c>
      <c r="N337" s="627">
        <v>22.8</v>
      </c>
      <c r="O337" s="529">
        <v>28.5</v>
      </c>
      <c r="P337" s="529">
        <v>114</v>
      </c>
      <c r="Q337" s="462">
        <f t="shared" si="59"/>
        <v>0</v>
      </c>
      <c r="R337" s="539">
        <v>21.62</v>
      </c>
      <c r="S337" s="539">
        <v>28.14</v>
      </c>
      <c r="T337" s="539">
        <v>112.56</v>
      </c>
      <c r="U337" s="462">
        <f t="shared" si="60"/>
        <v>0</v>
      </c>
    </row>
    <row r="338" spans="1:21" x14ac:dyDescent="0.2">
      <c r="A338" s="634" t="s">
        <v>876</v>
      </c>
      <c r="B338" s="488" t="s">
        <v>284</v>
      </c>
      <c r="C338" s="488" t="s">
        <v>284</v>
      </c>
      <c r="D338" s="488" t="s">
        <v>284</v>
      </c>
      <c r="E338" s="488" t="s">
        <v>38</v>
      </c>
      <c r="F338" s="489" t="s">
        <v>284</v>
      </c>
      <c r="G338" s="500"/>
      <c r="H338" s="659"/>
      <c r="I338" s="518"/>
      <c r="J338" s="635">
        <f>SUBTOTAL(109,J339:J358)</f>
        <v>329220.16000000015</v>
      </c>
      <c r="K338" s="653"/>
      <c r="L338" s="518"/>
      <c r="M338" s="635">
        <f>SUBTOTAL(109,M339:M358)</f>
        <v>318915.77000000008</v>
      </c>
      <c r="N338" s="627"/>
      <c r="O338" s="529"/>
      <c r="P338" s="529">
        <v>329220.16000000015</v>
      </c>
      <c r="Q338" s="462">
        <f t="shared" si="59"/>
        <v>0</v>
      </c>
      <c r="R338" s="539"/>
      <c r="S338" s="539"/>
      <c r="T338" s="539">
        <v>318915.77000000008</v>
      </c>
      <c r="U338" s="462">
        <f t="shared" si="60"/>
        <v>0</v>
      </c>
    </row>
    <row r="339" spans="1:21" x14ac:dyDescent="0.2">
      <c r="A339" s="632" t="s">
        <v>875</v>
      </c>
      <c r="B339" s="486" t="s">
        <v>284</v>
      </c>
      <c r="C339" s="486" t="s">
        <v>284</v>
      </c>
      <c r="D339" s="486" t="s">
        <v>284</v>
      </c>
      <c r="E339" s="486" t="s">
        <v>436</v>
      </c>
      <c r="F339" s="487" t="s">
        <v>284</v>
      </c>
      <c r="G339" s="499"/>
      <c r="H339" s="657"/>
      <c r="I339" s="527"/>
      <c r="J339" s="633">
        <f>SUBTOTAL(109,J340:J348)</f>
        <v>313146.87000000005</v>
      </c>
      <c r="K339" s="651"/>
      <c r="L339" s="527"/>
      <c r="M339" s="633">
        <f>SUBTOTAL(109,M340:M348)</f>
        <v>303493.16000000003</v>
      </c>
      <c r="N339" s="627"/>
      <c r="O339" s="529"/>
      <c r="P339" s="529">
        <v>313146.87000000005</v>
      </c>
      <c r="Q339" s="462">
        <f t="shared" si="59"/>
        <v>0</v>
      </c>
      <c r="R339" s="539"/>
      <c r="S339" s="539"/>
      <c r="T339" s="539">
        <v>303493.16000000003</v>
      </c>
      <c r="U339" s="462">
        <f t="shared" si="60"/>
        <v>0</v>
      </c>
    </row>
    <row r="340" spans="1:21" x14ac:dyDescent="0.2">
      <c r="A340" s="632" t="s">
        <v>874</v>
      </c>
      <c r="B340" s="486" t="s">
        <v>284</v>
      </c>
      <c r="C340" s="486" t="s">
        <v>284</v>
      </c>
      <c r="D340" s="486" t="s">
        <v>284</v>
      </c>
      <c r="E340" s="486" t="s">
        <v>39</v>
      </c>
      <c r="F340" s="487" t="s">
        <v>284</v>
      </c>
      <c r="G340" s="499"/>
      <c r="H340" s="657"/>
      <c r="I340" s="527"/>
      <c r="J340" s="633">
        <f>SUBTOTAL(109,J341:J344)</f>
        <v>159672.91</v>
      </c>
      <c r="K340" s="651"/>
      <c r="L340" s="527"/>
      <c r="M340" s="633">
        <f>SUBTOTAL(109,M341:M344)</f>
        <v>155123.73000000001</v>
      </c>
      <c r="N340" s="627"/>
      <c r="O340" s="529"/>
      <c r="P340" s="529">
        <v>159672.91</v>
      </c>
      <c r="Q340" s="462">
        <f t="shared" si="59"/>
        <v>0</v>
      </c>
      <c r="R340" s="539"/>
      <c r="S340" s="539"/>
      <c r="T340" s="539">
        <v>155123.73000000001</v>
      </c>
      <c r="U340" s="462">
        <f t="shared" si="60"/>
        <v>0</v>
      </c>
    </row>
    <row r="341" spans="1:21" x14ac:dyDescent="0.2">
      <c r="A341" s="634" t="s">
        <v>873</v>
      </c>
      <c r="B341" s="479" t="s">
        <v>346</v>
      </c>
      <c r="C341" s="479" t="s">
        <v>288</v>
      </c>
      <c r="D341" s="479" t="s">
        <v>862</v>
      </c>
      <c r="E341" s="490" t="s">
        <v>861</v>
      </c>
      <c r="F341" s="489" t="s">
        <v>35</v>
      </c>
      <c r="G341" s="500">
        <v>174</v>
      </c>
      <c r="H341" s="656">
        <f t="shared" ref="H341:H348" si="69">TRUNC(I341/(1+$B$10),2)</f>
        <v>54.36</v>
      </c>
      <c r="I341" s="518">
        <v>67.959999999999994</v>
      </c>
      <c r="J341" s="635">
        <f>TRUNC(G341*TRUNC(I341, 2), 2)</f>
        <v>11825.04</v>
      </c>
      <c r="K341" s="650">
        <f t="shared" ref="K341:K348" si="70">TRUNC(L341/(1+$B$11),2)</f>
        <v>52.71</v>
      </c>
      <c r="L341" s="518">
        <v>68.599999999999994</v>
      </c>
      <c r="M341" s="635">
        <f t="shared" si="61"/>
        <v>11936.4</v>
      </c>
      <c r="N341" s="627">
        <v>54.36</v>
      </c>
      <c r="O341" s="529">
        <v>67.959999999999994</v>
      </c>
      <c r="P341" s="529">
        <v>11825.04</v>
      </c>
      <c r="Q341" s="462">
        <f t="shared" si="59"/>
        <v>0</v>
      </c>
      <c r="R341" s="539">
        <v>52.71</v>
      </c>
      <c r="S341" s="539">
        <v>68.599999999999994</v>
      </c>
      <c r="T341" s="539">
        <v>11936.4</v>
      </c>
      <c r="U341" s="462">
        <f t="shared" si="60"/>
        <v>0</v>
      </c>
    </row>
    <row r="342" spans="1:21" x14ac:dyDescent="0.2">
      <c r="A342" s="634" t="s">
        <v>872</v>
      </c>
      <c r="B342" s="479" t="s">
        <v>61</v>
      </c>
      <c r="C342" s="479" t="s">
        <v>288</v>
      </c>
      <c r="D342" s="479" t="s">
        <v>857</v>
      </c>
      <c r="E342" s="490" t="s">
        <v>856</v>
      </c>
      <c r="F342" s="489" t="s">
        <v>13</v>
      </c>
      <c r="G342" s="500">
        <v>3310.06</v>
      </c>
      <c r="H342" s="656">
        <f t="shared" si="69"/>
        <v>6.14</v>
      </c>
      <c r="I342" s="518">
        <v>7.68</v>
      </c>
      <c r="J342" s="635">
        <f>TRUNC(G342*TRUNC(I342, 2), 2)</f>
        <v>25421.26</v>
      </c>
      <c r="K342" s="650">
        <f t="shared" si="70"/>
        <v>5.75</v>
      </c>
      <c r="L342" s="518">
        <v>7.49</v>
      </c>
      <c r="M342" s="635">
        <f t="shared" si="61"/>
        <v>24792.34</v>
      </c>
      <c r="N342" s="627">
        <v>6.14</v>
      </c>
      <c r="O342" s="529">
        <v>7.68</v>
      </c>
      <c r="P342" s="529">
        <v>25421.26</v>
      </c>
      <c r="Q342" s="462">
        <f t="shared" si="59"/>
        <v>0</v>
      </c>
      <c r="R342" s="539">
        <v>5.75</v>
      </c>
      <c r="S342" s="539">
        <v>7.49</v>
      </c>
      <c r="T342" s="539">
        <v>24792.34</v>
      </c>
      <c r="U342" s="462">
        <f t="shared" si="60"/>
        <v>0</v>
      </c>
    </row>
    <row r="343" spans="1:21" x14ac:dyDescent="0.2">
      <c r="A343" s="634" t="s">
        <v>871</v>
      </c>
      <c r="B343" s="479" t="s">
        <v>61</v>
      </c>
      <c r="C343" s="479" t="s">
        <v>288</v>
      </c>
      <c r="D343" s="479" t="s">
        <v>853</v>
      </c>
      <c r="E343" s="490" t="s">
        <v>852</v>
      </c>
      <c r="F343" s="489" t="s">
        <v>13</v>
      </c>
      <c r="G343" s="500">
        <v>487.2</v>
      </c>
      <c r="H343" s="656">
        <f t="shared" si="69"/>
        <v>24.64</v>
      </c>
      <c r="I343" s="518">
        <v>30.8</v>
      </c>
      <c r="J343" s="635">
        <f>TRUNC(G343*TRUNC(I343, 2), 2)</f>
        <v>15005.76</v>
      </c>
      <c r="K343" s="650">
        <f t="shared" si="70"/>
        <v>23.05</v>
      </c>
      <c r="L343" s="518">
        <v>30</v>
      </c>
      <c r="M343" s="635">
        <f t="shared" si="61"/>
        <v>14616</v>
      </c>
      <c r="N343" s="627">
        <v>24.64</v>
      </c>
      <c r="O343" s="529">
        <v>30.8</v>
      </c>
      <c r="P343" s="529">
        <v>15005.76</v>
      </c>
      <c r="Q343" s="462">
        <f t="shared" ref="Q343:Q406" si="71">P343-J343</f>
        <v>0</v>
      </c>
      <c r="R343" s="539">
        <v>23.05</v>
      </c>
      <c r="S343" s="539">
        <v>30</v>
      </c>
      <c r="T343" s="539">
        <v>14616</v>
      </c>
      <c r="U343" s="462">
        <f t="shared" ref="U343:U406" si="72">T343-M343</f>
        <v>0</v>
      </c>
    </row>
    <row r="344" spans="1:21" x14ac:dyDescent="0.2">
      <c r="A344" s="634" t="s">
        <v>870</v>
      </c>
      <c r="B344" s="479" t="s">
        <v>61</v>
      </c>
      <c r="C344" s="479" t="s">
        <v>288</v>
      </c>
      <c r="D344" s="479" t="s">
        <v>2721</v>
      </c>
      <c r="E344" s="490" t="s">
        <v>2722</v>
      </c>
      <c r="F344" s="489" t="s">
        <v>13</v>
      </c>
      <c r="G344" s="500">
        <v>2823.15</v>
      </c>
      <c r="H344" s="656">
        <f t="shared" si="69"/>
        <v>30.44</v>
      </c>
      <c r="I344" s="518">
        <v>38.049999999999997</v>
      </c>
      <c r="J344" s="635">
        <f>TRUNC(G344*TRUNC(I344, 2), 2)</f>
        <v>107420.85</v>
      </c>
      <c r="K344" s="650">
        <f t="shared" si="70"/>
        <v>28.24</v>
      </c>
      <c r="L344" s="518">
        <v>36.76</v>
      </c>
      <c r="M344" s="635">
        <f t="shared" si="61"/>
        <v>103778.99</v>
      </c>
      <c r="N344" s="627">
        <v>30.44</v>
      </c>
      <c r="O344" s="529">
        <v>38.049999999999997</v>
      </c>
      <c r="P344" s="529">
        <v>107420.85</v>
      </c>
      <c r="Q344" s="462">
        <f t="shared" si="71"/>
        <v>0</v>
      </c>
      <c r="R344" s="539">
        <v>28.24</v>
      </c>
      <c r="S344" s="539">
        <v>36.76</v>
      </c>
      <c r="T344" s="539">
        <v>103778.99</v>
      </c>
      <c r="U344" s="462">
        <f t="shared" si="72"/>
        <v>0</v>
      </c>
    </row>
    <row r="345" spans="1:21" x14ac:dyDescent="0.2">
      <c r="A345" s="632" t="s">
        <v>869</v>
      </c>
      <c r="B345" s="486" t="s">
        <v>284</v>
      </c>
      <c r="C345" s="486" t="s">
        <v>284</v>
      </c>
      <c r="D345" s="486" t="s">
        <v>284</v>
      </c>
      <c r="E345" s="486" t="s">
        <v>40</v>
      </c>
      <c r="F345" s="487" t="s">
        <v>284</v>
      </c>
      <c r="G345" s="499"/>
      <c r="H345" s="657"/>
      <c r="I345" s="527"/>
      <c r="J345" s="633">
        <f>SUBTOTAL(109,J346:J348)</f>
        <v>153473.96000000002</v>
      </c>
      <c r="K345" s="651"/>
      <c r="L345" s="527"/>
      <c r="M345" s="633">
        <f>SUBTOTAL(109,M346:M348)</f>
        <v>148369.43</v>
      </c>
      <c r="N345" s="627"/>
      <c r="O345" s="529"/>
      <c r="P345" s="529">
        <v>153473.96000000002</v>
      </c>
      <c r="Q345" s="462">
        <f t="shared" si="71"/>
        <v>0</v>
      </c>
      <c r="R345" s="539"/>
      <c r="S345" s="539"/>
      <c r="T345" s="539">
        <v>148369.43</v>
      </c>
      <c r="U345" s="462">
        <f t="shared" si="72"/>
        <v>0</v>
      </c>
    </row>
    <row r="346" spans="1:21" x14ac:dyDescent="0.2">
      <c r="A346" s="634" t="s">
        <v>868</v>
      </c>
      <c r="B346" s="479" t="s">
        <v>61</v>
      </c>
      <c r="C346" s="479" t="s">
        <v>288</v>
      </c>
      <c r="D346" s="479" t="s">
        <v>847</v>
      </c>
      <c r="E346" s="490" t="s">
        <v>846</v>
      </c>
      <c r="F346" s="489" t="s">
        <v>13</v>
      </c>
      <c r="G346" s="500">
        <v>3327.46</v>
      </c>
      <c r="H346" s="656">
        <f t="shared" si="69"/>
        <v>6.64</v>
      </c>
      <c r="I346" s="518">
        <v>8.31</v>
      </c>
      <c r="J346" s="635">
        <f>TRUNC(G346*TRUNC(I346, 2), 2)</f>
        <v>27651.19</v>
      </c>
      <c r="K346" s="650">
        <f t="shared" si="70"/>
        <v>6.18</v>
      </c>
      <c r="L346" s="518">
        <v>8.0500000000000007</v>
      </c>
      <c r="M346" s="635">
        <f t="shared" ref="M346:M405" si="73">TRUNC(G346*TRUNC(L346, 2), 2)</f>
        <v>26786.05</v>
      </c>
      <c r="N346" s="627">
        <v>6.64</v>
      </c>
      <c r="O346" s="529">
        <v>8.31</v>
      </c>
      <c r="P346" s="529">
        <v>27651.19</v>
      </c>
      <c r="Q346" s="462">
        <f t="shared" si="71"/>
        <v>0</v>
      </c>
      <c r="R346" s="539">
        <v>6.18</v>
      </c>
      <c r="S346" s="539">
        <v>8.0500000000000007</v>
      </c>
      <c r="T346" s="539">
        <v>26786.05</v>
      </c>
      <c r="U346" s="462">
        <f t="shared" si="72"/>
        <v>0</v>
      </c>
    </row>
    <row r="347" spans="1:21" x14ac:dyDescent="0.2">
      <c r="A347" s="634" t="s">
        <v>867</v>
      </c>
      <c r="B347" s="479" t="s">
        <v>61</v>
      </c>
      <c r="C347" s="479" t="s">
        <v>288</v>
      </c>
      <c r="D347" s="479" t="s">
        <v>2721</v>
      </c>
      <c r="E347" s="490" t="s">
        <v>2722</v>
      </c>
      <c r="F347" s="489" t="s">
        <v>13</v>
      </c>
      <c r="G347" s="500">
        <v>3219.45</v>
      </c>
      <c r="H347" s="656">
        <f t="shared" si="69"/>
        <v>30.44</v>
      </c>
      <c r="I347" s="518">
        <v>38.049999999999997</v>
      </c>
      <c r="J347" s="635">
        <f>TRUNC(G347*TRUNC(I347, 2), 2)</f>
        <v>122500.07</v>
      </c>
      <c r="K347" s="650">
        <f t="shared" si="70"/>
        <v>28.24</v>
      </c>
      <c r="L347" s="518">
        <v>36.76</v>
      </c>
      <c r="M347" s="635">
        <f t="shared" si="73"/>
        <v>118346.98</v>
      </c>
      <c r="N347" s="627">
        <v>30.44</v>
      </c>
      <c r="O347" s="529">
        <v>38.049999999999997</v>
      </c>
      <c r="P347" s="529">
        <v>122500.07</v>
      </c>
      <c r="Q347" s="462">
        <f t="shared" si="71"/>
        <v>0</v>
      </c>
      <c r="R347" s="539">
        <v>28.24</v>
      </c>
      <c r="S347" s="539">
        <v>36.76</v>
      </c>
      <c r="T347" s="539">
        <v>118346.98</v>
      </c>
      <c r="U347" s="462">
        <f t="shared" si="72"/>
        <v>0</v>
      </c>
    </row>
    <row r="348" spans="1:21" x14ac:dyDescent="0.2">
      <c r="A348" s="634" t="s">
        <v>866</v>
      </c>
      <c r="B348" s="479" t="s">
        <v>61</v>
      </c>
      <c r="C348" s="479" t="s">
        <v>288</v>
      </c>
      <c r="D348" s="479" t="s">
        <v>853</v>
      </c>
      <c r="E348" s="490" t="s">
        <v>852</v>
      </c>
      <c r="F348" s="489" t="s">
        <v>13</v>
      </c>
      <c r="G348" s="500">
        <v>107.88</v>
      </c>
      <c r="H348" s="656">
        <f t="shared" si="69"/>
        <v>24.64</v>
      </c>
      <c r="I348" s="518">
        <v>30.8</v>
      </c>
      <c r="J348" s="635">
        <f>TRUNC(G348*TRUNC(I348, 2), 2)</f>
        <v>3322.7</v>
      </c>
      <c r="K348" s="650">
        <f t="shared" si="70"/>
        <v>23.05</v>
      </c>
      <c r="L348" s="518">
        <v>30</v>
      </c>
      <c r="M348" s="635">
        <f t="shared" si="73"/>
        <v>3236.4</v>
      </c>
      <c r="N348" s="627">
        <v>24.64</v>
      </c>
      <c r="O348" s="529">
        <v>30.8</v>
      </c>
      <c r="P348" s="529">
        <v>3322.7</v>
      </c>
      <c r="Q348" s="462">
        <f t="shared" si="71"/>
        <v>0</v>
      </c>
      <c r="R348" s="539">
        <v>23.05</v>
      </c>
      <c r="S348" s="539">
        <v>30</v>
      </c>
      <c r="T348" s="539">
        <v>3236.4</v>
      </c>
      <c r="U348" s="462">
        <f t="shared" si="72"/>
        <v>0</v>
      </c>
    </row>
    <row r="349" spans="1:21" x14ac:dyDescent="0.2">
      <c r="A349" s="632" t="s">
        <v>865</v>
      </c>
      <c r="B349" s="486" t="s">
        <v>284</v>
      </c>
      <c r="C349" s="486" t="s">
        <v>284</v>
      </c>
      <c r="D349" s="486" t="s">
        <v>284</v>
      </c>
      <c r="E349" s="486" t="s">
        <v>429</v>
      </c>
      <c r="F349" s="487" t="s">
        <v>284</v>
      </c>
      <c r="G349" s="499"/>
      <c r="H349" s="657"/>
      <c r="I349" s="527"/>
      <c r="J349" s="633">
        <f>SUBTOTAL(109,J350:J358)</f>
        <v>16073.289999999999</v>
      </c>
      <c r="K349" s="651"/>
      <c r="L349" s="527"/>
      <c r="M349" s="633">
        <f>SUBTOTAL(109,M350:M358)</f>
        <v>15422.61</v>
      </c>
      <c r="N349" s="627"/>
      <c r="O349" s="529"/>
      <c r="P349" s="529">
        <v>16073.289999999999</v>
      </c>
      <c r="Q349" s="462">
        <f t="shared" si="71"/>
        <v>0</v>
      </c>
      <c r="R349" s="539"/>
      <c r="S349" s="539"/>
      <c r="T349" s="539">
        <v>15422.61</v>
      </c>
      <c r="U349" s="462">
        <f t="shared" si="72"/>
        <v>0</v>
      </c>
    </row>
    <row r="350" spans="1:21" x14ac:dyDescent="0.2">
      <c r="A350" s="632" t="s">
        <v>864</v>
      </c>
      <c r="B350" s="486" t="s">
        <v>284</v>
      </c>
      <c r="C350" s="486" t="s">
        <v>284</v>
      </c>
      <c r="D350" s="486" t="s">
        <v>284</v>
      </c>
      <c r="E350" s="486" t="s">
        <v>39</v>
      </c>
      <c r="F350" s="487" t="s">
        <v>284</v>
      </c>
      <c r="G350" s="499"/>
      <c r="H350" s="657"/>
      <c r="I350" s="527"/>
      <c r="J350" s="633">
        <f>SUBTOTAL(109,J351:J354)</f>
        <v>8326.15</v>
      </c>
      <c r="K350" s="651"/>
      <c r="L350" s="527"/>
      <c r="M350" s="633">
        <f>SUBTOTAL(109,M351:M354)</f>
        <v>8026.34</v>
      </c>
      <c r="N350" s="627"/>
      <c r="O350" s="529"/>
      <c r="P350" s="529">
        <v>8326.15</v>
      </c>
      <c r="Q350" s="462">
        <f t="shared" si="71"/>
        <v>0</v>
      </c>
      <c r="R350" s="539"/>
      <c r="S350" s="539"/>
      <c r="T350" s="539">
        <v>8026.34</v>
      </c>
      <c r="U350" s="462">
        <f t="shared" si="72"/>
        <v>0</v>
      </c>
    </row>
    <row r="351" spans="1:21" x14ac:dyDescent="0.2">
      <c r="A351" s="634" t="s">
        <v>863</v>
      </c>
      <c r="B351" s="479" t="s">
        <v>346</v>
      </c>
      <c r="C351" s="479" t="s">
        <v>288</v>
      </c>
      <c r="D351" s="479" t="s">
        <v>862</v>
      </c>
      <c r="E351" s="490" t="s">
        <v>861</v>
      </c>
      <c r="F351" s="489" t="s">
        <v>35</v>
      </c>
      <c r="G351" s="500">
        <v>12</v>
      </c>
      <c r="H351" s="656">
        <f t="shared" ref="H351:H358" si="74">TRUNC(I351/(1+$B$10),2)</f>
        <v>54.36</v>
      </c>
      <c r="I351" s="518">
        <v>67.959999999999994</v>
      </c>
      <c r="J351" s="635">
        <f>TRUNC(G351*TRUNC(I351, 2), 2)</f>
        <v>815.52</v>
      </c>
      <c r="K351" s="650">
        <f t="shared" ref="K351:K358" si="75">TRUNC(L351/(1+$B$11),2)</f>
        <v>52.71</v>
      </c>
      <c r="L351" s="518">
        <v>68.599999999999994</v>
      </c>
      <c r="M351" s="635">
        <f t="shared" si="73"/>
        <v>823.2</v>
      </c>
      <c r="N351" s="627">
        <v>54.36</v>
      </c>
      <c r="O351" s="529">
        <v>67.959999999999994</v>
      </c>
      <c r="P351" s="529">
        <v>815.52</v>
      </c>
      <c r="Q351" s="462">
        <f t="shared" si="71"/>
        <v>0</v>
      </c>
      <c r="R351" s="539">
        <v>52.71</v>
      </c>
      <c r="S351" s="539">
        <v>68.599999999999994</v>
      </c>
      <c r="T351" s="539">
        <v>823.2</v>
      </c>
      <c r="U351" s="462">
        <f t="shared" si="72"/>
        <v>0</v>
      </c>
    </row>
    <row r="352" spans="1:21" x14ac:dyDescent="0.2">
      <c r="A352" s="634" t="s">
        <v>860</v>
      </c>
      <c r="B352" s="479" t="s">
        <v>61</v>
      </c>
      <c r="C352" s="479" t="s">
        <v>288</v>
      </c>
      <c r="D352" s="479" t="s">
        <v>850</v>
      </c>
      <c r="E352" s="490" t="s">
        <v>849</v>
      </c>
      <c r="F352" s="489" t="s">
        <v>13</v>
      </c>
      <c r="G352" s="500">
        <v>189.52</v>
      </c>
      <c r="H352" s="656">
        <f t="shared" si="74"/>
        <v>19.260000000000002</v>
      </c>
      <c r="I352" s="518">
        <v>24.08</v>
      </c>
      <c r="J352" s="635">
        <f>TRUNC(G352*TRUNC(I352, 2), 2)</f>
        <v>4563.6400000000003</v>
      </c>
      <c r="K352" s="650">
        <f t="shared" si="75"/>
        <v>17.55</v>
      </c>
      <c r="L352" s="518">
        <v>22.85</v>
      </c>
      <c r="M352" s="635">
        <f t="shared" si="73"/>
        <v>4330.53</v>
      </c>
      <c r="N352" s="627">
        <v>19.260000000000002</v>
      </c>
      <c r="O352" s="529">
        <v>24.08</v>
      </c>
      <c r="P352" s="529">
        <v>4563.6400000000003</v>
      </c>
      <c r="Q352" s="462">
        <f t="shared" si="71"/>
        <v>0</v>
      </c>
      <c r="R352" s="539">
        <v>17.55</v>
      </c>
      <c r="S352" s="539">
        <v>22.85</v>
      </c>
      <c r="T352" s="539">
        <v>4330.53</v>
      </c>
      <c r="U352" s="462">
        <f t="shared" si="72"/>
        <v>0</v>
      </c>
    </row>
    <row r="353" spans="1:21" x14ac:dyDescent="0.2">
      <c r="A353" s="634" t="s">
        <v>859</v>
      </c>
      <c r="B353" s="479" t="s">
        <v>61</v>
      </c>
      <c r="C353" s="479" t="s">
        <v>288</v>
      </c>
      <c r="D353" s="479" t="s">
        <v>853</v>
      </c>
      <c r="E353" s="490" t="s">
        <v>852</v>
      </c>
      <c r="F353" s="489" t="s">
        <v>13</v>
      </c>
      <c r="G353" s="500">
        <v>38.76</v>
      </c>
      <c r="H353" s="656">
        <f t="shared" si="74"/>
        <v>24.64</v>
      </c>
      <c r="I353" s="518">
        <v>30.8</v>
      </c>
      <c r="J353" s="635">
        <f>TRUNC(G353*TRUNC(I353, 2), 2)</f>
        <v>1193.8</v>
      </c>
      <c r="K353" s="650">
        <f t="shared" si="75"/>
        <v>23.05</v>
      </c>
      <c r="L353" s="518">
        <v>30</v>
      </c>
      <c r="M353" s="635">
        <f t="shared" si="73"/>
        <v>1162.8</v>
      </c>
      <c r="N353" s="627">
        <v>24.64</v>
      </c>
      <c r="O353" s="529">
        <v>30.8</v>
      </c>
      <c r="P353" s="529">
        <v>1193.8</v>
      </c>
      <c r="Q353" s="462">
        <f t="shared" si="71"/>
        <v>0</v>
      </c>
      <c r="R353" s="539">
        <v>23.05</v>
      </c>
      <c r="S353" s="539">
        <v>30</v>
      </c>
      <c r="T353" s="539">
        <v>1162.8</v>
      </c>
      <c r="U353" s="462">
        <f t="shared" si="72"/>
        <v>0</v>
      </c>
    </row>
    <row r="354" spans="1:21" x14ac:dyDescent="0.2">
      <c r="A354" s="634" t="s">
        <v>858</v>
      </c>
      <c r="B354" s="479" t="s">
        <v>61</v>
      </c>
      <c r="C354" s="479" t="s">
        <v>288</v>
      </c>
      <c r="D354" s="479" t="s">
        <v>857</v>
      </c>
      <c r="E354" s="490" t="s">
        <v>856</v>
      </c>
      <c r="F354" s="489" t="s">
        <v>13</v>
      </c>
      <c r="G354" s="500">
        <v>228.28</v>
      </c>
      <c r="H354" s="656">
        <f t="shared" si="74"/>
        <v>6.14</v>
      </c>
      <c r="I354" s="518">
        <v>7.68</v>
      </c>
      <c r="J354" s="635">
        <f>TRUNC(G354*TRUNC(I354, 2), 2)</f>
        <v>1753.19</v>
      </c>
      <c r="K354" s="650">
        <f t="shared" si="75"/>
        <v>5.75</v>
      </c>
      <c r="L354" s="518">
        <v>7.49</v>
      </c>
      <c r="M354" s="635">
        <f t="shared" si="73"/>
        <v>1709.81</v>
      </c>
      <c r="N354" s="627">
        <v>6.14</v>
      </c>
      <c r="O354" s="529">
        <v>7.68</v>
      </c>
      <c r="P354" s="529">
        <v>1753.19</v>
      </c>
      <c r="Q354" s="462">
        <f t="shared" si="71"/>
        <v>0</v>
      </c>
      <c r="R354" s="539">
        <v>5.75</v>
      </c>
      <c r="S354" s="539">
        <v>7.49</v>
      </c>
      <c r="T354" s="539">
        <v>1709.81</v>
      </c>
      <c r="U354" s="462">
        <f t="shared" si="72"/>
        <v>0</v>
      </c>
    </row>
    <row r="355" spans="1:21" x14ac:dyDescent="0.2">
      <c r="A355" s="632" t="s">
        <v>855</v>
      </c>
      <c r="B355" s="486" t="s">
        <v>284</v>
      </c>
      <c r="C355" s="486" t="s">
        <v>284</v>
      </c>
      <c r="D355" s="486" t="s">
        <v>284</v>
      </c>
      <c r="E355" s="486" t="s">
        <v>40</v>
      </c>
      <c r="F355" s="487" t="s">
        <v>284</v>
      </c>
      <c r="G355" s="499"/>
      <c r="H355" s="661"/>
      <c r="I355" s="527"/>
      <c r="J355" s="633">
        <f>SUBTOTAL(109,J356:J358)</f>
        <v>7747.1399999999994</v>
      </c>
      <c r="K355" s="650"/>
      <c r="L355" s="527"/>
      <c r="M355" s="633">
        <f>SUBTOTAL(109,M356:M358)</f>
        <v>7396.2699999999995</v>
      </c>
      <c r="N355" s="627">
        <v>0</v>
      </c>
      <c r="O355" s="529"/>
      <c r="P355" s="529">
        <v>7747.1399999999994</v>
      </c>
      <c r="Q355" s="462">
        <f t="shared" si="71"/>
        <v>0</v>
      </c>
      <c r="R355" s="539">
        <v>0</v>
      </c>
      <c r="S355" s="539"/>
      <c r="T355" s="539">
        <v>7396.2699999999995</v>
      </c>
      <c r="U355" s="462">
        <f t="shared" si="72"/>
        <v>0</v>
      </c>
    </row>
    <row r="356" spans="1:21" x14ac:dyDescent="0.2">
      <c r="A356" s="634" t="s">
        <v>854</v>
      </c>
      <c r="B356" s="479" t="s">
        <v>61</v>
      </c>
      <c r="C356" s="479" t="s">
        <v>288</v>
      </c>
      <c r="D356" s="479" t="s">
        <v>853</v>
      </c>
      <c r="E356" s="490" t="s">
        <v>852</v>
      </c>
      <c r="F356" s="489" t="s">
        <v>13</v>
      </c>
      <c r="G356" s="500">
        <v>7.44</v>
      </c>
      <c r="H356" s="656">
        <f t="shared" si="74"/>
        <v>24.64</v>
      </c>
      <c r="I356" s="518">
        <v>30.8</v>
      </c>
      <c r="J356" s="635">
        <f>TRUNC(G356*TRUNC(I356, 2), 2)</f>
        <v>229.15</v>
      </c>
      <c r="K356" s="650">
        <f t="shared" si="75"/>
        <v>23.05</v>
      </c>
      <c r="L356" s="518">
        <v>30</v>
      </c>
      <c r="M356" s="635">
        <f t="shared" si="73"/>
        <v>223.2</v>
      </c>
      <c r="N356" s="627">
        <v>24.64</v>
      </c>
      <c r="O356" s="529">
        <v>30.8</v>
      </c>
      <c r="P356" s="529">
        <v>229.15</v>
      </c>
      <c r="Q356" s="462">
        <f t="shared" si="71"/>
        <v>0</v>
      </c>
      <c r="R356" s="539">
        <v>23.05</v>
      </c>
      <c r="S356" s="539">
        <v>30</v>
      </c>
      <c r="T356" s="539">
        <v>223.2</v>
      </c>
      <c r="U356" s="462">
        <f t="shared" si="72"/>
        <v>0</v>
      </c>
    </row>
    <row r="357" spans="1:21" x14ac:dyDescent="0.2">
      <c r="A357" s="634" t="s">
        <v>851</v>
      </c>
      <c r="B357" s="479" t="s">
        <v>61</v>
      </c>
      <c r="C357" s="479" t="s">
        <v>288</v>
      </c>
      <c r="D357" s="479" t="s">
        <v>850</v>
      </c>
      <c r="E357" s="490" t="s">
        <v>849</v>
      </c>
      <c r="F357" s="489" t="s">
        <v>13</v>
      </c>
      <c r="G357" s="500">
        <v>230.2</v>
      </c>
      <c r="H357" s="656">
        <f t="shared" si="74"/>
        <v>19.260000000000002</v>
      </c>
      <c r="I357" s="518">
        <v>24.08</v>
      </c>
      <c r="J357" s="635">
        <f>TRUNC(G357*TRUNC(I357, 2), 2)</f>
        <v>5543.21</v>
      </c>
      <c r="K357" s="650">
        <f t="shared" si="75"/>
        <v>17.55</v>
      </c>
      <c r="L357" s="518">
        <v>22.85</v>
      </c>
      <c r="M357" s="635">
        <f t="shared" si="73"/>
        <v>5260.07</v>
      </c>
      <c r="N357" s="627">
        <v>19.260000000000002</v>
      </c>
      <c r="O357" s="529">
        <v>24.08</v>
      </c>
      <c r="P357" s="529">
        <v>5543.21</v>
      </c>
      <c r="Q357" s="462">
        <f t="shared" si="71"/>
        <v>0</v>
      </c>
      <c r="R357" s="539">
        <v>17.55</v>
      </c>
      <c r="S357" s="539">
        <v>22.85</v>
      </c>
      <c r="T357" s="539">
        <v>5260.07</v>
      </c>
      <c r="U357" s="462">
        <f t="shared" si="72"/>
        <v>0</v>
      </c>
    </row>
    <row r="358" spans="1:21" x14ac:dyDescent="0.2">
      <c r="A358" s="634" t="s">
        <v>848</v>
      </c>
      <c r="B358" s="479" t="s">
        <v>61</v>
      </c>
      <c r="C358" s="479" t="s">
        <v>288</v>
      </c>
      <c r="D358" s="479" t="s">
        <v>847</v>
      </c>
      <c r="E358" s="490" t="s">
        <v>846</v>
      </c>
      <c r="F358" s="489" t="s">
        <v>13</v>
      </c>
      <c r="G358" s="500">
        <v>237.64</v>
      </c>
      <c r="H358" s="656">
        <f t="shared" si="74"/>
        <v>6.64</v>
      </c>
      <c r="I358" s="518">
        <v>8.31</v>
      </c>
      <c r="J358" s="635">
        <f>TRUNC(G358*TRUNC(I358, 2), 2)</f>
        <v>1974.78</v>
      </c>
      <c r="K358" s="650">
        <f t="shared" si="75"/>
        <v>6.18</v>
      </c>
      <c r="L358" s="518">
        <v>8.0500000000000007</v>
      </c>
      <c r="M358" s="635">
        <f t="shared" si="73"/>
        <v>1913</v>
      </c>
      <c r="N358" s="627">
        <v>6.64</v>
      </c>
      <c r="O358" s="529">
        <v>8.31</v>
      </c>
      <c r="P358" s="529">
        <v>1974.78</v>
      </c>
      <c r="Q358" s="462">
        <f t="shared" si="71"/>
        <v>0</v>
      </c>
      <c r="R358" s="539">
        <v>6.18</v>
      </c>
      <c r="S358" s="539">
        <v>8.0500000000000007</v>
      </c>
      <c r="T358" s="539">
        <v>1913</v>
      </c>
      <c r="U358" s="462">
        <f t="shared" si="72"/>
        <v>0</v>
      </c>
    </row>
    <row r="359" spans="1:21" x14ac:dyDescent="0.2">
      <c r="A359" s="634" t="s">
        <v>845</v>
      </c>
      <c r="B359" s="488" t="s">
        <v>284</v>
      </c>
      <c r="C359" s="488" t="s">
        <v>284</v>
      </c>
      <c r="D359" s="488" t="s">
        <v>284</v>
      </c>
      <c r="E359" s="488" t="s">
        <v>42</v>
      </c>
      <c r="F359" s="489" t="s">
        <v>284</v>
      </c>
      <c r="G359" s="500"/>
      <c r="H359" s="659"/>
      <c r="I359" s="518"/>
      <c r="J359" s="635">
        <f>SUBTOTAL(109,J360:J367)</f>
        <v>106755.21</v>
      </c>
      <c r="K359" s="653"/>
      <c r="L359" s="518"/>
      <c r="M359" s="635">
        <f>SUBTOTAL(109,M360:M367)</f>
        <v>106156.44</v>
      </c>
      <c r="N359" s="627"/>
      <c r="O359" s="529"/>
      <c r="P359" s="529">
        <v>106755.21</v>
      </c>
      <c r="Q359" s="462">
        <f t="shared" si="71"/>
        <v>0</v>
      </c>
      <c r="R359" s="539"/>
      <c r="S359" s="539"/>
      <c r="T359" s="539">
        <v>106156.44</v>
      </c>
      <c r="U359" s="462">
        <f t="shared" si="72"/>
        <v>0</v>
      </c>
    </row>
    <row r="360" spans="1:21" x14ac:dyDescent="0.2">
      <c r="A360" s="632" t="s">
        <v>844</v>
      </c>
      <c r="B360" s="486" t="s">
        <v>284</v>
      </c>
      <c r="C360" s="486" t="s">
        <v>284</v>
      </c>
      <c r="D360" s="486" t="s">
        <v>284</v>
      </c>
      <c r="E360" s="486" t="s">
        <v>436</v>
      </c>
      <c r="F360" s="487" t="s">
        <v>284</v>
      </c>
      <c r="G360" s="499"/>
      <c r="H360" s="657"/>
      <c r="I360" s="527"/>
      <c r="J360" s="633">
        <f>SUBTOTAL(109,J361:J363)</f>
        <v>101192.28</v>
      </c>
      <c r="K360" s="651"/>
      <c r="L360" s="527"/>
      <c r="M360" s="633">
        <f>SUBTOTAL(109,M361:M363)</f>
        <v>100596.74</v>
      </c>
      <c r="N360" s="627"/>
      <c r="O360" s="529"/>
      <c r="P360" s="529">
        <v>101192.28</v>
      </c>
      <c r="Q360" s="462">
        <f t="shared" si="71"/>
        <v>0</v>
      </c>
      <c r="R360" s="539"/>
      <c r="S360" s="539"/>
      <c r="T360" s="539">
        <v>100596.74</v>
      </c>
      <c r="U360" s="462">
        <f t="shared" si="72"/>
        <v>0</v>
      </c>
    </row>
    <row r="361" spans="1:21" ht="25.5" x14ac:dyDescent="0.2">
      <c r="A361" s="634" t="s">
        <v>843</v>
      </c>
      <c r="B361" s="479" t="s">
        <v>61</v>
      </c>
      <c r="C361" s="479" t="s">
        <v>288</v>
      </c>
      <c r="D361" s="479" t="s">
        <v>306</v>
      </c>
      <c r="E361" s="490" t="s">
        <v>307</v>
      </c>
      <c r="F361" s="489" t="s">
        <v>13</v>
      </c>
      <c r="G361" s="500">
        <v>1083.73</v>
      </c>
      <c r="H361" s="656">
        <f t="shared" ref="H361:H367" si="76">TRUNC(I361/(1+$B$10),2)</f>
        <v>30.68</v>
      </c>
      <c r="I361" s="518">
        <v>38.36</v>
      </c>
      <c r="J361" s="635">
        <f>TRUNC(G361*TRUNC(I361, 2), 2)</f>
        <v>41571.879999999997</v>
      </c>
      <c r="K361" s="650">
        <f t="shared" ref="K361:K367" si="77">TRUNC(L361/(1+$B$11),2)</f>
        <v>29.49</v>
      </c>
      <c r="L361" s="518">
        <v>38.380000000000003</v>
      </c>
      <c r="M361" s="635">
        <f t="shared" si="73"/>
        <v>41593.550000000003</v>
      </c>
      <c r="N361" s="627">
        <v>30.68</v>
      </c>
      <c r="O361" s="529">
        <v>38.36</v>
      </c>
      <c r="P361" s="529">
        <v>41571.879999999997</v>
      </c>
      <c r="Q361" s="462">
        <f t="shared" si="71"/>
        <v>0</v>
      </c>
      <c r="R361" s="539">
        <v>29.49</v>
      </c>
      <c r="S361" s="539">
        <v>38.380000000000003</v>
      </c>
      <c r="T361" s="539">
        <v>41593.550000000003</v>
      </c>
      <c r="U361" s="462">
        <f t="shared" si="72"/>
        <v>0</v>
      </c>
    </row>
    <row r="362" spans="1:21" ht="38.25" x14ac:dyDescent="0.2">
      <c r="A362" s="634" t="s">
        <v>842</v>
      </c>
      <c r="B362" s="479" t="s">
        <v>61</v>
      </c>
      <c r="C362" s="479" t="s">
        <v>288</v>
      </c>
      <c r="D362" s="479" t="s">
        <v>837</v>
      </c>
      <c r="E362" s="490" t="s">
        <v>836</v>
      </c>
      <c r="F362" s="489" t="s">
        <v>13</v>
      </c>
      <c r="G362" s="500">
        <v>457.04</v>
      </c>
      <c r="H362" s="656">
        <f t="shared" si="76"/>
        <v>90.48</v>
      </c>
      <c r="I362" s="518">
        <v>113.1</v>
      </c>
      <c r="J362" s="635">
        <f>TRUNC(G362*TRUNC(I362, 2), 2)</f>
        <v>51691.22</v>
      </c>
      <c r="K362" s="650">
        <f t="shared" si="77"/>
        <v>85.89</v>
      </c>
      <c r="L362" s="518">
        <v>111.78</v>
      </c>
      <c r="M362" s="635">
        <f t="shared" si="73"/>
        <v>51087.93</v>
      </c>
      <c r="N362" s="627">
        <v>90.48</v>
      </c>
      <c r="O362" s="529">
        <v>113.1</v>
      </c>
      <c r="P362" s="529">
        <v>51691.22</v>
      </c>
      <c r="Q362" s="462">
        <f t="shared" si="71"/>
        <v>0</v>
      </c>
      <c r="R362" s="539">
        <v>85.89</v>
      </c>
      <c r="S362" s="539">
        <v>111.78</v>
      </c>
      <c r="T362" s="539">
        <v>51087.93</v>
      </c>
      <c r="U362" s="462">
        <f t="shared" si="72"/>
        <v>0</v>
      </c>
    </row>
    <row r="363" spans="1:21" x14ac:dyDescent="0.2">
      <c r="A363" s="634" t="s">
        <v>841</v>
      </c>
      <c r="B363" s="479" t="s">
        <v>61</v>
      </c>
      <c r="C363" s="479" t="s">
        <v>288</v>
      </c>
      <c r="D363" s="479" t="s">
        <v>312</v>
      </c>
      <c r="E363" s="490" t="s">
        <v>313</v>
      </c>
      <c r="F363" s="489" t="s">
        <v>13</v>
      </c>
      <c r="G363" s="500">
        <v>174</v>
      </c>
      <c r="H363" s="656">
        <f t="shared" si="76"/>
        <v>36.450000000000003</v>
      </c>
      <c r="I363" s="518">
        <v>45.57</v>
      </c>
      <c r="J363" s="635">
        <f>TRUNC(G363*TRUNC(I363, 2), 2)</f>
        <v>7929.18</v>
      </c>
      <c r="K363" s="650">
        <f t="shared" si="77"/>
        <v>34.950000000000003</v>
      </c>
      <c r="L363" s="518">
        <v>45.49</v>
      </c>
      <c r="M363" s="635">
        <f t="shared" si="73"/>
        <v>7915.26</v>
      </c>
      <c r="N363" s="627">
        <v>36.450000000000003</v>
      </c>
      <c r="O363" s="529">
        <v>45.57</v>
      </c>
      <c r="P363" s="529">
        <v>7929.18</v>
      </c>
      <c r="Q363" s="462">
        <f t="shared" si="71"/>
        <v>0</v>
      </c>
      <c r="R363" s="539">
        <v>34.950000000000003</v>
      </c>
      <c r="S363" s="539">
        <v>45.49</v>
      </c>
      <c r="T363" s="539">
        <v>7915.26</v>
      </c>
      <c r="U363" s="462">
        <f t="shared" si="72"/>
        <v>0</v>
      </c>
    </row>
    <row r="364" spans="1:21" x14ac:dyDescent="0.2">
      <c r="A364" s="632" t="s">
        <v>840</v>
      </c>
      <c r="B364" s="486" t="s">
        <v>284</v>
      </c>
      <c r="C364" s="486" t="s">
        <v>284</v>
      </c>
      <c r="D364" s="486" t="s">
        <v>284</v>
      </c>
      <c r="E364" s="486" t="s">
        <v>429</v>
      </c>
      <c r="F364" s="487" t="s">
        <v>284</v>
      </c>
      <c r="G364" s="499"/>
      <c r="H364" s="656">
        <f t="shared" si="76"/>
        <v>0</v>
      </c>
      <c r="I364" s="527"/>
      <c r="J364" s="633">
        <f>SUBTOTAL(109,J365:J367)</f>
        <v>5562.93</v>
      </c>
      <c r="K364" s="650"/>
      <c r="L364" s="527"/>
      <c r="M364" s="633">
        <f>SUBTOTAL(109,M365:M367)</f>
        <v>5559.7</v>
      </c>
      <c r="N364" s="627">
        <v>0</v>
      </c>
      <c r="O364" s="529"/>
      <c r="P364" s="529">
        <v>5562.93</v>
      </c>
      <c r="Q364" s="462">
        <f t="shared" si="71"/>
        <v>0</v>
      </c>
      <c r="R364" s="539">
        <v>0</v>
      </c>
      <c r="S364" s="539"/>
      <c r="T364" s="539">
        <v>5559.7</v>
      </c>
      <c r="U364" s="462">
        <f t="shared" si="72"/>
        <v>0</v>
      </c>
    </row>
    <row r="365" spans="1:21" x14ac:dyDescent="0.2">
      <c r="A365" s="634" t="s">
        <v>839</v>
      </c>
      <c r="B365" s="479" t="s">
        <v>61</v>
      </c>
      <c r="C365" s="479" t="s">
        <v>288</v>
      </c>
      <c r="D365" s="479" t="s">
        <v>312</v>
      </c>
      <c r="E365" s="490" t="s">
        <v>313</v>
      </c>
      <c r="F365" s="489" t="s">
        <v>13</v>
      </c>
      <c r="G365" s="500">
        <v>11.28</v>
      </c>
      <c r="H365" s="656">
        <f t="shared" si="76"/>
        <v>36.450000000000003</v>
      </c>
      <c r="I365" s="518">
        <v>45.57</v>
      </c>
      <c r="J365" s="635">
        <f>TRUNC(G365*TRUNC(I365, 2), 2)</f>
        <v>514.02</v>
      </c>
      <c r="K365" s="650">
        <f t="shared" si="77"/>
        <v>34.950000000000003</v>
      </c>
      <c r="L365" s="518">
        <v>45.49</v>
      </c>
      <c r="M365" s="635">
        <f t="shared" si="73"/>
        <v>513.12</v>
      </c>
      <c r="N365" s="627">
        <v>36.450000000000003</v>
      </c>
      <c r="O365" s="529">
        <v>45.57</v>
      </c>
      <c r="P365" s="529">
        <v>514.02</v>
      </c>
      <c r="Q365" s="462">
        <f t="shared" si="71"/>
        <v>0</v>
      </c>
      <c r="R365" s="539">
        <v>34.950000000000003</v>
      </c>
      <c r="S365" s="539">
        <v>45.49</v>
      </c>
      <c r="T365" s="539">
        <v>513.12</v>
      </c>
      <c r="U365" s="462">
        <f t="shared" si="72"/>
        <v>0</v>
      </c>
    </row>
    <row r="366" spans="1:21" x14ac:dyDescent="0.2">
      <c r="A366" s="634" t="s">
        <v>838</v>
      </c>
      <c r="B366" s="479" t="s">
        <v>61</v>
      </c>
      <c r="C366" s="479" t="s">
        <v>288</v>
      </c>
      <c r="D366" s="479" t="s">
        <v>312</v>
      </c>
      <c r="E366" s="490" t="s">
        <v>313</v>
      </c>
      <c r="F366" s="489" t="s">
        <v>13</v>
      </c>
      <c r="G366" s="500">
        <v>47.88</v>
      </c>
      <c r="H366" s="656">
        <f t="shared" si="76"/>
        <v>36.450000000000003</v>
      </c>
      <c r="I366" s="518">
        <v>45.57</v>
      </c>
      <c r="J366" s="635">
        <f>TRUNC(G366*TRUNC(I366, 2), 2)</f>
        <v>2181.89</v>
      </c>
      <c r="K366" s="650">
        <f t="shared" si="77"/>
        <v>34.950000000000003</v>
      </c>
      <c r="L366" s="518">
        <v>45.49</v>
      </c>
      <c r="M366" s="635">
        <f t="shared" si="73"/>
        <v>2178.06</v>
      </c>
      <c r="N366" s="627">
        <v>36.450000000000003</v>
      </c>
      <c r="O366" s="529">
        <v>45.57</v>
      </c>
      <c r="P366" s="529">
        <v>2181.89</v>
      </c>
      <c r="Q366" s="462">
        <f t="shared" si="71"/>
        <v>0</v>
      </c>
      <c r="R366" s="539">
        <v>34.950000000000003</v>
      </c>
      <c r="S366" s="539">
        <v>45.49</v>
      </c>
      <c r="T366" s="539">
        <v>2178.06</v>
      </c>
      <c r="U366" s="462">
        <f t="shared" si="72"/>
        <v>0</v>
      </c>
    </row>
    <row r="367" spans="1:21" ht="25.5" x14ac:dyDescent="0.2">
      <c r="A367" s="634" t="s">
        <v>835</v>
      </c>
      <c r="B367" s="479" t="s">
        <v>61</v>
      </c>
      <c r="C367" s="479" t="s">
        <v>288</v>
      </c>
      <c r="D367" s="479" t="s">
        <v>306</v>
      </c>
      <c r="E367" s="490" t="s">
        <v>307</v>
      </c>
      <c r="F367" s="489" t="s">
        <v>13</v>
      </c>
      <c r="G367" s="500">
        <v>74.739999999999995</v>
      </c>
      <c r="H367" s="656">
        <f t="shared" si="76"/>
        <v>30.68</v>
      </c>
      <c r="I367" s="518">
        <v>38.36</v>
      </c>
      <c r="J367" s="635">
        <f>TRUNC(G367*TRUNC(I367, 2), 2)</f>
        <v>2867.02</v>
      </c>
      <c r="K367" s="650">
        <f t="shared" si="77"/>
        <v>29.49</v>
      </c>
      <c r="L367" s="518">
        <v>38.380000000000003</v>
      </c>
      <c r="M367" s="635">
        <f t="shared" si="73"/>
        <v>2868.52</v>
      </c>
      <c r="N367" s="627">
        <v>30.68</v>
      </c>
      <c r="O367" s="529">
        <v>38.36</v>
      </c>
      <c r="P367" s="529">
        <v>2867.02</v>
      </c>
      <c r="Q367" s="462">
        <f t="shared" si="71"/>
        <v>0</v>
      </c>
      <c r="R367" s="539">
        <v>29.49</v>
      </c>
      <c r="S367" s="539">
        <v>38.380000000000003</v>
      </c>
      <c r="T367" s="539">
        <v>2868.52</v>
      </c>
      <c r="U367" s="462">
        <f t="shared" si="72"/>
        <v>0</v>
      </c>
    </row>
    <row r="368" spans="1:21" x14ac:dyDescent="0.2">
      <c r="A368" s="631" t="s">
        <v>834</v>
      </c>
      <c r="B368" s="485" t="s">
        <v>284</v>
      </c>
      <c r="C368" s="485" t="s">
        <v>284</v>
      </c>
      <c r="D368" s="485" t="s">
        <v>284</v>
      </c>
      <c r="E368" s="485" t="s">
        <v>833</v>
      </c>
      <c r="F368" s="483" t="s">
        <v>284</v>
      </c>
      <c r="G368" s="498"/>
      <c r="H368" s="658"/>
      <c r="I368" s="484"/>
      <c r="J368" s="630">
        <f>SUBTOTAL(109,J369:J635)</f>
        <v>1413326.9099999988</v>
      </c>
      <c r="K368" s="652"/>
      <c r="L368" s="484"/>
      <c r="M368" s="630">
        <f>SUBTOTAL(109,M369:M635)</f>
        <v>1429739.4300000011</v>
      </c>
      <c r="N368" s="627"/>
      <c r="O368" s="529"/>
      <c r="P368" s="529">
        <v>1413326.9099999988</v>
      </c>
      <c r="Q368" s="462">
        <f t="shared" si="71"/>
        <v>0</v>
      </c>
      <c r="R368" s="539"/>
      <c r="S368" s="539"/>
      <c r="T368" s="539">
        <v>1429739.4300000011</v>
      </c>
      <c r="U368" s="462">
        <f t="shared" si="72"/>
        <v>0</v>
      </c>
    </row>
    <row r="369" spans="1:21" s="272" customFormat="1" x14ac:dyDescent="0.2">
      <c r="A369" s="632" t="s">
        <v>832</v>
      </c>
      <c r="B369" s="486" t="s">
        <v>284</v>
      </c>
      <c r="C369" s="486" t="s">
        <v>284</v>
      </c>
      <c r="D369" s="486" t="s">
        <v>284</v>
      </c>
      <c r="E369" s="486" t="s">
        <v>831</v>
      </c>
      <c r="F369" s="487" t="s">
        <v>284</v>
      </c>
      <c r="G369" s="499"/>
      <c r="H369" s="657"/>
      <c r="I369" s="527"/>
      <c r="J369" s="633">
        <f>SUBTOTAL(109,J370:J383)</f>
        <v>299396.44999999995</v>
      </c>
      <c r="K369" s="651"/>
      <c r="L369" s="527"/>
      <c r="M369" s="633">
        <f>SUBTOTAL(109,M370:M383)</f>
        <v>310624.96000000008</v>
      </c>
      <c r="N369" s="628"/>
      <c r="O369" s="530"/>
      <c r="P369" s="530">
        <v>299396.44999999995</v>
      </c>
      <c r="Q369" s="462">
        <f t="shared" si="71"/>
        <v>0</v>
      </c>
      <c r="R369" s="540"/>
      <c r="S369" s="540"/>
      <c r="T369" s="540">
        <v>310624.96000000008</v>
      </c>
      <c r="U369" s="462">
        <f t="shared" si="72"/>
        <v>0</v>
      </c>
    </row>
    <row r="370" spans="1:21" x14ac:dyDescent="0.2">
      <c r="A370" s="634" t="s">
        <v>830</v>
      </c>
      <c r="B370" s="488" t="s">
        <v>284</v>
      </c>
      <c r="C370" s="488" t="s">
        <v>284</v>
      </c>
      <c r="D370" s="488" t="s">
        <v>284</v>
      </c>
      <c r="E370" s="488" t="s">
        <v>436</v>
      </c>
      <c r="F370" s="489" t="s">
        <v>284</v>
      </c>
      <c r="G370" s="500"/>
      <c r="H370" s="659"/>
      <c r="I370" s="518"/>
      <c r="J370" s="635">
        <f>SUBTOTAL(109,J371:J376)</f>
        <v>280080.55</v>
      </c>
      <c r="K370" s="653"/>
      <c r="L370" s="518"/>
      <c r="M370" s="635">
        <f>SUBTOTAL(109,M371:M376)</f>
        <v>290584.64</v>
      </c>
      <c r="N370" s="627"/>
      <c r="O370" s="529"/>
      <c r="P370" s="529">
        <v>280080.55</v>
      </c>
      <c r="Q370" s="462">
        <f t="shared" si="71"/>
        <v>0</v>
      </c>
      <c r="R370" s="539"/>
      <c r="S370" s="539"/>
      <c r="T370" s="539">
        <v>290584.64</v>
      </c>
      <c r="U370" s="462">
        <f t="shared" si="72"/>
        <v>0</v>
      </c>
    </row>
    <row r="371" spans="1:21" ht="89.25" x14ac:dyDescent="0.2">
      <c r="A371" s="634" t="s">
        <v>829</v>
      </c>
      <c r="B371" s="479" t="s">
        <v>346</v>
      </c>
      <c r="C371" s="479" t="s">
        <v>288</v>
      </c>
      <c r="D371" s="479" t="s">
        <v>1501</v>
      </c>
      <c r="E371" s="490" t="s">
        <v>1732</v>
      </c>
      <c r="F371" s="489" t="s">
        <v>37</v>
      </c>
      <c r="G371" s="500">
        <v>145</v>
      </c>
      <c r="H371" s="656">
        <f t="shared" ref="H371:H383" si="78">TRUNC(I371/(1+$B$10),2)</f>
        <v>779.62</v>
      </c>
      <c r="I371" s="518">
        <v>974.53</v>
      </c>
      <c r="J371" s="635">
        <f t="shared" ref="J371:J376" si="79">TRUNC(G371*TRUNC(I371, 2), 2)</f>
        <v>141306.85</v>
      </c>
      <c r="K371" s="650">
        <f t="shared" ref="K371:K383" si="80">TRUNC(L371/(1+$B$11),2)</f>
        <v>776.48</v>
      </c>
      <c r="L371" s="518">
        <v>1010.44</v>
      </c>
      <c r="M371" s="635">
        <f t="shared" si="73"/>
        <v>146513.79999999999</v>
      </c>
      <c r="N371" s="627">
        <v>779.62</v>
      </c>
      <c r="O371" s="529">
        <v>974.53</v>
      </c>
      <c r="P371" s="529">
        <v>141306.85</v>
      </c>
      <c r="Q371" s="462">
        <f t="shared" si="71"/>
        <v>0</v>
      </c>
      <c r="R371" s="539">
        <v>776.48</v>
      </c>
      <c r="S371" s="539">
        <v>1010.44</v>
      </c>
      <c r="T371" s="539">
        <v>146513.79999999999</v>
      </c>
      <c r="U371" s="462">
        <f t="shared" si="72"/>
        <v>0</v>
      </c>
    </row>
    <row r="372" spans="1:21" ht="102" x14ac:dyDescent="0.2">
      <c r="A372" s="634" t="s">
        <v>828</v>
      </c>
      <c r="B372" s="479" t="s">
        <v>346</v>
      </c>
      <c r="C372" s="479" t="s">
        <v>288</v>
      </c>
      <c r="D372" s="479" t="s">
        <v>1502</v>
      </c>
      <c r="E372" s="490" t="s">
        <v>1734</v>
      </c>
      <c r="F372" s="489" t="s">
        <v>37</v>
      </c>
      <c r="G372" s="500">
        <v>29</v>
      </c>
      <c r="H372" s="656">
        <f t="shared" si="78"/>
        <v>254.53</v>
      </c>
      <c r="I372" s="518">
        <v>318.17</v>
      </c>
      <c r="J372" s="635">
        <f t="shared" si="79"/>
        <v>9226.93</v>
      </c>
      <c r="K372" s="650">
        <f t="shared" si="80"/>
        <v>253.76</v>
      </c>
      <c r="L372" s="518">
        <v>330.23</v>
      </c>
      <c r="M372" s="635">
        <f t="shared" si="73"/>
        <v>9576.67</v>
      </c>
      <c r="N372" s="627">
        <v>254.53</v>
      </c>
      <c r="O372" s="529">
        <v>318.17</v>
      </c>
      <c r="P372" s="529">
        <v>9226.93</v>
      </c>
      <c r="Q372" s="462">
        <f t="shared" si="71"/>
        <v>0</v>
      </c>
      <c r="R372" s="539">
        <v>253.76</v>
      </c>
      <c r="S372" s="539">
        <v>330.23</v>
      </c>
      <c r="T372" s="539">
        <v>9576.67</v>
      </c>
      <c r="U372" s="462">
        <f t="shared" si="72"/>
        <v>0</v>
      </c>
    </row>
    <row r="373" spans="1:21" ht="102" x14ac:dyDescent="0.2">
      <c r="A373" s="634" t="s">
        <v>827</v>
      </c>
      <c r="B373" s="479" t="s">
        <v>346</v>
      </c>
      <c r="C373" s="479" t="s">
        <v>288</v>
      </c>
      <c r="D373" s="479" t="s">
        <v>1503</v>
      </c>
      <c r="E373" s="490" t="s">
        <v>1736</v>
      </c>
      <c r="F373" s="489" t="s">
        <v>37</v>
      </c>
      <c r="G373" s="500">
        <v>29</v>
      </c>
      <c r="H373" s="656">
        <f t="shared" si="78"/>
        <v>199.16</v>
      </c>
      <c r="I373" s="518">
        <v>248.96</v>
      </c>
      <c r="J373" s="635">
        <f t="shared" si="79"/>
        <v>7219.84</v>
      </c>
      <c r="K373" s="650">
        <f t="shared" si="80"/>
        <v>198.65</v>
      </c>
      <c r="L373" s="518">
        <v>258.51</v>
      </c>
      <c r="M373" s="635">
        <f t="shared" si="73"/>
        <v>7496.79</v>
      </c>
      <c r="N373" s="627">
        <v>199.16</v>
      </c>
      <c r="O373" s="529">
        <v>248.96</v>
      </c>
      <c r="P373" s="529">
        <v>7219.84</v>
      </c>
      <c r="Q373" s="462">
        <f t="shared" si="71"/>
        <v>0</v>
      </c>
      <c r="R373" s="539">
        <v>198.65</v>
      </c>
      <c r="S373" s="539">
        <v>258.51</v>
      </c>
      <c r="T373" s="539">
        <v>7496.79</v>
      </c>
      <c r="U373" s="462">
        <f t="shared" si="72"/>
        <v>0</v>
      </c>
    </row>
    <row r="374" spans="1:21" ht="89.25" x14ac:dyDescent="0.2">
      <c r="A374" s="634" t="s">
        <v>826</v>
      </c>
      <c r="B374" s="479" t="s">
        <v>346</v>
      </c>
      <c r="C374" s="479" t="s">
        <v>288</v>
      </c>
      <c r="D374" s="479" t="s">
        <v>1504</v>
      </c>
      <c r="E374" s="490" t="s">
        <v>1738</v>
      </c>
      <c r="F374" s="489" t="s">
        <v>37</v>
      </c>
      <c r="G374" s="500">
        <v>58</v>
      </c>
      <c r="H374" s="656">
        <f t="shared" si="78"/>
        <v>623.36</v>
      </c>
      <c r="I374" s="518">
        <v>779.2</v>
      </c>
      <c r="J374" s="635">
        <f t="shared" si="79"/>
        <v>45193.599999999999</v>
      </c>
      <c r="K374" s="650">
        <f t="shared" si="80"/>
        <v>621.36</v>
      </c>
      <c r="L374" s="518">
        <v>808.58</v>
      </c>
      <c r="M374" s="635">
        <f t="shared" si="73"/>
        <v>46897.64</v>
      </c>
      <c r="N374" s="627">
        <v>623.36</v>
      </c>
      <c r="O374" s="529">
        <v>779.2</v>
      </c>
      <c r="P374" s="529">
        <v>45193.599999999999</v>
      </c>
      <c r="Q374" s="462">
        <f t="shared" si="71"/>
        <v>0</v>
      </c>
      <c r="R374" s="539">
        <v>621.36</v>
      </c>
      <c r="S374" s="539">
        <v>808.58</v>
      </c>
      <c r="T374" s="539">
        <v>46897.64</v>
      </c>
      <c r="U374" s="462">
        <f t="shared" si="72"/>
        <v>0</v>
      </c>
    </row>
    <row r="375" spans="1:21" ht="114.75" x14ac:dyDescent="0.2">
      <c r="A375" s="634" t="s">
        <v>825</v>
      </c>
      <c r="B375" s="479" t="s">
        <v>346</v>
      </c>
      <c r="C375" s="479" t="s">
        <v>288</v>
      </c>
      <c r="D375" s="479" t="s">
        <v>1505</v>
      </c>
      <c r="E375" s="490" t="s">
        <v>1662</v>
      </c>
      <c r="F375" s="489" t="s">
        <v>37</v>
      </c>
      <c r="G375" s="500">
        <v>58</v>
      </c>
      <c r="H375" s="656">
        <f t="shared" si="78"/>
        <v>953.29</v>
      </c>
      <c r="I375" s="518">
        <v>1191.6199999999999</v>
      </c>
      <c r="J375" s="635">
        <f t="shared" si="79"/>
        <v>69113.960000000006</v>
      </c>
      <c r="K375" s="650">
        <f t="shared" si="80"/>
        <v>950.82</v>
      </c>
      <c r="L375" s="518">
        <v>1237.31</v>
      </c>
      <c r="M375" s="635">
        <f t="shared" si="73"/>
        <v>71763.98</v>
      </c>
      <c r="N375" s="627">
        <v>953.29</v>
      </c>
      <c r="O375" s="529">
        <v>1191.6199999999999</v>
      </c>
      <c r="P375" s="529">
        <v>69113.960000000006</v>
      </c>
      <c r="Q375" s="462">
        <f t="shared" si="71"/>
        <v>0</v>
      </c>
      <c r="R375" s="539">
        <v>950.82</v>
      </c>
      <c r="S375" s="539">
        <v>1237.31</v>
      </c>
      <c r="T375" s="539">
        <v>71763.98</v>
      </c>
      <c r="U375" s="462">
        <f t="shared" si="72"/>
        <v>0</v>
      </c>
    </row>
    <row r="376" spans="1:21" ht="89.25" x14ac:dyDescent="0.2">
      <c r="A376" s="634" t="s">
        <v>1743</v>
      </c>
      <c r="B376" s="479" t="s">
        <v>346</v>
      </c>
      <c r="C376" s="479" t="s">
        <v>288</v>
      </c>
      <c r="D376" s="479" t="s">
        <v>1549</v>
      </c>
      <c r="E376" s="490" t="s">
        <v>1741</v>
      </c>
      <c r="F376" s="489" t="s">
        <v>37</v>
      </c>
      <c r="G376" s="500">
        <v>29</v>
      </c>
      <c r="H376" s="656">
        <f t="shared" si="78"/>
        <v>221.22</v>
      </c>
      <c r="I376" s="518">
        <v>276.52999999999997</v>
      </c>
      <c r="J376" s="635">
        <f t="shared" si="79"/>
        <v>8019.37</v>
      </c>
      <c r="K376" s="650">
        <f t="shared" si="80"/>
        <v>220.88</v>
      </c>
      <c r="L376" s="518">
        <v>287.44</v>
      </c>
      <c r="M376" s="635">
        <f t="shared" si="73"/>
        <v>8335.76</v>
      </c>
      <c r="N376" s="627">
        <v>221.22</v>
      </c>
      <c r="O376" s="529">
        <v>276.52999999999997</v>
      </c>
      <c r="P376" s="529">
        <v>8019.37</v>
      </c>
      <c r="Q376" s="462">
        <f t="shared" si="71"/>
        <v>0</v>
      </c>
      <c r="R376" s="539">
        <v>220.88</v>
      </c>
      <c r="S376" s="539">
        <v>287.44</v>
      </c>
      <c r="T376" s="539">
        <v>8335.76</v>
      </c>
      <c r="U376" s="462">
        <f t="shared" si="72"/>
        <v>0</v>
      </c>
    </row>
    <row r="377" spans="1:21" x14ac:dyDescent="0.2">
      <c r="A377" s="634" t="s">
        <v>824</v>
      </c>
      <c r="B377" s="488" t="s">
        <v>284</v>
      </c>
      <c r="C377" s="488" t="s">
        <v>284</v>
      </c>
      <c r="D377" s="488" t="s">
        <v>284</v>
      </c>
      <c r="E377" s="488" t="s">
        <v>429</v>
      </c>
      <c r="F377" s="489" t="s">
        <v>284</v>
      </c>
      <c r="G377" s="500"/>
      <c r="H377" s="659"/>
      <c r="I377" s="518"/>
      <c r="J377" s="635">
        <f>SUBTOTAL(109,J378:J383)</f>
        <v>19315.900000000001</v>
      </c>
      <c r="K377" s="653"/>
      <c r="L377" s="518"/>
      <c r="M377" s="635">
        <f>SUBTOTAL(109,M378:M383)</f>
        <v>20040.320000000003</v>
      </c>
      <c r="N377" s="627"/>
      <c r="O377" s="529"/>
      <c r="P377" s="529">
        <v>19315.900000000001</v>
      </c>
      <c r="Q377" s="462">
        <f t="shared" si="71"/>
        <v>0</v>
      </c>
      <c r="R377" s="539"/>
      <c r="S377" s="539"/>
      <c r="T377" s="539">
        <v>20040.320000000003</v>
      </c>
      <c r="U377" s="462">
        <f t="shared" si="72"/>
        <v>0</v>
      </c>
    </row>
    <row r="378" spans="1:21" ht="89.25" x14ac:dyDescent="0.2">
      <c r="A378" s="634" t="s">
        <v>1742</v>
      </c>
      <c r="B378" s="479" t="s">
        <v>346</v>
      </c>
      <c r="C378" s="479" t="s">
        <v>288</v>
      </c>
      <c r="D378" s="479" t="s">
        <v>1501</v>
      </c>
      <c r="E378" s="490" t="s">
        <v>1732</v>
      </c>
      <c r="F378" s="489" t="s">
        <v>37</v>
      </c>
      <c r="G378" s="500">
        <v>10</v>
      </c>
      <c r="H378" s="656">
        <f t="shared" si="78"/>
        <v>779.62</v>
      </c>
      <c r="I378" s="518">
        <v>974.53</v>
      </c>
      <c r="J378" s="635">
        <f t="shared" ref="J378:J383" si="81">TRUNC(G378*TRUNC(I378, 2), 2)</f>
        <v>9745.2999999999993</v>
      </c>
      <c r="K378" s="650">
        <f t="shared" si="80"/>
        <v>776.48</v>
      </c>
      <c r="L378" s="518">
        <v>1010.44</v>
      </c>
      <c r="M378" s="635">
        <f t="shared" si="73"/>
        <v>10104.4</v>
      </c>
      <c r="N378" s="627">
        <v>779.62</v>
      </c>
      <c r="O378" s="529">
        <v>974.53</v>
      </c>
      <c r="P378" s="529">
        <v>9745.2999999999993</v>
      </c>
      <c r="Q378" s="462">
        <f t="shared" si="71"/>
        <v>0</v>
      </c>
      <c r="R378" s="539">
        <v>776.48</v>
      </c>
      <c r="S378" s="539">
        <v>1010.44</v>
      </c>
      <c r="T378" s="539">
        <v>10104.4</v>
      </c>
      <c r="U378" s="462">
        <f t="shared" si="72"/>
        <v>0</v>
      </c>
    </row>
    <row r="379" spans="1:21" ht="102" x14ac:dyDescent="0.2">
      <c r="A379" s="634" t="s">
        <v>1740</v>
      </c>
      <c r="B379" s="479" t="s">
        <v>346</v>
      </c>
      <c r="C379" s="479" t="s">
        <v>288</v>
      </c>
      <c r="D379" s="479" t="s">
        <v>1502</v>
      </c>
      <c r="E379" s="490" t="s">
        <v>1734</v>
      </c>
      <c r="F379" s="489" t="s">
        <v>37</v>
      </c>
      <c r="G379" s="500">
        <v>2</v>
      </c>
      <c r="H379" s="656">
        <f t="shared" si="78"/>
        <v>254.53</v>
      </c>
      <c r="I379" s="518">
        <v>318.17</v>
      </c>
      <c r="J379" s="635">
        <f t="shared" si="81"/>
        <v>636.34</v>
      </c>
      <c r="K379" s="650">
        <f t="shared" si="80"/>
        <v>253.76</v>
      </c>
      <c r="L379" s="518">
        <v>330.23</v>
      </c>
      <c r="M379" s="635">
        <f t="shared" si="73"/>
        <v>660.46</v>
      </c>
      <c r="N379" s="627">
        <v>254.53</v>
      </c>
      <c r="O379" s="529">
        <v>318.17</v>
      </c>
      <c r="P379" s="529">
        <v>636.34</v>
      </c>
      <c r="Q379" s="462">
        <f t="shared" si="71"/>
        <v>0</v>
      </c>
      <c r="R379" s="539">
        <v>253.76</v>
      </c>
      <c r="S379" s="539">
        <v>330.23</v>
      </c>
      <c r="T379" s="539">
        <v>660.46</v>
      </c>
      <c r="U379" s="462">
        <f t="shared" si="72"/>
        <v>0</v>
      </c>
    </row>
    <row r="380" spans="1:21" ht="102" x14ac:dyDescent="0.2">
      <c r="A380" s="634" t="s">
        <v>1739</v>
      </c>
      <c r="B380" s="479" t="s">
        <v>346</v>
      </c>
      <c r="C380" s="479" t="s">
        <v>288</v>
      </c>
      <c r="D380" s="479" t="s">
        <v>1503</v>
      </c>
      <c r="E380" s="490" t="s">
        <v>1736</v>
      </c>
      <c r="F380" s="489" t="s">
        <v>37</v>
      </c>
      <c r="G380" s="500">
        <v>2</v>
      </c>
      <c r="H380" s="656">
        <f t="shared" si="78"/>
        <v>199.16</v>
      </c>
      <c r="I380" s="518">
        <v>248.96</v>
      </c>
      <c r="J380" s="635">
        <f t="shared" si="81"/>
        <v>497.92</v>
      </c>
      <c r="K380" s="650">
        <f t="shared" si="80"/>
        <v>198.65</v>
      </c>
      <c r="L380" s="518">
        <v>258.51</v>
      </c>
      <c r="M380" s="635">
        <f t="shared" si="73"/>
        <v>517.02</v>
      </c>
      <c r="N380" s="627">
        <v>199.16</v>
      </c>
      <c r="O380" s="529">
        <v>248.96</v>
      </c>
      <c r="P380" s="529">
        <v>497.92</v>
      </c>
      <c r="Q380" s="462">
        <f t="shared" si="71"/>
        <v>0</v>
      </c>
      <c r="R380" s="539">
        <v>198.65</v>
      </c>
      <c r="S380" s="539">
        <v>258.51</v>
      </c>
      <c r="T380" s="539">
        <v>517.02</v>
      </c>
      <c r="U380" s="462">
        <f t="shared" si="72"/>
        <v>0</v>
      </c>
    </row>
    <row r="381" spans="1:21" ht="89.25" x14ac:dyDescent="0.2">
      <c r="A381" s="634" t="s">
        <v>1737</v>
      </c>
      <c r="B381" s="479" t="s">
        <v>346</v>
      </c>
      <c r="C381" s="479" t="s">
        <v>288</v>
      </c>
      <c r="D381" s="479" t="s">
        <v>1504</v>
      </c>
      <c r="E381" s="490" t="s">
        <v>1738</v>
      </c>
      <c r="F381" s="489" t="s">
        <v>37</v>
      </c>
      <c r="G381" s="500">
        <v>4</v>
      </c>
      <c r="H381" s="656">
        <f t="shared" si="78"/>
        <v>623.36</v>
      </c>
      <c r="I381" s="518">
        <v>779.2</v>
      </c>
      <c r="J381" s="635">
        <f t="shared" si="81"/>
        <v>3116.8</v>
      </c>
      <c r="K381" s="650">
        <f t="shared" si="80"/>
        <v>621.36</v>
      </c>
      <c r="L381" s="518">
        <v>808.58</v>
      </c>
      <c r="M381" s="635">
        <f t="shared" si="73"/>
        <v>3234.32</v>
      </c>
      <c r="N381" s="627">
        <v>623.36</v>
      </c>
      <c r="O381" s="529">
        <v>779.2</v>
      </c>
      <c r="P381" s="529">
        <v>3116.8</v>
      </c>
      <c r="Q381" s="462">
        <f t="shared" si="71"/>
        <v>0</v>
      </c>
      <c r="R381" s="539">
        <v>621.36</v>
      </c>
      <c r="S381" s="539">
        <v>808.58</v>
      </c>
      <c r="T381" s="539">
        <v>3234.32</v>
      </c>
      <c r="U381" s="462">
        <f t="shared" si="72"/>
        <v>0</v>
      </c>
    </row>
    <row r="382" spans="1:21" ht="114.75" x14ac:dyDescent="0.2">
      <c r="A382" s="634" t="s">
        <v>1735</v>
      </c>
      <c r="B382" s="479" t="s">
        <v>346</v>
      </c>
      <c r="C382" s="479" t="s">
        <v>288</v>
      </c>
      <c r="D382" s="479" t="s">
        <v>1505</v>
      </c>
      <c r="E382" s="490" t="s">
        <v>1662</v>
      </c>
      <c r="F382" s="489" t="s">
        <v>37</v>
      </c>
      <c r="G382" s="500">
        <v>4</v>
      </c>
      <c r="H382" s="656">
        <f t="shared" si="78"/>
        <v>953.29</v>
      </c>
      <c r="I382" s="518">
        <v>1191.6199999999999</v>
      </c>
      <c r="J382" s="635">
        <f t="shared" si="81"/>
        <v>4766.4799999999996</v>
      </c>
      <c r="K382" s="650">
        <f t="shared" si="80"/>
        <v>950.82</v>
      </c>
      <c r="L382" s="518">
        <v>1237.31</v>
      </c>
      <c r="M382" s="635">
        <f t="shared" si="73"/>
        <v>4949.24</v>
      </c>
      <c r="N382" s="627">
        <v>953.29</v>
      </c>
      <c r="O382" s="529">
        <v>1191.6199999999999</v>
      </c>
      <c r="P382" s="529">
        <v>4766.4799999999996</v>
      </c>
      <c r="Q382" s="462">
        <f t="shared" si="71"/>
        <v>0</v>
      </c>
      <c r="R382" s="539">
        <v>950.82</v>
      </c>
      <c r="S382" s="539">
        <v>1237.31</v>
      </c>
      <c r="T382" s="539">
        <v>4949.24</v>
      </c>
      <c r="U382" s="462">
        <f t="shared" si="72"/>
        <v>0</v>
      </c>
    </row>
    <row r="383" spans="1:21" ht="89.25" x14ac:dyDescent="0.2">
      <c r="A383" s="634" t="s">
        <v>1733</v>
      </c>
      <c r="B383" s="479" t="s">
        <v>346</v>
      </c>
      <c r="C383" s="479" t="s">
        <v>288</v>
      </c>
      <c r="D383" s="479" t="s">
        <v>1549</v>
      </c>
      <c r="E383" s="490" t="s">
        <v>1741</v>
      </c>
      <c r="F383" s="489" t="s">
        <v>37</v>
      </c>
      <c r="G383" s="500">
        <v>2</v>
      </c>
      <c r="H383" s="656">
        <f t="shared" si="78"/>
        <v>221.22</v>
      </c>
      <c r="I383" s="518">
        <v>276.52999999999997</v>
      </c>
      <c r="J383" s="635">
        <f t="shared" si="81"/>
        <v>553.05999999999995</v>
      </c>
      <c r="K383" s="650">
        <f t="shared" si="80"/>
        <v>220.88</v>
      </c>
      <c r="L383" s="518">
        <v>287.44</v>
      </c>
      <c r="M383" s="635">
        <f t="shared" si="73"/>
        <v>574.88</v>
      </c>
      <c r="N383" s="627">
        <v>221.22</v>
      </c>
      <c r="O383" s="529">
        <v>276.52999999999997</v>
      </c>
      <c r="P383" s="529">
        <v>553.05999999999995</v>
      </c>
      <c r="Q383" s="462">
        <f t="shared" si="71"/>
        <v>0</v>
      </c>
      <c r="R383" s="539">
        <v>220.88</v>
      </c>
      <c r="S383" s="539">
        <v>287.44</v>
      </c>
      <c r="T383" s="539">
        <v>574.88</v>
      </c>
      <c r="U383" s="462">
        <f t="shared" si="72"/>
        <v>0</v>
      </c>
    </row>
    <row r="384" spans="1:21" x14ac:dyDescent="0.2">
      <c r="A384" s="632" t="s">
        <v>823</v>
      </c>
      <c r="B384" s="486" t="s">
        <v>284</v>
      </c>
      <c r="C384" s="486" t="s">
        <v>284</v>
      </c>
      <c r="D384" s="486" t="s">
        <v>284</v>
      </c>
      <c r="E384" s="486" t="s">
        <v>822</v>
      </c>
      <c r="F384" s="487" t="s">
        <v>284</v>
      </c>
      <c r="G384" s="499"/>
      <c r="H384" s="657"/>
      <c r="I384" s="527"/>
      <c r="J384" s="633">
        <f>SUBTOTAL(109,J385:J405)</f>
        <v>343171.92000000004</v>
      </c>
      <c r="K384" s="651"/>
      <c r="L384" s="527"/>
      <c r="M384" s="633">
        <f>SUBTOTAL(109,M385:M405)</f>
        <v>346828.72999999992</v>
      </c>
      <c r="N384" s="627"/>
      <c r="O384" s="529"/>
      <c r="P384" s="529">
        <v>343171.92000000004</v>
      </c>
      <c r="Q384" s="462">
        <f t="shared" si="71"/>
        <v>0</v>
      </c>
      <c r="R384" s="539"/>
      <c r="S384" s="539"/>
      <c r="T384" s="539">
        <v>346828.72999999992</v>
      </c>
      <c r="U384" s="462">
        <f t="shared" si="72"/>
        <v>0</v>
      </c>
    </row>
    <row r="385" spans="1:21" x14ac:dyDescent="0.2">
      <c r="A385" s="634" t="s">
        <v>821</v>
      </c>
      <c r="B385" s="488" t="s">
        <v>284</v>
      </c>
      <c r="C385" s="488" t="s">
        <v>284</v>
      </c>
      <c r="D385" s="488" t="s">
        <v>284</v>
      </c>
      <c r="E385" s="488" t="s">
        <v>820</v>
      </c>
      <c r="F385" s="489" t="s">
        <v>284</v>
      </c>
      <c r="G385" s="500"/>
      <c r="H385" s="659"/>
      <c r="I385" s="518"/>
      <c r="J385" s="635">
        <f>SUBTOTAL(109,J386:J391)</f>
        <v>69296.700000000012</v>
      </c>
      <c r="K385" s="653"/>
      <c r="L385" s="518"/>
      <c r="M385" s="635">
        <f>SUBTOTAL(109,M386:M391)</f>
        <v>69687.87</v>
      </c>
      <c r="N385" s="627"/>
      <c r="O385" s="529"/>
      <c r="P385" s="529">
        <v>69296.700000000012</v>
      </c>
      <c r="Q385" s="462">
        <f t="shared" si="71"/>
        <v>0</v>
      </c>
      <c r="R385" s="539"/>
      <c r="S385" s="539"/>
      <c r="T385" s="539">
        <v>69687.87</v>
      </c>
      <c r="U385" s="462">
        <f t="shared" si="72"/>
        <v>0</v>
      </c>
    </row>
    <row r="386" spans="1:21" x14ac:dyDescent="0.2">
      <c r="A386" s="632" t="s">
        <v>819</v>
      </c>
      <c r="B386" s="486" t="s">
        <v>284</v>
      </c>
      <c r="C386" s="486" t="s">
        <v>284</v>
      </c>
      <c r="D386" s="486" t="s">
        <v>284</v>
      </c>
      <c r="E386" s="486" t="s">
        <v>436</v>
      </c>
      <c r="F386" s="487" t="s">
        <v>284</v>
      </c>
      <c r="G386" s="499"/>
      <c r="H386" s="657"/>
      <c r="I386" s="527"/>
      <c r="J386" s="633">
        <f>SUBTOTAL(109,J387:J388)</f>
        <v>64304.340000000004</v>
      </c>
      <c r="K386" s="651"/>
      <c r="L386" s="527"/>
      <c r="M386" s="633">
        <f>SUBTOTAL(109,M387:M388)</f>
        <v>64667.329999999994</v>
      </c>
      <c r="N386" s="627"/>
      <c r="O386" s="529"/>
      <c r="P386" s="529">
        <v>64304.340000000004</v>
      </c>
      <c r="Q386" s="462">
        <f t="shared" si="71"/>
        <v>0</v>
      </c>
      <c r="R386" s="539"/>
      <c r="S386" s="539"/>
      <c r="T386" s="539">
        <v>64667.329999999994</v>
      </c>
      <c r="U386" s="462">
        <f t="shared" si="72"/>
        <v>0</v>
      </c>
    </row>
    <row r="387" spans="1:21" x14ac:dyDescent="0.2">
      <c r="A387" s="634" t="s">
        <v>818</v>
      </c>
      <c r="B387" s="479" t="s">
        <v>61</v>
      </c>
      <c r="C387" s="479" t="s">
        <v>288</v>
      </c>
      <c r="D387" s="479" t="s">
        <v>813</v>
      </c>
      <c r="E387" s="490" t="s">
        <v>812</v>
      </c>
      <c r="F387" s="489" t="s">
        <v>13</v>
      </c>
      <c r="G387" s="500">
        <v>487.2</v>
      </c>
      <c r="H387" s="656">
        <f t="shared" ref="H387:H391" si="82">TRUNC(I387/(1+$B$10),2)</f>
        <v>86.44</v>
      </c>
      <c r="I387" s="518">
        <v>108.06</v>
      </c>
      <c r="J387" s="635">
        <f>TRUNC(G387*TRUNC(I387, 2), 2)</f>
        <v>52646.83</v>
      </c>
      <c r="K387" s="650">
        <f t="shared" ref="K387:K391" si="83">TRUNC(L387/(1+$B$11),2)</f>
        <v>83.5</v>
      </c>
      <c r="L387" s="518">
        <v>108.67</v>
      </c>
      <c r="M387" s="635">
        <f t="shared" si="73"/>
        <v>52944.02</v>
      </c>
      <c r="N387" s="627">
        <v>86.44</v>
      </c>
      <c r="O387" s="529">
        <v>108.06</v>
      </c>
      <c r="P387" s="529">
        <v>52646.83</v>
      </c>
      <c r="Q387" s="462">
        <f t="shared" si="71"/>
        <v>0</v>
      </c>
      <c r="R387" s="539">
        <v>83.5</v>
      </c>
      <c r="S387" s="539">
        <v>108.67</v>
      </c>
      <c r="T387" s="539">
        <v>52944.02</v>
      </c>
      <c r="U387" s="462">
        <f t="shared" si="72"/>
        <v>0</v>
      </c>
    </row>
    <row r="388" spans="1:21" x14ac:dyDescent="0.2">
      <c r="A388" s="634" t="s">
        <v>817</v>
      </c>
      <c r="B388" s="479" t="s">
        <v>61</v>
      </c>
      <c r="C388" s="479" t="s">
        <v>288</v>
      </c>
      <c r="D388" s="479" t="s">
        <v>813</v>
      </c>
      <c r="E388" s="490" t="s">
        <v>812</v>
      </c>
      <c r="F388" s="489" t="s">
        <v>13</v>
      </c>
      <c r="G388" s="500">
        <v>107.88</v>
      </c>
      <c r="H388" s="656">
        <f t="shared" si="82"/>
        <v>86.44</v>
      </c>
      <c r="I388" s="518">
        <v>108.06</v>
      </c>
      <c r="J388" s="635">
        <f>TRUNC(G388*TRUNC(I388, 2), 2)</f>
        <v>11657.51</v>
      </c>
      <c r="K388" s="650">
        <f t="shared" si="83"/>
        <v>83.5</v>
      </c>
      <c r="L388" s="518">
        <v>108.67</v>
      </c>
      <c r="M388" s="635">
        <f t="shared" si="73"/>
        <v>11723.31</v>
      </c>
      <c r="N388" s="627">
        <v>86.44</v>
      </c>
      <c r="O388" s="529">
        <v>108.06</v>
      </c>
      <c r="P388" s="529">
        <v>11657.51</v>
      </c>
      <c r="Q388" s="462">
        <f t="shared" si="71"/>
        <v>0</v>
      </c>
      <c r="R388" s="539">
        <v>83.5</v>
      </c>
      <c r="S388" s="539">
        <v>108.67</v>
      </c>
      <c r="T388" s="539">
        <v>11723.31</v>
      </c>
      <c r="U388" s="462">
        <f t="shared" si="72"/>
        <v>0</v>
      </c>
    </row>
    <row r="389" spans="1:21" x14ac:dyDescent="0.2">
      <c r="A389" s="632" t="s">
        <v>816</v>
      </c>
      <c r="B389" s="486" t="s">
        <v>284</v>
      </c>
      <c r="C389" s="486" t="s">
        <v>284</v>
      </c>
      <c r="D389" s="486" t="s">
        <v>284</v>
      </c>
      <c r="E389" s="486" t="s">
        <v>429</v>
      </c>
      <c r="F389" s="487" t="s">
        <v>284</v>
      </c>
      <c r="G389" s="499"/>
      <c r="H389" s="657"/>
      <c r="I389" s="527"/>
      <c r="J389" s="633">
        <f>SUBTOTAL(109,J390:J391)</f>
        <v>4992.3599999999997</v>
      </c>
      <c r="K389" s="651"/>
      <c r="L389" s="527"/>
      <c r="M389" s="633">
        <f>SUBTOTAL(109,M390:M391)</f>
        <v>5020.54</v>
      </c>
      <c r="N389" s="627"/>
      <c r="O389" s="529"/>
      <c r="P389" s="529">
        <v>4992.3599999999997</v>
      </c>
      <c r="Q389" s="462">
        <f t="shared" si="71"/>
        <v>0</v>
      </c>
      <c r="R389" s="539"/>
      <c r="S389" s="539"/>
      <c r="T389" s="539">
        <v>5020.54</v>
      </c>
      <c r="U389" s="462">
        <f t="shared" si="72"/>
        <v>0</v>
      </c>
    </row>
    <row r="390" spans="1:21" x14ac:dyDescent="0.2">
      <c r="A390" s="634" t="s">
        <v>815</v>
      </c>
      <c r="B390" s="479" t="s">
        <v>61</v>
      </c>
      <c r="C390" s="479" t="s">
        <v>288</v>
      </c>
      <c r="D390" s="479" t="s">
        <v>813</v>
      </c>
      <c r="E390" s="490" t="s">
        <v>812</v>
      </c>
      <c r="F390" s="489" t="s">
        <v>13</v>
      </c>
      <c r="G390" s="500">
        <v>38.76</v>
      </c>
      <c r="H390" s="656">
        <f t="shared" si="82"/>
        <v>86.44</v>
      </c>
      <c r="I390" s="518">
        <v>108.06</v>
      </c>
      <c r="J390" s="635">
        <f>TRUNC(G390*TRUNC(I390, 2), 2)</f>
        <v>4188.3999999999996</v>
      </c>
      <c r="K390" s="650">
        <f t="shared" si="83"/>
        <v>83.5</v>
      </c>
      <c r="L390" s="518">
        <v>108.67</v>
      </c>
      <c r="M390" s="635">
        <f t="shared" si="73"/>
        <v>4212.04</v>
      </c>
      <c r="N390" s="627">
        <v>86.44</v>
      </c>
      <c r="O390" s="529">
        <v>108.06</v>
      </c>
      <c r="P390" s="529">
        <v>4188.3999999999996</v>
      </c>
      <c r="Q390" s="462">
        <f t="shared" si="71"/>
        <v>0</v>
      </c>
      <c r="R390" s="539">
        <v>83.5</v>
      </c>
      <c r="S390" s="539">
        <v>108.67</v>
      </c>
      <c r="T390" s="539">
        <v>4212.04</v>
      </c>
      <c r="U390" s="462">
        <f t="shared" si="72"/>
        <v>0</v>
      </c>
    </row>
    <row r="391" spans="1:21" x14ac:dyDescent="0.2">
      <c r="A391" s="634" t="s">
        <v>814</v>
      </c>
      <c r="B391" s="479" t="s">
        <v>61</v>
      </c>
      <c r="C391" s="479" t="s">
        <v>288</v>
      </c>
      <c r="D391" s="479" t="s">
        <v>813</v>
      </c>
      <c r="E391" s="490" t="s">
        <v>812</v>
      </c>
      <c r="F391" s="489" t="s">
        <v>13</v>
      </c>
      <c r="G391" s="500">
        <v>7.44</v>
      </c>
      <c r="H391" s="656">
        <f t="shared" si="82"/>
        <v>86.44</v>
      </c>
      <c r="I391" s="518">
        <v>108.06</v>
      </c>
      <c r="J391" s="635">
        <f>TRUNC(G391*TRUNC(I391, 2), 2)</f>
        <v>803.96</v>
      </c>
      <c r="K391" s="650">
        <f t="shared" si="83"/>
        <v>83.5</v>
      </c>
      <c r="L391" s="518">
        <v>108.67</v>
      </c>
      <c r="M391" s="635">
        <f t="shared" si="73"/>
        <v>808.5</v>
      </c>
      <c r="N391" s="627">
        <v>86.44</v>
      </c>
      <c r="O391" s="529">
        <v>108.06</v>
      </c>
      <c r="P391" s="529">
        <v>803.96</v>
      </c>
      <c r="Q391" s="462">
        <f t="shared" si="71"/>
        <v>0</v>
      </c>
      <c r="R391" s="539">
        <v>83.5</v>
      </c>
      <c r="S391" s="539">
        <v>108.67</v>
      </c>
      <c r="T391" s="539">
        <v>808.5</v>
      </c>
      <c r="U391" s="462">
        <f t="shared" si="72"/>
        <v>0</v>
      </c>
    </row>
    <row r="392" spans="1:21" x14ac:dyDescent="0.2">
      <c r="A392" s="634" t="s">
        <v>811</v>
      </c>
      <c r="B392" s="488" t="s">
        <v>284</v>
      </c>
      <c r="C392" s="488" t="s">
        <v>284</v>
      </c>
      <c r="D392" s="488" t="s">
        <v>284</v>
      </c>
      <c r="E392" s="488" t="s">
        <v>41</v>
      </c>
      <c r="F392" s="489" t="s">
        <v>284</v>
      </c>
      <c r="G392" s="500"/>
      <c r="H392" s="659"/>
      <c r="I392" s="518"/>
      <c r="J392" s="635">
        <f>SUBTOTAL(109,J393:J396)</f>
        <v>91461.2</v>
      </c>
      <c r="K392" s="653"/>
      <c r="L392" s="518"/>
      <c r="M392" s="635">
        <f>SUBTOTAL(109,M393:M396)</f>
        <v>93500.099999999991</v>
      </c>
      <c r="N392" s="627"/>
      <c r="O392" s="529"/>
      <c r="P392" s="529">
        <v>91461.2</v>
      </c>
      <c r="Q392" s="462">
        <f t="shared" si="71"/>
        <v>0</v>
      </c>
      <c r="R392" s="539"/>
      <c r="S392" s="539"/>
      <c r="T392" s="539">
        <v>93500.099999999991</v>
      </c>
      <c r="U392" s="462">
        <f t="shared" si="72"/>
        <v>0</v>
      </c>
    </row>
    <row r="393" spans="1:21" x14ac:dyDescent="0.2">
      <c r="A393" s="632" t="s">
        <v>810</v>
      </c>
      <c r="B393" s="486" t="s">
        <v>284</v>
      </c>
      <c r="C393" s="486" t="s">
        <v>284</v>
      </c>
      <c r="D393" s="486" t="s">
        <v>284</v>
      </c>
      <c r="E393" s="486" t="s">
        <v>436</v>
      </c>
      <c r="F393" s="487" t="s">
        <v>284</v>
      </c>
      <c r="G393" s="499"/>
      <c r="H393" s="657"/>
      <c r="I393" s="527"/>
      <c r="J393" s="633">
        <f>SUBTOTAL(109,J394:J394)</f>
        <v>85560.48</v>
      </c>
      <c r="K393" s="651"/>
      <c r="L393" s="527"/>
      <c r="M393" s="633">
        <f>SUBTOTAL(109,M394:M394)</f>
        <v>87467.839999999997</v>
      </c>
      <c r="N393" s="627"/>
      <c r="O393" s="529"/>
      <c r="P393" s="529">
        <v>85560.48</v>
      </c>
      <c r="Q393" s="462">
        <f t="shared" si="71"/>
        <v>0</v>
      </c>
      <c r="R393" s="539"/>
      <c r="S393" s="539"/>
      <c r="T393" s="539">
        <v>87467.839999999997</v>
      </c>
      <c r="U393" s="462">
        <f t="shared" si="72"/>
        <v>0</v>
      </c>
    </row>
    <row r="394" spans="1:21" ht="25.5" x14ac:dyDescent="0.2">
      <c r="A394" s="634" t="s">
        <v>809</v>
      </c>
      <c r="B394" s="479" t="s">
        <v>61</v>
      </c>
      <c r="C394" s="479" t="s">
        <v>288</v>
      </c>
      <c r="D394" s="479" t="s">
        <v>806</v>
      </c>
      <c r="E394" s="490" t="s">
        <v>805</v>
      </c>
      <c r="F394" s="489" t="s">
        <v>13</v>
      </c>
      <c r="G394" s="500">
        <v>1083.73</v>
      </c>
      <c r="H394" s="656">
        <f t="shared" ref="H394" si="84">TRUNC(I394/(1+$B$10),2)</f>
        <v>63.16</v>
      </c>
      <c r="I394" s="518">
        <v>78.95</v>
      </c>
      <c r="J394" s="635">
        <f>TRUNC(G394*TRUNC(I394, 2), 2)</f>
        <v>85560.48</v>
      </c>
      <c r="K394" s="650">
        <f t="shared" ref="K394:K396" si="85">TRUNC(L394/(1+$B$11),2)</f>
        <v>62.02</v>
      </c>
      <c r="L394" s="518">
        <v>80.709999999999994</v>
      </c>
      <c r="M394" s="635">
        <f t="shared" si="73"/>
        <v>87467.839999999997</v>
      </c>
      <c r="N394" s="627">
        <v>63.16</v>
      </c>
      <c r="O394" s="529">
        <v>78.95</v>
      </c>
      <c r="P394" s="529">
        <v>85560.48</v>
      </c>
      <c r="Q394" s="462">
        <f t="shared" si="71"/>
        <v>0</v>
      </c>
      <c r="R394" s="539">
        <v>62.02</v>
      </c>
      <c r="S394" s="539">
        <v>80.709999999999994</v>
      </c>
      <c r="T394" s="539">
        <v>87467.839999999997</v>
      </c>
      <c r="U394" s="462">
        <f t="shared" si="72"/>
        <v>0</v>
      </c>
    </row>
    <row r="395" spans="1:21" x14ac:dyDescent="0.2">
      <c r="A395" s="632" t="s">
        <v>808</v>
      </c>
      <c r="B395" s="486" t="s">
        <v>284</v>
      </c>
      <c r="C395" s="486" t="s">
        <v>284</v>
      </c>
      <c r="D395" s="486" t="s">
        <v>284</v>
      </c>
      <c r="E395" s="486" t="s">
        <v>429</v>
      </c>
      <c r="F395" s="487" t="s">
        <v>284</v>
      </c>
      <c r="G395" s="499"/>
      <c r="H395" s="657"/>
      <c r="I395" s="527"/>
      <c r="J395" s="662"/>
      <c r="K395" s="650"/>
      <c r="L395" s="527"/>
      <c r="M395" s="633">
        <f>SUBTOTAL(109,J396:J396)</f>
        <v>5900.72</v>
      </c>
      <c r="N395" s="627"/>
      <c r="O395" s="529"/>
      <c r="P395" s="529">
        <v>5900.72</v>
      </c>
      <c r="Q395" s="462">
        <f>P395-M395</f>
        <v>0</v>
      </c>
      <c r="R395" s="539">
        <v>0</v>
      </c>
      <c r="S395" s="539"/>
      <c r="T395" s="539">
        <v>6032.26</v>
      </c>
      <c r="U395" s="462" t="e">
        <f>T395-#REF!</f>
        <v>#REF!</v>
      </c>
    </row>
    <row r="396" spans="1:21" ht="25.5" x14ac:dyDescent="0.2">
      <c r="A396" s="634" t="s">
        <v>807</v>
      </c>
      <c r="B396" s="479" t="s">
        <v>61</v>
      </c>
      <c r="C396" s="479" t="s">
        <v>288</v>
      </c>
      <c r="D396" s="479" t="s">
        <v>806</v>
      </c>
      <c r="E396" s="490" t="s">
        <v>805</v>
      </c>
      <c r="F396" s="489" t="s">
        <v>13</v>
      </c>
      <c r="G396" s="500">
        <v>74.739999999999995</v>
      </c>
      <c r="H396" s="656">
        <f t="shared" ref="H396" si="86">TRUNC(I396/(1+$B$10),2)</f>
        <v>63.16</v>
      </c>
      <c r="I396" s="518">
        <v>78.95</v>
      </c>
      <c r="J396" s="635">
        <f>TRUNC(G396*TRUNC(I396, 2), 2)</f>
        <v>5900.72</v>
      </c>
      <c r="K396" s="650">
        <f t="shared" si="85"/>
        <v>62.02</v>
      </c>
      <c r="L396" s="518">
        <v>80.709999999999994</v>
      </c>
      <c r="M396" s="635">
        <f t="shared" si="73"/>
        <v>6032.26</v>
      </c>
      <c r="N396" s="627">
        <v>63.16</v>
      </c>
      <c r="O396" s="529">
        <v>78.95</v>
      </c>
      <c r="P396" s="529">
        <v>5900.72</v>
      </c>
      <c r="Q396" s="462">
        <f t="shared" si="71"/>
        <v>0</v>
      </c>
      <c r="R396" s="539">
        <v>62.02</v>
      </c>
      <c r="S396" s="539">
        <v>80.709999999999994</v>
      </c>
      <c r="T396" s="539">
        <v>6032.26</v>
      </c>
      <c r="U396" s="462">
        <f t="shared" si="72"/>
        <v>0</v>
      </c>
    </row>
    <row r="397" spans="1:21" x14ac:dyDescent="0.2">
      <c r="A397" s="634" t="s">
        <v>804</v>
      </c>
      <c r="B397" s="488" t="s">
        <v>284</v>
      </c>
      <c r="C397" s="488" t="s">
        <v>284</v>
      </c>
      <c r="D397" s="488" t="s">
        <v>284</v>
      </c>
      <c r="E397" s="488" t="s">
        <v>803</v>
      </c>
      <c r="F397" s="489" t="s">
        <v>284</v>
      </c>
      <c r="G397" s="500"/>
      <c r="H397" s="659"/>
      <c r="I397" s="518"/>
      <c r="J397" s="635">
        <f>SUBTOTAL(109,J398:J405)</f>
        <v>182414.02</v>
      </c>
      <c r="K397" s="653"/>
      <c r="L397" s="518"/>
      <c r="M397" s="635">
        <f>SUBTOTAL(109,M398:M405)</f>
        <v>183640.75999999998</v>
      </c>
      <c r="N397" s="627"/>
      <c r="O397" s="529"/>
      <c r="P397" s="529">
        <v>182414.02</v>
      </c>
      <c r="Q397" s="462">
        <f t="shared" si="71"/>
        <v>0</v>
      </c>
      <c r="R397" s="539"/>
      <c r="S397" s="539"/>
      <c r="T397" s="539">
        <v>183640.75999999998</v>
      </c>
      <c r="U397" s="462">
        <f t="shared" si="72"/>
        <v>0</v>
      </c>
    </row>
    <row r="398" spans="1:21" x14ac:dyDescent="0.2">
      <c r="A398" s="632" t="s">
        <v>802</v>
      </c>
      <c r="B398" s="486" t="s">
        <v>284</v>
      </c>
      <c r="C398" s="486" t="s">
        <v>284</v>
      </c>
      <c r="D398" s="486" t="s">
        <v>284</v>
      </c>
      <c r="E398" s="486" t="s">
        <v>436</v>
      </c>
      <c r="F398" s="487" t="s">
        <v>284</v>
      </c>
      <c r="G398" s="499"/>
      <c r="H398" s="657"/>
      <c r="I398" s="527"/>
      <c r="J398" s="633">
        <f>SUBTOTAL(109,J399:J401)</f>
        <v>170645.38</v>
      </c>
      <c r="K398" s="651"/>
      <c r="L398" s="527"/>
      <c r="M398" s="633">
        <f>SUBTOTAL(109,M399:M401)</f>
        <v>171792.97999999998</v>
      </c>
      <c r="N398" s="627"/>
      <c r="O398" s="529"/>
      <c r="P398" s="529">
        <v>170645.38</v>
      </c>
      <c r="Q398" s="462">
        <f t="shared" si="71"/>
        <v>0</v>
      </c>
      <c r="R398" s="539"/>
      <c r="S398" s="539"/>
      <c r="T398" s="539">
        <v>171792.97999999998</v>
      </c>
      <c r="U398" s="462">
        <f t="shared" si="72"/>
        <v>0</v>
      </c>
    </row>
    <row r="399" spans="1:21" ht="51" x14ac:dyDescent="0.2">
      <c r="A399" s="634" t="s">
        <v>801</v>
      </c>
      <c r="B399" s="479" t="s">
        <v>346</v>
      </c>
      <c r="C399" s="479" t="s">
        <v>288</v>
      </c>
      <c r="D399" s="479" t="s">
        <v>790</v>
      </c>
      <c r="E399" s="490" t="s">
        <v>789</v>
      </c>
      <c r="F399" s="489" t="s">
        <v>62</v>
      </c>
      <c r="G399" s="500">
        <v>1083.73</v>
      </c>
      <c r="H399" s="656">
        <f t="shared" ref="H399:H405" si="87">TRUNC(I399/(1+$B$10),2)</f>
        <v>85.96</v>
      </c>
      <c r="I399" s="518">
        <v>107.45</v>
      </c>
      <c r="J399" s="635">
        <f>TRUNC(G399*TRUNC(I399, 2), 2)</f>
        <v>116446.78</v>
      </c>
      <c r="K399" s="650">
        <f t="shared" ref="K399:K405" si="88">TRUNC(L399/(1+$B$11),2)</f>
        <v>82.73</v>
      </c>
      <c r="L399" s="518">
        <v>107.66</v>
      </c>
      <c r="M399" s="635">
        <f t="shared" si="73"/>
        <v>116674.37</v>
      </c>
      <c r="N399" s="627">
        <v>85.96</v>
      </c>
      <c r="O399" s="529">
        <v>107.45</v>
      </c>
      <c r="P399" s="529">
        <v>116446.78</v>
      </c>
      <c r="Q399" s="462">
        <f t="shared" si="71"/>
        <v>0</v>
      </c>
      <c r="R399" s="539">
        <v>82.73</v>
      </c>
      <c r="S399" s="539">
        <v>107.66</v>
      </c>
      <c r="T399" s="539">
        <v>116674.37</v>
      </c>
      <c r="U399" s="462">
        <f t="shared" si="72"/>
        <v>0</v>
      </c>
    </row>
    <row r="400" spans="1:21" ht="51" x14ac:dyDescent="0.2">
      <c r="A400" s="634" t="s">
        <v>800</v>
      </c>
      <c r="B400" s="479" t="s">
        <v>346</v>
      </c>
      <c r="C400" s="479" t="s">
        <v>288</v>
      </c>
      <c r="D400" s="479" t="s">
        <v>793</v>
      </c>
      <c r="E400" s="490" t="s">
        <v>792</v>
      </c>
      <c r="F400" s="489" t="s">
        <v>35</v>
      </c>
      <c r="G400" s="500">
        <v>995.57</v>
      </c>
      <c r="H400" s="656">
        <f t="shared" si="87"/>
        <v>11.1</v>
      </c>
      <c r="I400" s="518">
        <v>13.88</v>
      </c>
      <c r="J400" s="635">
        <f>TRUNC(G400*TRUNC(I400, 2), 2)</f>
        <v>13818.51</v>
      </c>
      <c r="K400" s="650">
        <f t="shared" si="88"/>
        <v>10.34</v>
      </c>
      <c r="L400" s="518">
        <v>13.46</v>
      </c>
      <c r="M400" s="635">
        <f t="shared" si="73"/>
        <v>13400.37</v>
      </c>
      <c r="N400" s="627">
        <v>11.1</v>
      </c>
      <c r="O400" s="529">
        <v>13.88</v>
      </c>
      <c r="P400" s="529">
        <v>13818.51</v>
      </c>
      <c r="Q400" s="462">
        <f t="shared" si="71"/>
        <v>0</v>
      </c>
      <c r="R400" s="539">
        <v>10.34</v>
      </c>
      <c r="S400" s="539">
        <v>13.46</v>
      </c>
      <c r="T400" s="539">
        <v>13400.37</v>
      </c>
      <c r="U400" s="462">
        <f t="shared" si="72"/>
        <v>0</v>
      </c>
    </row>
    <row r="401" spans="1:21" x14ac:dyDescent="0.2">
      <c r="A401" s="634" t="s">
        <v>799</v>
      </c>
      <c r="B401" s="479" t="s">
        <v>61</v>
      </c>
      <c r="C401" s="479" t="s">
        <v>288</v>
      </c>
      <c r="D401" s="479" t="s">
        <v>796</v>
      </c>
      <c r="E401" s="490" t="s">
        <v>795</v>
      </c>
      <c r="F401" s="489" t="s">
        <v>13</v>
      </c>
      <c r="G401" s="500">
        <v>78.3</v>
      </c>
      <c r="H401" s="656">
        <f t="shared" si="87"/>
        <v>412.56</v>
      </c>
      <c r="I401" s="518">
        <v>515.71</v>
      </c>
      <c r="J401" s="635">
        <f>TRUNC(G401*TRUNC(I401, 2), 2)</f>
        <v>40380.089999999997</v>
      </c>
      <c r="K401" s="650">
        <f t="shared" si="88"/>
        <v>409.43</v>
      </c>
      <c r="L401" s="518">
        <v>532.79999999999995</v>
      </c>
      <c r="M401" s="635">
        <f t="shared" si="73"/>
        <v>41718.239999999998</v>
      </c>
      <c r="N401" s="627">
        <v>412.56</v>
      </c>
      <c r="O401" s="529">
        <v>515.71</v>
      </c>
      <c r="P401" s="529">
        <v>40380.089999999997</v>
      </c>
      <c r="Q401" s="462">
        <f t="shared" si="71"/>
        <v>0</v>
      </c>
      <c r="R401" s="539">
        <v>409.43</v>
      </c>
      <c r="S401" s="539">
        <v>532.79999999999995</v>
      </c>
      <c r="T401" s="539">
        <v>41718.239999999998</v>
      </c>
      <c r="U401" s="462">
        <f t="shared" si="72"/>
        <v>0</v>
      </c>
    </row>
    <row r="402" spans="1:21" x14ac:dyDescent="0.2">
      <c r="A402" s="632" t="s">
        <v>798</v>
      </c>
      <c r="B402" s="486" t="s">
        <v>284</v>
      </c>
      <c r="C402" s="486" t="s">
        <v>284</v>
      </c>
      <c r="D402" s="486" t="s">
        <v>284</v>
      </c>
      <c r="E402" s="486" t="s">
        <v>429</v>
      </c>
      <c r="F402" s="487" t="s">
        <v>284</v>
      </c>
      <c r="G402" s="499"/>
      <c r="H402" s="657"/>
      <c r="I402" s="527"/>
      <c r="J402" s="633">
        <f>SUBTOTAL(109,J403:J405)</f>
        <v>11768.64</v>
      </c>
      <c r="K402" s="651"/>
      <c r="L402" s="527"/>
      <c r="M402" s="633">
        <f>SUBTOTAL(109,M403:M405)</f>
        <v>11847.779999999999</v>
      </c>
      <c r="N402" s="627"/>
      <c r="O402" s="529"/>
      <c r="P402" s="529">
        <v>11768.64</v>
      </c>
      <c r="Q402" s="462">
        <f t="shared" si="71"/>
        <v>0</v>
      </c>
      <c r="R402" s="539"/>
      <c r="S402" s="539"/>
      <c r="T402" s="539">
        <v>11847.779999999999</v>
      </c>
      <c r="U402" s="462">
        <f t="shared" si="72"/>
        <v>0</v>
      </c>
    </row>
    <row r="403" spans="1:21" x14ac:dyDescent="0.2">
      <c r="A403" s="634" t="s">
        <v>797</v>
      </c>
      <c r="B403" s="479" t="s">
        <v>61</v>
      </c>
      <c r="C403" s="479" t="s">
        <v>288</v>
      </c>
      <c r="D403" s="479" t="s">
        <v>796</v>
      </c>
      <c r="E403" s="490" t="s">
        <v>795</v>
      </c>
      <c r="F403" s="489" t="s">
        <v>13</v>
      </c>
      <c r="G403" s="500">
        <v>5.4</v>
      </c>
      <c r="H403" s="656">
        <f t="shared" si="87"/>
        <v>412.56</v>
      </c>
      <c r="I403" s="518">
        <v>515.71</v>
      </c>
      <c r="J403" s="635">
        <f>TRUNC(G403*TRUNC(I403, 2), 2)</f>
        <v>2784.83</v>
      </c>
      <c r="K403" s="650">
        <f t="shared" si="88"/>
        <v>409.43</v>
      </c>
      <c r="L403" s="518">
        <v>532.79999999999995</v>
      </c>
      <c r="M403" s="635">
        <f t="shared" si="73"/>
        <v>2877.12</v>
      </c>
      <c r="N403" s="627">
        <v>412.56</v>
      </c>
      <c r="O403" s="529">
        <v>515.71</v>
      </c>
      <c r="P403" s="529">
        <v>2784.83</v>
      </c>
      <c r="Q403" s="462">
        <f t="shared" si="71"/>
        <v>0</v>
      </c>
      <c r="R403" s="539">
        <v>409.43</v>
      </c>
      <c r="S403" s="539">
        <v>532.79999999999995</v>
      </c>
      <c r="T403" s="539">
        <v>2877.12</v>
      </c>
      <c r="U403" s="462">
        <f t="shared" si="72"/>
        <v>0</v>
      </c>
    </row>
    <row r="404" spans="1:21" ht="51" x14ac:dyDescent="0.2">
      <c r="A404" s="634" t="s">
        <v>794</v>
      </c>
      <c r="B404" s="479" t="s">
        <v>346</v>
      </c>
      <c r="C404" s="479" t="s">
        <v>288</v>
      </c>
      <c r="D404" s="479" t="s">
        <v>793</v>
      </c>
      <c r="E404" s="490" t="s">
        <v>792</v>
      </c>
      <c r="F404" s="489" t="s">
        <v>35</v>
      </c>
      <c r="G404" s="500">
        <v>68.66</v>
      </c>
      <c r="H404" s="656">
        <f t="shared" si="87"/>
        <v>11.1</v>
      </c>
      <c r="I404" s="518">
        <v>13.88</v>
      </c>
      <c r="J404" s="635">
        <f>TRUNC(G404*TRUNC(I404, 2), 2)</f>
        <v>953</v>
      </c>
      <c r="K404" s="650">
        <f t="shared" si="88"/>
        <v>10.34</v>
      </c>
      <c r="L404" s="518">
        <v>13.46</v>
      </c>
      <c r="M404" s="635">
        <f t="shared" si="73"/>
        <v>924.16</v>
      </c>
      <c r="N404" s="627">
        <v>11.1</v>
      </c>
      <c r="O404" s="529">
        <v>13.88</v>
      </c>
      <c r="P404" s="529">
        <v>953</v>
      </c>
      <c r="Q404" s="462">
        <f t="shared" si="71"/>
        <v>0</v>
      </c>
      <c r="R404" s="539">
        <v>10.34</v>
      </c>
      <c r="S404" s="539">
        <v>13.46</v>
      </c>
      <c r="T404" s="539">
        <v>924.16</v>
      </c>
      <c r="U404" s="462">
        <f t="shared" si="72"/>
        <v>0</v>
      </c>
    </row>
    <row r="405" spans="1:21" ht="51" x14ac:dyDescent="0.2">
      <c r="A405" s="634" t="s">
        <v>791</v>
      </c>
      <c r="B405" s="479" t="s">
        <v>346</v>
      </c>
      <c r="C405" s="479" t="s">
        <v>288</v>
      </c>
      <c r="D405" s="479" t="s">
        <v>790</v>
      </c>
      <c r="E405" s="490" t="s">
        <v>789</v>
      </c>
      <c r="F405" s="489" t="s">
        <v>62</v>
      </c>
      <c r="G405" s="500">
        <v>74.739999999999995</v>
      </c>
      <c r="H405" s="656">
        <f t="shared" si="87"/>
        <v>85.96</v>
      </c>
      <c r="I405" s="518">
        <v>107.45</v>
      </c>
      <c r="J405" s="635">
        <f>TRUNC(G405*TRUNC(I405, 2), 2)</f>
        <v>8030.81</v>
      </c>
      <c r="K405" s="650">
        <f t="shared" si="88"/>
        <v>82.73</v>
      </c>
      <c r="L405" s="518">
        <v>107.66</v>
      </c>
      <c r="M405" s="635">
        <f t="shared" si="73"/>
        <v>8046.5</v>
      </c>
      <c r="N405" s="627">
        <v>85.96</v>
      </c>
      <c r="O405" s="529">
        <v>107.45</v>
      </c>
      <c r="P405" s="529">
        <v>8030.81</v>
      </c>
      <c r="Q405" s="462">
        <f t="shared" si="71"/>
        <v>0</v>
      </c>
      <c r="R405" s="539">
        <v>82.73</v>
      </c>
      <c r="S405" s="539">
        <v>107.66</v>
      </c>
      <c r="T405" s="539">
        <v>8046.5</v>
      </c>
      <c r="U405" s="462">
        <f t="shared" si="72"/>
        <v>0</v>
      </c>
    </row>
    <row r="406" spans="1:21" x14ac:dyDescent="0.2">
      <c r="A406" s="632" t="s">
        <v>788</v>
      </c>
      <c r="B406" s="486" t="s">
        <v>284</v>
      </c>
      <c r="C406" s="486" t="s">
        <v>284</v>
      </c>
      <c r="D406" s="486" t="s">
        <v>284</v>
      </c>
      <c r="E406" s="486" t="s">
        <v>787</v>
      </c>
      <c r="F406" s="487" t="s">
        <v>284</v>
      </c>
      <c r="G406" s="499"/>
      <c r="H406" s="657"/>
      <c r="I406" s="527"/>
      <c r="J406" s="633">
        <f>SUBTOTAL(109,J407:J598)</f>
        <v>492133.4099999998</v>
      </c>
      <c r="K406" s="651"/>
      <c r="L406" s="527"/>
      <c r="M406" s="633">
        <f>SUBTOTAL(109,M407:M598)</f>
        <v>497538.66999999963</v>
      </c>
      <c r="N406" s="627"/>
      <c r="O406" s="529"/>
      <c r="P406" s="529">
        <v>492133.4099999998</v>
      </c>
      <c r="Q406" s="462">
        <f t="shared" si="71"/>
        <v>0</v>
      </c>
      <c r="R406" s="539"/>
      <c r="S406" s="539"/>
      <c r="T406" s="539">
        <v>497538.66999999963</v>
      </c>
      <c r="U406" s="462">
        <f t="shared" si="72"/>
        <v>0</v>
      </c>
    </row>
    <row r="407" spans="1:21" x14ac:dyDescent="0.2">
      <c r="A407" s="634" t="s">
        <v>786</v>
      </c>
      <c r="B407" s="488" t="s">
        <v>284</v>
      </c>
      <c r="C407" s="488" t="s">
        <v>284</v>
      </c>
      <c r="D407" s="488" t="s">
        <v>284</v>
      </c>
      <c r="E407" s="488" t="s">
        <v>24</v>
      </c>
      <c r="F407" s="489" t="s">
        <v>284</v>
      </c>
      <c r="G407" s="500"/>
      <c r="H407" s="659"/>
      <c r="I407" s="518"/>
      <c r="J407" s="635">
        <f>SUBTOTAL(109,J408:J476)</f>
        <v>221391.15</v>
      </c>
      <c r="K407" s="653"/>
      <c r="L407" s="518"/>
      <c r="M407" s="635">
        <f>SUBTOTAL(109,M408:M476)</f>
        <v>222729.01999999996</v>
      </c>
      <c r="N407" s="627"/>
      <c r="O407" s="529"/>
      <c r="P407" s="529">
        <v>221391.15</v>
      </c>
      <c r="Q407" s="462">
        <f t="shared" ref="Q407:Q470" si="89">P407-J407</f>
        <v>0</v>
      </c>
      <c r="R407" s="539"/>
      <c r="S407" s="539"/>
      <c r="T407" s="539">
        <v>222729.01999999996</v>
      </c>
      <c r="U407" s="462">
        <f t="shared" ref="U407:U470" si="90">T407-M407</f>
        <v>0</v>
      </c>
    </row>
    <row r="408" spans="1:21" x14ac:dyDescent="0.2">
      <c r="A408" s="632" t="s">
        <v>785</v>
      </c>
      <c r="B408" s="486" t="s">
        <v>284</v>
      </c>
      <c r="C408" s="486" t="s">
        <v>284</v>
      </c>
      <c r="D408" s="486" t="s">
        <v>284</v>
      </c>
      <c r="E408" s="486" t="s">
        <v>436</v>
      </c>
      <c r="F408" s="487" t="s">
        <v>284</v>
      </c>
      <c r="G408" s="499"/>
      <c r="H408" s="657"/>
      <c r="I408" s="527"/>
      <c r="J408" s="633">
        <f>SUBTOTAL(109,J409:J440)</f>
        <v>204566.20000000004</v>
      </c>
      <c r="K408" s="651"/>
      <c r="L408" s="527"/>
      <c r="M408" s="633">
        <f>SUBTOTAL(109,M409:M440)</f>
        <v>205857.30000000002</v>
      </c>
      <c r="N408" s="627"/>
      <c r="O408" s="529"/>
      <c r="P408" s="529">
        <v>204566.20000000004</v>
      </c>
      <c r="Q408" s="462">
        <f t="shared" si="89"/>
        <v>0</v>
      </c>
      <c r="R408" s="539"/>
      <c r="S408" s="539"/>
      <c r="T408" s="539">
        <v>205857.30000000002</v>
      </c>
      <c r="U408" s="462">
        <f t="shared" si="90"/>
        <v>0</v>
      </c>
    </row>
    <row r="409" spans="1:21" x14ac:dyDescent="0.2">
      <c r="A409" s="632" t="s">
        <v>784</v>
      </c>
      <c r="B409" s="486"/>
      <c r="C409" s="486"/>
      <c r="D409" s="486"/>
      <c r="E409" s="486" t="s">
        <v>25</v>
      </c>
      <c r="F409" s="487"/>
      <c r="G409" s="499"/>
      <c r="H409" s="657"/>
      <c r="I409" s="527"/>
      <c r="J409" s="633">
        <f>SUBTOTAL(109,J410:J436)</f>
        <v>203882.38000000003</v>
      </c>
      <c r="K409" s="651"/>
      <c r="L409" s="527"/>
      <c r="M409" s="633">
        <f>SUBTOTAL(109,M410:M436)</f>
        <v>205160.43000000002</v>
      </c>
      <c r="N409" s="627"/>
      <c r="O409" s="529"/>
      <c r="P409" s="529">
        <v>203882.38000000003</v>
      </c>
      <c r="Q409" s="462">
        <f t="shared" si="89"/>
        <v>0</v>
      </c>
      <c r="R409" s="539"/>
      <c r="S409" s="539"/>
      <c r="T409" s="539">
        <v>205160.43000000002</v>
      </c>
      <c r="U409" s="462">
        <f t="shared" si="90"/>
        <v>0</v>
      </c>
    </row>
    <row r="410" spans="1:21" x14ac:dyDescent="0.2">
      <c r="A410" s="632" t="s">
        <v>783</v>
      </c>
      <c r="B410" s="486" t="s">
        <v>284</v>
      </c>
      <c r="C410" s="486" t="s">
        <v>284</v>
      </c>
      <c r="D410" s="486" t="s">
        <v>284</v>
      </c>
      <c r="E410" s="486" t="s">
        <v>27</v>
      </c>
      <c r="F410" s="487" t="s">
        <v>284</v>
      </c>
      <c r="G410" s="499"/>
      <c r="H410" s="657"/>
      <c r="I410" s="527"/>
      <c r="J410" s="633">
        <f>SUBTOTAL(109,J411:J419)</f>
        <v>60446.060000000012</v>
      </c>
      <c r="K410" s="651"/>
      <c r="L410" s="527"/>
      <c r="M410" s="633">
        <f>SUBTOTAL(109,M411:M419)</f>
        <v>61819.81</v>
      </c>
      <c r="N410" s="627"/>
      <c r="O410" s="529"/>
      <c r="P410" s="529">
        <v>60446.060000000012</v>
      </c>
      <c r="Q410" s="462">
        <f t="shared" si="89"/>
        <v>0</v>
      </c>
      <c r="R410" s="539"/>
      <c r="S410" s="539"/>
      <c r="T410" s="539">
        <v>61819.81</v>
      </c>
      <c r="U410" s="462">
        <f t="shared" si="90"/>
        <v>0</v>
      </c>
    </row>
    <row r="411" spans="1:21" x14ac:dyDescent="0.2">
      <c r="A411" s="634" t="s">
        <v>782</v>
      </c>
      <c r="B411" s="479" t="s">
        <v>61</v>
      </c>
      <c r="C411" s="479" t="s">
        <v>288</v>
      </c>
      <c r="D411" s="479" t="s">
        <v>730</v>
      </c>
      <c r="E411" s="490" t="s">
        <v>729</v>
      </c>
      <c r="F411" s="489" t="s">
        <v>6</v>
      </c>
      <c r="G411" s="500">
        <v>58</v>
      </c>
      <c r="H411" s="656">
        <f t="shared" ref="H411:H436" si="91">TRUNC(I411/(1+$B$10),2)</f>
        <v>44.13</v>
      </c>
      <c r="I411" s="518">
        <v>55.17</v>
      </c>
      <c r="J411" s="635">
        <f t="shared" ref="J411:J419" si="92">TRUNC(G411*TRUNC(I411, 2), 2)</f>
        <v>3199.86</v>
      </c>
      <c r="K411" s="650">
        <f t="shared" ref="K411:K436" si="93">TRUNC(L411/(1+$B$11),2)</f>
        <v>42.24</v>
      </c>
      <c r="L411" s="518">
        <v>54.97</v>
      </c>
      <c r="M411" s="635">
        <f t="shared" ref="M411:M472" si="94">TRUNC(G411*TRUNC(L411, 2), 2)</f>
        <v>3188.26</v>
      </c>
      <c r="N411" s="627">
        <v>44.13</v>
      </c>
      <c r="O411" s="529">
        <v>55.17</v>
      </c>
      <c r="P411" s="529">
        <v>3199.86</v>
      </c>
      <c r="Q411" s="462">
        <f t="shared" si="89"/>
        <v>0</v>
      </c>
      <c r="R411" s="539">
        <v>42.24</v>
      </c>
      <c r="S411" s="539">
        <v>54.97</v>
      </c>
      <c r="T411" s="539">
        <v>3188.26</v>
      </c>
      <c r="U411" s="462">
        <f t="shared" si="90"/>
        <v>0</v>
      </c>
    </row>
    <row r="412" spans="1:21" ht="25.5" x14ac:dyDescent="0.2">
      <c r="A412" s="634" t="s">
        <v>781</v>
      </c>
      <c r="B412" s="479" t="s">
        <v>346</v>
      </c>
      <c r="C412" s="479" t="s">
        <v>288</v>
      </c>
      <c r="D412" s="479" t="s">
        <v>733</v>
      </c>
      <c r="E412" s="490" t="s">
        <v>732</v>
      </c>
      <c r="F412" s="489" t="s">
        <v>37</v>
      </c>
      <c r="G412" s="500">
        <v>58</v>
      </c>
      <c r="H412" s="656">
        <f t="shared" si="91"/>
        <v>14.6</v>
      </c>
      <c r="I412" s="518">
        <v>18.260000000000002</v>
      </c>
      <c r="J412" s="635">
        <f t="shared" si="92"/>
        <v>1059.08</v>
      </c>
      <c r="K412" s="650">
        <f t="shared" si="93"/>
        <v>13.55</v>
      </c>
      <c r="L412" s="518">
        <v>17.64</v>
      </c>
      <c r="M412" s="635">
        <f t="shared" si="94"/>
        <v>1023.12</v>
      </c>
      <c r="N412" s="627">
        <v>14.6</v>
      </c>
      <c r="O412" s="529">
        <v>18.260000000000002</v>
      </c>
      <c r="P412" s="529">
        <v>1059.08</v>
      </c>
      <c r="Q412" s="462">
        <f t="shared" si="89"/>
        <v>0</v>
      </c>
      <c r="R412" s="539">
        <v>13.55</v>
      </c>
      <c r="S412" s="539">
        <v>17.64</v>
      </c>
      <c r="T412" s="539">
        <v>1023.12</v>
      </c>
      <c r="U412" s="462">
        <f t="shared" si="90"/>
        <v>0</v>
      </c>
    </row>
    <row r="413" spans="1:21" x14ac:dyDescent="0.2">
      <c r="A413" s="634" t="s">
        <v>780</v>
      </c>
      <c r="B413" s="479" t="s">
        <v>61</v>
      </c>
      <c r="C413" s="479" t="s">
        <v>288</v>
      </c>
      <c r="D413" s="479" t="s">
        <v>736</v>
      </c>
      <c r="E413" s="490" t="s">
        <v>735</v>
      </c>
      <c r="F413" s="489" t="s">
        <v>35</v>
      </c>
      <c r="G413" s="500">
        <v>174</v>
      </c>
      <c r="H413" s="656">
        <f t="shared" si="91"/>
        <v>18.77</v>
      </c>
      <c r="I413" s="518">
        <v>23.47</v>
      </c>
      <c r="J413" s="635">
        <f t="shared" si="92"/>
        <v>4083.78</v>
      </c>
      <c r="K413" s="650">
        <f t="shared" si="93"/>
        <v>18.43</v>
      </c>
      <c r="L413" s="518">
        <v>23.99</v>
      </c>
      <c r="M413" s="635">
        <f t="shared" si="94"/>
        <v>4174.26</v>
      </c>
      <c r="N413" s="627">
        <v>18.77</v>
      </c>
      <c r="O413" s="529">
        <v>23.47</v>
      </c>
      <c r="P413" s="529">
        <v>4083.78</v>
      </c>
      <c r="Q413" s="462">
        <f t="shared" si="89"/>
        <v>0</v>
      </c>
      <c r="R413" s="539">
        <v>18.43</v>
      </c>
      <c r="S413" s="539">
        <v>23.99</v>
      </c>
      <c r="T413" s="539">
        <v>4174.26</v>
      </c>
      <c r="U413" s="462">
        <f t="shared" si="90"/>
        <v>0</v>
      </c>
    </row>
    <row r="414" spans="1:21" x14ac:dyDescent="0.2">
      <c r="A414" s="634" t="s">
        <v>779</v>
      </c>
      <c r="B414" s="479" t="s">
        <v>61</v>
      </c>
      <c r="C414" s="479" t="s">
        <v>288</v>
      </c>
      <c r="D414" s="479" t="s">
        <v>739</v>
      </c>
      <c r="E414" s="490" t="s">
        <v>738</v>
      </c>
      <c r="F414" s="489" t="s">
        <v>6</v>
      </c>
      <c r="G414" s="500">
        <v>58</v>
      </c>
      <c r="H414" s="656">
        <f t="shared" si="91"/>
        <v>134.19999999999999</v>
      </c>
      <c r="I414" s="518">
        <v>167.76</v>
      </c>
      <c r="J414" s="635">
        <f t="shared" si="92"/>
        <v>9730.08</v>
      </c>
      <c r="K414" s="650">
        <f t="shared" si="93"/>
        <v>132.94</v>
      </c>
      <c r="L414" s="518">
        <v>173</v>
      </c>
      <c r="M414" s="635">
        <f t="shared" si="94"/>
        <v>10034</v>
      </c>
      <c r="N414" s="627">
        <v>134.19999999999999</v>
      </c>
      <c r="O414" s="529">
        <v>167.76</v>
      </c>
      <c r="P414" s="529">
        <v>9730.08</v>
      </c>
      <c r="Q414" s="462">
        <f t="shared" si="89"/>
        <v>0</v>
      </c>
      <c r="R414" s="539">
        <v>132.94</v>
      </c>
      <c r="S414" s="539">
        <v>173</v>
      </c>
      <c r="T414" s="539">
        <v>10034</v>
      </c>
      <c r="U414" s="462">
        <f t="shared" si="90"/>
        <v>0</v>
      </c>
    </row>
    <row r="415" spans="1:21" ht="25.5" x14ac:dyDescent="0.2">
      <c r="A415" s="634" t="s">
        <v>778</v>
      </c>
      <c r="B415" s="479" t="s">
        <v>346</v>
      </c>
      <c r="C415" s="479" t="s">
        <v>288</v>
      </c>
      <c r="D415" s="479" t="s">
        <v>742</v>
      </c>
      <c r="E415" s="490" t="s">
        <v>741</v>
      </c>
      <c r="F415" s="489" t="s">
        <v>37</v>
      </c>
      <c r="G415" s="500">
        <v>58</v>
      </c>
      <c r="H415" s="656">
        <f t="shared" si="91"/>
        <v>56.24</v>
      </c>
      <c r="I415" s="518">
        <v>70.3</v>
      </c>
      <c r="J415" s="635">
        <f t="shared" si="92"/>
        <v>4077.4</v>
      </c>
      <c r="K415" s="650">
        <f t="shared" si="93"/>
        <v>55.48</v>
      </c>
      <c r="L415" s="518">
        <v>72.2</v>
      </c>
      <c r="M415" s="635">
        <f t="shared" si="94"/>
        <v>4187.6000000000004</v>
      </c>
      <c r="N415" s="627">
        <v>56.24</v>
      </c>
      <c r="O415" s="529">
        <v>70.3</v>
      </c>
      <c r="P415" s="529">
        <v>4077.4</v>
      </c>
      <c r="Q415" s="462">
        <f t="shared" si="89"/>
        <v>0</v>
      </c>
      <c r="R415" s="539">
        <v>55.48</v>
      </c>
      <c r="S415" s="539">
        <v>72.2</v>
      </c>
      <c r="T415" s="539">
        <v>4187.6000000000004</v>
      </c>
      <c r="U415" s="462">
        <f t="shared" si="90"/>
        <v>0</v>
      </c>
    </row>
    <row r="416" spans="1:21" x14ac:dyDescent="0.2">
      <c r="A416" s="634" t="s">
        <v>777</v>
      </c>
      <c r="B416" s="479" t="s">
        <v>61</v>
      </c>
      <c r="C416" s="479" t="s">
        <v>288</v>
      </c>
      <c r="D416" s="479" t="s">
        <v>745</v>
      </c>
      <c r="E416" s="490" t="s">
        <v>744</v>
      </c>
      <c r="F416" s="489" t="s">
        <v>6</v>
      </c>
      <c r="G416" s="500">
        <v>29</v>
      </c>
      <c r="H416" s="656">
        <f t="shared" si="91"/>
        <v>36.97</v>
      </c>
      <c r="I416" s="518">
        <v>46.22</v>
      </c>
      <c r="J416" s="635">
        <f t="shared" si="92"/>
        <v>1340.38</v>
      </c>
      <c r="K416" s="650">
        <f t="shared" si="93"/>
        <v>35.53</v>
      </c>
      <c r="L416" s="518">
        <v>46.24</v>
      </c>
      <c r="M416" s="635">
        <f t="shared" si="94"/>
        <v>1340.96</v>
      </c>
      <c r="N416" s="627">
        <v>36.97</v>
      </c>
      <c r="O416" s="529">
        <v>46.22</v>
      </c>
      <c r="P416" s="529">
        <v>1340.38</v>
      </c>
      <c r="Q416" s="462">
        <f t="shared" si="89"/>
        <v>0</v>
      </c>
      <c r="R416" s="539">
        <v>35.53</v>
      </c>
      <c r="S416" s="539">
        <v>46.24</v>
      </c>
      <c r="T416" s="539">
        <v>1340.96</v>
      </c>
      <c r="U416" s="462">
        <f t="shared" si="90"/>
        <v>0</v>
      </c>
    </row>
    <row r="417" spans="1:21" x14ac:dyDescent="0.2">
      <c r="A417" s="634" t="s">
        <v>776</v>
      </c>
      <c r="B417" s="479" t="s">
        <v>61</v>
      </c>
      <c r="C417" s="479" t="s">
        <v>288</v>
      </c>
      <c r="D417" s="479" t="s">
        <v>748</v>
      </c>
      <c r="E417" s="490" t="s">
        <v>747</v>
      </c>
      <c r="F417" s="489" t="s">
        <v>6</v>
      </c>
      <c r="G417" s="500">
        <v>29</v>
      </c>
      <c r="H417" s="656">
        <f t="shared" si="91"/>
        <v>150.78</v>
      </c>
      <c r="I417" s="518">
        <v>188.48</v>
      </c>
      <c r="J417" s="635">
        <f t="shared" si="92"/>
        <v>5465.92</v>
      </c>
      <c r="K417" s="650">
        <f t="shared" si="93"/>
        <v>144.49</v>
      </c>
      <c r="L417" s="518">
        <v>188.03</v>
      </c>
      <c r="M417" s="635">
        <f t="shared" si="94"/>
        <v>5452.87</v>
      </c>
      <c r="N417" s="627">
        <v>150.78</v>
      </c>
      <c r="O417" s="529">
        <v>188.48</v>
      </c>
      <c r="P417" s="529">
        <v>5465.92</v>
      </c>
      <c r="Q417" s="462">
        <f t="shared" si="89"/>
        <v>0</v>
      </c>
      <c r="R417" s="539">
        <v>144.49</v>
      </c>
      <c r="S417" s="539">
        <v>188.03</v>
      </c>
      <c r="T417" s="539">
        <v>5452.87</v>
      </c>
      <c r="U417" s="462">
        <f t="shared" si="90"/>
        <v>0</v>
      </c>
    </row>
    <row r="418" spans="1:21" x14ac:dyDescent="0.2">
      <c r="A418" s="634" t="s">
        <v>775</v>
      </c>
      <c r="B418" s="479" t="s">
        <v>61</v>
      </c>
      <c r="C418" s="479" t="s">
        <v>288</v>
      </c>
      <c r="D418" s="479" t="s">
        <v>750</v>
      </c>
      <c r="E418" s="490" t="s">
        <v>162</v>
      </c>
      <c r="F418" s="489" t="s">
        <v>6</v>
      </c>
      <c r="G418" s="500">
        <v>7</v>
      </c>
      <c r="H418" s="656">
        <f t="shared" si="91"/>
        <v>1181.29</v>
      </c>
      <c r="I418" s="518">
        <v>1476.62</v>
      </c>
      <c r="J418" s="635">
        <f t="shared" si="92"/>
        <v>10336.34</v>
      </c>
      <c r="K418" s="650">
        <f t="shared" si="93"/>
        <v>1171.6400000000001</v>
      </c>
      <c r="L418" s="518">
        <v>1524.66</v>
      </c>
      <c r="M418" s="635">
        <f t="shared" si="94"/>
        <v>10672.62</v>
      </c>
      <c r="N418" s="627">
        <v>1181.29</v>
      </c>
      <c r="O418" s="529">
        <v>1476.62</v>
      </c>
      <c r="P418" s="529">
        <v>10336.34</v>
      </c>
      <c r="Q418" s="462">
        <f t="shared" si="89"/>
        <v>0</v>
      </c>
      <c r="R418" s="539">
        <v>1171.6400000000001</v>
      </c>
      <c r="S418" s="539">
        <v>1524.66</v>
      </c>
      <c r="T418" s="539">
        <v>10672.62</v>
      </c>
      <c r="U418" s="462">
        <f t="shared" si="90"/>
        <v>0</v>
      </c>
    </row>
    <row r="419" spans="1:21" x14ac:dyDescent="0.2">
      <c r="A419" s="634" t="s">
        <v>1731</v>
      </c>
      <c r="B419" s="479" t="s">
        <v>61</v>
      </c>
      <c r="C419" s="479" t="s">
        <v>288</v>
      </c>
      <c r="D419" s="479" t="s">
        <v>1729</v>
      </c>
      <c r="E419" s="490" t="s">
        <v>1728</v>
      </c>
      <c r="F419" s="489" t="s">
        <v>6</v>
      </c>
      <c r="G419" s="500">
        <v>22</v>
      </c>
      <c r="H419" s="656">
        <f t="shared" si="91"/>
        <v>769.2</v>
      </c>
      <c r="I419" s="518">
        <v>961.51</v>
      </c>
      <c r="J419" s="635">
        <f t="shared" si="92"/>
        <v>21153.22</v>
      </c>
      <c r="K419" s="650">
        <f t="shared" si="93"/>
        <v>759.59</v>
      </c>
      <c r="L419" s="518">
        <v>988.46</v>
      </c>
      <c r="M419" s="635">
        <f t="shared" si="94"/>
        <v>21746.12</v>
      </c>
      <c r="N419" s="627">
        <v>769.2</v>
      </c>
      <c r="O419" s="529">
        <v>961.51</v>
      </c>
      <c r="P419" s="529">
        <v>21153.22</v>
      </c>
      <c r="Q419" s="462">
        <f t="shared" si="89"/>
        <v>0</v>
      </c>
      <c r="R419" s="539">
        <v>759.59</v>
      </c>
      <c r="S419" s="539">
        <v>988.46</v>
      </c>
      <c r="T419" s="539">
        <v>21746.12</v>
      </c>
      <c r="U419" s="462">
        <f t="shared" si="90"/>
        <v>0</v>
      </c>
    </row>
    <row r="420" spans="1:21" x14ac:dyDescent="0.2">
      <c r="A420" s="632" t="s">
        <v>774</v>
      </c>
      <c r="B420" s="486" t="s">
        <v>284</v>
      </c>
      <c r="C420" s="486" t="s">
        <v>284</v>
      </c>
      <c r="D420" s="486" t="s">
        <v>284</v>
      </c>
      <c r="E420" s="486" t="s">
        <v>727</v>
      </c>
      <c r="F420" s="487" t="s">
        <v>284</v>
      </c>
      <c r="G420" s="499"/>
      <c r="H420" s="657"/>
      <c r="I420" s="527"/>
      <c r="J420" s="633">
        <f>SUBTOTAL(109,J421:J436)</f>
        <v>143436.32</v>
      </c>
      <c r="K420" s="651"/>
      <c r="L420" s="527"/>
      <c r="M420" s="633">
        <f>SUBTOTAL(109,M421:M436)</f>
        <v>143340.62</v>
      </c>
      <c r="N420" s="627"/>
      <c r="O420" s="529"/>
      <c r="P420" s="529">
        <v>143436.32</v>
      </c>
      <c r="Q420" s="462">
        <f t="shared" si="89"/>
        <v>0</v>
      </c>
      <c r="R420" s="539"/>
      <c r="S420" s="539"/>
      <c r="T420" s="539">
        <v>143340.62</v>
      </c>
      <c r="U420" s="462">
        <f t="shared" si="90"/>
        <v>0</v>
      </c>
    </row>
    <row r="421" spans="1:21" x14ac:dyDescent="0.2">
      <c r="A421" s="634" t="s">
        <v>773</v>
      </c>
      <c r="B421" s="479" t="s">
        <v>61</v>
      </c>
      <c r="C421" s="479" t="s">
        <v>288</v>
      </c>
      <c r="D421" s="479" t="s">
        <v>685</v>
      </c>
      <c r="E421" s="490" t="s">
        <v>684</v>
      </c>
      <c r="F421" s="489" t="s">
        <v>6</v>
      </c>
      <c r="G421" s="500">
        <v>29</v>
      </c>
      <c r="H421" s="656">
        <f t="shared" si="91"/>
        <v>20.37</v>
      </c>
      <c r="I421" s="518">
        <v>25.47</v>
      </c>
      <c r="J421" s="635">
        <f t="shared" ref="J421:J436" si="95">TRUNC(G421*TRUNC(I421, 2), 2)</f>
        <v>738.63</v>
      </c>
      <c r="K421" s="650">
        <f t="shared" si="93"/>
        <v>19.489999999999998</v>
      </c>
      <c r="L421" s="518">
        <v>25.37</v>
      </c>
      <c r="M421" s="635">
        <f t="shared" si="94"/>
        <v>735.73</v>
      </c>
      <c r="N421" s="627">
        <v>20.37</v>
      </c>
      <c r="O421" s="529">
        <v>25.47</v>
      </c>
      <c r="P421" s="529">
        <v>738.63</v>
      </c>
      <c r="Q421" s="462">
        <f t="shared" si="89"/>
        <v>0</v>
      </c>
      <c r="R421" s="539">
        <v>19.489999999999998</v>
      </c>
      <c r="S421" s="539">
        <v>25.37</v>
      </c>
      <c r="T421" s="539">
        <v>735.73</v>
      </c>
      <c r="U421" s="462">
        <f t="shared" si="90"/>
        <v>0</v>
      </c>
    </row>
    <row r="422" spans="1:21" x14ac:dyDescent="0.2">
      <c r="A422" s="634" t="s">
        <v>772</v>
      </c>
      <c r="B422" s="479" t="s">
        <v>346</v>
      </c>
      <c r="C422" s="479" t="s">
        <v>288</v>
      </c>
      <c r="D422" s="479" t="s">
        <v>688</v>
      </c>
      <c r="E422" s="490" t="s">
        <v>687</v>
      </c>
      <c r="F422" s="489" t="s">
        <v>37</v>
      </c>
      <c r="G422" s="500">
        <v>29</v>
      </c>
      <c r="H422" s="656">
        <f t="shared" si="91"/>
        <v>37.520000000000003</v>
      </c>
      <c r="I422" s="518">
        <v>46.9</v>
      </c>
      <c r="J422" s="635">
        <f t="shared" si="95"/>
        <v>1360.1</v>
      </c>
      <c r="K422" s="650">
        <f t="shared" si="93"/>
        <v>35.75</v>
      </c>
      <c r="L422" s="518">
        <v>46.53</v>
      </c>
      <c r="M422" s="635">
        <f t="shared" si="94"/>
        <v>1349.37</v>
      </c>
      <c r="N422" s="627">
        <v>37.520000000000003</v>
      </c>
      <c r="O422" s="529">
        <v>46.9</v>
      </c>
      <c r="P422" s="529">
        <v>1360.1</v>
      </c>
      <c r="Q422" s="462">
        <f t="shared" si="89"/>
        <v>0</v>
      </c>
      <c r="R422" s="539">
        <v>35.75</v>
      </c>
      <c r="S422" s="539">
        <v>46.53</v>
      </c>
      <c r="T422" s="539">
        <v>1349.37</v>
      </c>
      <c r="U422" s="462">
        <f t="shared" si="90"/>
        <v>0</v>
      </c>
    </row>
    <row r="423" spans="1:21" x14ac:dyDescent="0.2">
      <c r="A423" s="634" t="s">
        <v>771</v>
      </c>
      <c r="B423" s="479" t="s">
        <v>61</v>
      </c>
      <c r="C423" s="479" t="s">
        <v>288</v>
      </c>
      <c r="D423" s="479" t="s">
        <v>691</v>
      </c>
      <c r="E423" s="490" t="s">
        <v>690</v>
      </c>
      <c r="F423" s="489" t="s">
        <v>6</v>
      </c>
      <c r="G423" s="500">
        <v>145</v>
      </c>
      <c r="H423" s="656">
        <f t="shared" si="91"/>
        <v>16.559999999999999</v>
      </c>
      <c r="I423" s="518">
        <v>20.7</v>
      </c>
      <c r="J423" s="635">
        <f t="shared" si="95"/>
        <v>3001.5</v>
      </c>
      <c r="K423" s="650">
        <f t="shared" si="93"/>
        <v>15.67</v>
      </c>
      <c r="L423" s="518">
        <v>20.399999999999999</v>
      </c>
      <c r="M423" s="635">
        <f t="shared" si="94"/>
        <v>2958</v>
      </c>
      <c r="N423" s="627">
        <v>16.559999999999999</v>
      </c>
      <c r="O423" s="529">
        <v>20.7</v>
      </c>
      <c r="P423" s="529">
        <v>3001.5</v>
      </c>
      <c r="Q423" s="462">
        <f t="shared" si="89"/>
        <v>0</v>
      </c>
      <c r="R423" s="539">
        <v>15.67</v>
      </c>
      <c r="S423" s="539">
        <v>20.399999999999999</v>
      </c>
      <c r="T423" s="539">
        <v>2958</v>
      </c>
      <c r="U423" s="462">
        <f t="shared" si="90"/>
        <v>0</v>
      </c>
    </row>
    <row r="424" spans="1:21" x14ac:dyDescent="0.2">
      <c r="A424" s="634" t="s">
        <v>770</v>
      </c>
      <c r="B424" s="479" t="s">
        <v>61</v>
      </c>
      <c r="C424" s="479" t="s">
        <v>288</v>
      </c>
      <c r="D424" s="479" t="s">
        <v>694</v>
      </c>
      <c r="E424" s="490" t="s">
        <v>693</v>
      </c>
      <c r="F424" s="489" t="s">
        <v>6</v>
      </c>
      <c r="G424" s="500">
        <v>29</v>
      </c>
      <c r="H424" s="656">
        <f t="shared" si="91"/>
        <v>29.34</v>
      </c>
      <c r="I424" s="518">
        <v>36.68</v>
      </c>
      <c r="J424" s="635">
        <f t="shared" si="95"/>
        <v>1063.72</v>
      </c>
      <c r="K424" s="650">
        <f t="shared" si="93"/>
        <v>27.79</v>
      </c>
      <c r="L424" s="518">
        <v>36.17</v>
      </c>
      <c r="M424" s="635">
        <f t="shared" si="94"/>
        <v>1048.93</v>
      </c>
      <c r="N424" s="627">
        <v>29.34</v>
      </c>
      <c r="O424" s="529">
        <v>36.68</v>
      </c>
      <c r="P424" s="529">
        <v>1063.72</v>
      </c>
      <c r="Q424" s="462">
        <f t="shared" si="89"/>
        <v>0</v>
      </c>
      <c r="R424" s="539">
        <v>27.79</v>
      </c>
      <c r="S424" s="539">
        <v>36.17</v>
      </c>
      <c r="T424" s="539">
        <v>1048.93</v>
      </c>
      <c r="U424" s="462">
        <f t="shared" si="90"/>
        <v>0</v>
      </c>
    </row>
    <row r="425" spans="1:21" x14ac:dyDescent="0.2">
      <c r="A425" s="634" t="s">
        <v>769</v>
      </c>
      <c r="B425" s="479" t="s">
        <v>61</v>
      </c>
      <c r="C425" s="479" t="s">
        <v>288</v>
      </c>
      <c r="D425" s="479" t="s">
        <v>697</v>
      </c>
      <c r="E425" s="490" t="s">
        <v>696</v>
      </c>
      <c r="F425" s="489" t="s">
        <v>6</v>
      </c>
      <c r="G425" s="500">
        <v>116</v>
      </c>
      <c r="H425" s="656">
        <f t="shared" si="91"/>
        <v>24.81</v>
      </c>
      <c r="I425" s="518">
        <v>31.02</v>
      </c>
      <c r="J425" s="635">
        <f t="shared" si="95"/>
        <v>3598.32</v>
      </c>
      <c r="K425" s="650">
        <f t="shared" si="93"/>
        <v>23.6</v>
      </c>
      <c r="L425" s="518">
        <v>30.72</v>
      </c>
      <c r="M425" s="635">
        <f t="shared" si="94"/>
        <v>3563.52</v>
      </c>
      <c r="N425" s="627">
        <v>24.81</v>
      </c>
      <c r="O425" s="529">
        <v>31.02</v>
      </c>
      <c r="P425" s="529">
        <v>3598.32</v>
      </c>
      <c r="Q425" s="462">
        <f t="shared" si="89"/>
        <v>0</v>
      </c>
      <c r="R425" s="539">
        <v>23.6</v>
      </c>
      <c r="S425" s="539">
        <v>30.72</v>
      </c>
      <c r="T425" s="539">
        <v>3563.52</v>
      </c>
      <c r="U425" s="462">
        <f t="shared" si="90"/>
        <v>0</v>
      </c>
    </row>
    <row r="426" spans="1:21" x14ac:dyDescent="0.2">
      <c r="A426" s="634" t="s">
        <v>768</v>
      </c>
      <c r="B426" s="479" t="s">
        <v>61</v>
      </c>
      <c r="C426" s="479" t="s">
        <v>288</v>
      </c>
      <c r="D426" s="479" t="s">
        <v>700</v>
      </c>
      <c r="E426" s="490" t="s">
        <v>699</v>
      </c>
      <c r="F426" s="489" t="s">
        <v>6</v>
      </c>
      <c r="G426" s="500">
        <v>406</v>
      </c>
      <c r="H426" s="656">
        <f t="shared" si="91"/>
        <v>20.5</v>
      </c>
      <c r="I426" s="518">
        <v>25.63</v>
      </c>
      <c r="J426" s="635">
        <f t="shared" si="95"/>
        <v>10405.780000000001</v>
      </c>
      <c r="K426" s="650">
        <f t="shared" si="93"/>
        <v>19.29</v>
      </c>
      <c r="L426" s="518">
        <v>25.11</v>
      </c>
      <c r="M426" s="635">
        <f t="shared" si="94"/>
        <v>10194.66</v>
      </c>
      <c r="N426" s="627">
        <v>20.5</v>
      </c>
      <c r="O426" s="529">
        <v>25.63</v>
      </c>
      <c r="P426" s="529">
        <v>10405.780000000001</v>
      </c>
      <c r="Q426" s="462">
        <f t="shared" si="89"/>
        <v>0</v>
      </c>
      <c r="R426" s="539">
        <v>19.29</v>
      </c>
      <c r="S426" s="539">
        <v>25.11</v>
      </c>
      <c r="T426" s="539">
        <v>10194.66</v>
      </c>
      <c r="U426" s="462">
        <f t="shared" si="90"/>
        <v>0</v>
      </c>
    </row>
    <row r="427" spans="1:21" x14ac:dyDescent="0.2">
      <c r="A427" s="634" t="s">
        <v>767</v>
      </c>
      <c r="B427" s="479" t="s">
        <v>61</v>
      </c>
      <c r="C427" s="479" t="s">
        <v>288</v>
      </c>
      <c r="D427" s="479" t="s">
        <v>702</v>
      </c>
      <c r="E427" s="490" t="s">
        <v>701</v>
      </c>
      <c r="F427" s="489" t="s">
        <v>6</v>
      </c>
      <c r="G427" s="500">
        <v>58</v>
      </c>
      <c r="H427" s="656">
        <f t="shared" si="91"/>
        <v>23.98</v>
      </c>
      <c r="I427" s="518">
        <v>29.98</v>
      </c>
      <c r="J427" s="635">
        <f t="shared" si="95"/>
        <v>1738.84</v>
      </c>
      <c r="K427" s="650">
        <f t="shared" si="93"/>
        <v>22.77</v>
      </c>
      <c r="L427" s="518">
        <v>29.64</v>
      </c>
      <c r="M427" s="635">
        <f t="shared" si="94"/>
        <v>1719.12</v>
      </c>
      <c r="N427" s="627">
        <v>23.98</v>
      </c>
      <c r="O427" s="529">
        <v>29.98</v>
      </c>
      <c r="P427" s="529">
        <v>1738.84</v>
      </c>
      <c r="Q427" s="462">
        <f t="shared" si="89"/>
        <v>0</v>
      </c>
      <c r="R427" s="539">
        <v>22.77</v>
      </c>
      <c r="S427" s="539">
        <v>29.64</v>
      </c>
      <c r="T427" s="539">
        <v>1719.12</v>
      </c>
      <c r="U427" s="462">
        <f t="shared" si="90"/>
        <v>0</v>
      </c>
    </row>
    <row r="428" spans="1:21" x14ac:dyDescent="0.2">
      <c r="A428" s="634" t="s">
        <v>766</v>
      </c>
      <c r="B428" s="479" t="s">
        <v>61</v>
      </c>
      <c r="C428" s="479" t="s">
        <v>288</v>
      </c>
      <c r="D428" s="479" t="s">
        <v>704</v>
      </c>
      <c r="E428" s="490" t="s">
        <v>703</v>
      </c>
      <c r="F428" s="489" t="s">
        <v>6</v>
      </c>
      <c r="G428" s="500">
        <v>116</v>
      </c>
      <c r="H428" s="656">
        <f t="shared" si="91"/>
        <v>23.58</v>
      </c>
      <c r="I428" s="518">
        <v>29.48</v>
      </c>
      <c r="J428" s="635">
        <f t="shared" si="95"/>
        <v>3419.68</v>
      </c>
      <c r="K428" s="650">
        <f t="shared" si="93"/>
        <v>22.32</v>
      </c>
      <c r="L428" s="518">
        <v>29.05</v>
      </c>
      <c r="M428" s="635">
        <f t="shared" si="94"/>
        <v>3369.8</v>
      </c>
      <c r="N428" s="627">
        <v>23.58</v>
      </c>
      <c r="O428" s="529">
        <v>29.48</v>
      </c>
      <c r="P428" s="529">
        <v>3419.68</v>
      </c>
      <c r="Q428" s="462">
        <f t="shared" si="89"/>
        <v>0</v>
      </c>
      <c r="R428" s="539">
        <v>22.32</v>
      </c>
      <c r="S428" s="539">
        <v>29.05</v>
      </c>
      <c r="T428" s="539">
        <v>3369.8</v>
      </c>
      <c r="U428" s="462">
        <f t="shared" si="90"/>
        <v>0</v>
      </c>
    </row>
    <row r="429" spans="1:21" x14ac:dyDescent="0.2">
      <c r="A429" s="634" t="s">
        <v>765</v>
      </c>
      <c r="B429" s="479" t="s">
        <v>61</v>
      </c>
      <c r="C429" s="479" t="s">
        <v>288</v>
      </c>
      <c r="D429" s="479" t="s">
        <v>707</v>
      </c>
      <c r="E429" s="490" t="s">
        <v>706</v>
      </c>
      <c r="F429" s="489" t="s">
        <v>6</v>
      </c>
      <c r="G429" s="500">
        <v>58</v>
      </c>
      <c r="H429" s="656">
        <f t="shared" si="91"/>
        <v>25.94</v>
      </c>
      <c r="I429" s="518">
        <v>32.43</v>
      </c>
      <c r="J429" s="635">
        <f t="shared" si="95"/>
        <v>1880.94</v>
      </c>
      <c r="K429" s="650">
        <f t="shared" si="93"/>
        <v>24.68</v>
      </c>
      <c r="L429" s="518">
        <v>32.119999999999997</v>
      </c>
      <c r="M429" s="635">
        <f t="shared" si="94"/>
        <v>1862.96</v>
      </c>
      <c r="N429" s="627">
        <v>25.94</v>
      </c>
      <c r="O429" s="529">
        <v>32.43</v>
      </c>
      <c r="P429" s="529">
        <v>1880.94</v>
      </c>
      <c r="Q429" s="462">
        <f t="shared" si="89"/>
        <v>0</v>
      </c>
      <c r="R429" s="539">
        <v>24.68</v>
      </c>
      <c r="S429" s="539">
        <v>32.119999999999997</v>
      </c>
      <c r="T429" s="539">
        <v>1862.96</v>
      </c>
      <c r="U429" s="462">
        <f t="shared" si="90"/>
        <v>0</v>
      </c>
    </row>
    <row r="430" spans="1:21" x14ac:dyDescent="0.2">
      <c r="A430" s="634" t="s">
        <v>764</v>
      </c>
      <c r="B430" s="479" t="s">
        <v>61</v>
      </c>
      <c r="C430" s="479" t="s">
        <v>288</v>
      </c>
      <c r="D430" s="479" t="s">
        <v>710</v>
      </c>
      <c r="E430" s="490" t="s">
        <v>709</v>
      </c>
      <c r="F430" s="489" t="s">
        <v>6</v>
      </c>
      <c r="G430" s="500">
        <v>29</v>
      </c>
      <c r="H430" s="656">
        <f t="shared" si="91"/>
        <v>181.04</v>
      </c>
      <c r="I430" s="518">
        <v>226.3</v>
      </c>
      <c r="J430" s="635">
        <f t="shared" si="95"/>
        <v>6562.7</v>
      </c>
      <c r="K430" s="650">
        <f t="shared" si="93"/>
        <v>178.52</v>
      </c>
      <c r="L430" s="518">
        <v>232.32</v>
      </c>
      <c r="M430" s="635">
        <f t="shared" si="94"/>
        <v>6737.28</v>
      </c>
      <c r="N430" s="627">
        <v>181.04</v>
      </c>
      <c r="O430" s="529">
        <v>226.3</v>
      </c>
      <c r="P430" s="529">
        <v>6562.7</v>
      </c>
      <c r="Q430" s="462">
        <f t="shared" si="89"/>
        <v>0</v>
      </c>
      <c r="R430" s="539">
        <v>178.52</v>
      </c>
      <c r="S430" s="539">
        <v>232.32</v>
      </c>
      <c r="T430" s="539">
        <v>6737.28</v>
      </c>
      <c r="U430" s="462">
        <f t="shared" si="90"/>
        <v>0</v>
      </c>
    </row>
    <row r="431" spans="1:21" x14ac:dyDescent="0.2">
      <c r="A431" s="634" t="s">
        <v>763</v>
      </c>
      <c r="B431" s="479" t="s">
        <v>61</v>
      </c>
      <c r="C431" s="479" t="s">
        <v>288</v>
      </c>
      <c r="D431" s="479" t="s">
        <v>713</v>
      </c>
      <c r="E431" s="490" t="s">
        <v>712</v>
      </c>
      <c r="F431" s="489" t="s">
        <v>35</v>
      </c>
      <c r="G431" s="500">
        <v>9976</v>
      </c>
      <c r="H431" s="656">
        <f t="shared" si="91"/>
        <v>5</v>
      </c>
      <c r="I431" s="518">
        <v>6.25</v>
      </c>
      <c r="J431" s="635">
        <f t="shared" si="95"/>
        <v>62350</v>
      </c>
      <c r="K431" s="650">
        <f t="shared" si="93"/>
        <v>4.76</v>
      </c>
      <c r="L431" s="518">
        <v>6.2</v>
      </c>
      <c r="M431" s="635">
        <f t="shared" si="94"/>
        <v>61851.199999999997</v>
      </c>
      <c r="N431" s="627">
        <v>5</v>
      </c>
      <c r="O431" s="529">
        <v>6.25</v>
      </c>
      <c r="P431" s="529">
        <v>62350</v>
      </c>
      <c r="Q431" s="462">
        <f t="shared" si="89"/>
        <v>0</v>
      </c>
      <c r="R431" s="539">
        <v>4.76</v>
      </c>
      <c r="S431" s="539">
        <v>6.2</v>
      </c>
      <c r="T431" s="539">
        <v>61851.199999999997</v>
      </c>
      <c r="U431" s="462">
        <f t="shared" si="90"/>
        <v>0</v>
      </c>
    </row>
    <row r="432" spans="1:21" x14ac:dyDescent="0.2">
      <c r="A432" s="634" t="s">
        <v>762</v>
      </c>
      <c r="B432" s="479" t="s">
        <v>61</v>
      </c>
      <c r="C432" s="479" t="s">
        <v>288</v>
      </c>
      <c r="D432" s="479" t="s">
        <v>716</v>
      </c>
      <c r="E432" s="490" t="s">
        <v>715</v>
      </c>
      <c r="F432" s="489" t="s">
        <v>35</v>
      </c>
      <c r="G432" s="500">
        <v>522</v>
      </c>
      <c r="H432" s="656">
        <f t="shared" si="91"/>
        <v>6.44</v>
      </c>
      <c r="I432" s="518">
        <v>8.06</v>
      </c>
      <c r="J432" s="635">
        <f t="shared" si="95"/>
        <v>4207.32</v>
      </c>
      <c r="K432" s="650">
        <f t="shared" si="93"/>
        <v>6.19</v>
      </c>
      <c r="L432" s="518">
        <v>8.06</v>
      </c>
      <c r="M432" s="635">
        <f t="shared" si="94"/>
        <v>4207.32</v>
      </c>
      <c r="N432" s="627">
        <v>6.44</v>
      </c>
      <c r="O432" s="529">
        <v>8.06</v>
      </c>
      <c r="P432" s="529">
        <v>4207.32</v>
      </c>
      <c r="Q432" s="462">
        <f t="shared" si="89"/>
        <v>0</v>
      </c>
      <c r="R432" s="539">
        <v>6.19</v>
      </c>
      <c r="S432" s="539">
        <v>8.06</v>
      </c>
      <c r="T432" s="539">
        <v>4207.32</v>
      </c>
      <c r="U432" s="462">
        <f t="shared" si="90"/>
        <v>0</v>
      </c>
    </row>
    <row r="433" spans="1:21" x14ac:dyDescent="0.2">
      <c r="A433" s="634" t="s">
        <v>761</v>
      </c>
      <c r="B433" s="479" t="s">
        <v>61</v>
      </c>
      <c r="C433" s="479" t="s">
        <v>288</v>
      </c>
      <c r="D433" s="479" t="s">
        <v>719</v>
      </c>
      <c r="E433" s="490" t="s">
        <v>718</v>
      </c>
      <c r="F433" s="489" t="s">
        <v>35</v>
      </c>
      <c r="G433" s="500">
        <v>1334</v>
      </c>
      <c r="H433" s="656">
        <f t="shared" si="91"/>
        <v>12.34</v>
      </c>
      <c r="I433" s="518">
        <v>15.43</v>
      </c>
      <c r="J433" s="635">
        <f t="shared" si="95"/>
        <v>20583.62</v>
      </c>
      <c r="K433" s="650">
        <f t="shared" si="93"/>
        <v>12.05</v>
      </c>
      <c r="L433" s="518">
        <v>15.69</v>
      </c>
      <c r="M433" s="635">
        <f t="shared" si="94"/>
        <v>20930.46</v>
      </c>
      <c r="N433" s="627">
        <v>12.34</v>
      </c>
      <c r="O433" s="529">
        <v>15.43</v>
      </c>
      <c r="P433" s="529">
        <v>20583.62</v>
      </c>
      <c r="Q433" s="462">
        <f t="shared" si="89"/>
        <v>0</v>
      </c>
      <c r="R433" s="539">
        <v>12.05</v>
      </c>
      <c r="S433" s="539">
        <v>15.69</v>
      </c>
      <c r="T433" s="539">
        <v>20930.46</v>
      </c>
      <c r="U433" s="462">
        <f t="shared" si="90"/>
        <v>0</v>
      </c>
    </row>
    <row r="434" spans="1:21" ht="25.5" x14ac:dyDescent="0.2">
      <c r="A434" s="634" t="s">
        <v>760</v>
      </c>
      <c r="B434" s="479" t="s">
        <v>346</v>
      </c>
      <c r="C434" s="479" t="s">
        <v>288</v>
      </c>
      <c r="D434" s="479" t="s">
        <v>722</v>
      </c>
      <c r="E434" s="490" t="s">
        <v>721</v>
      </c>
      <c r="F434" s="489" t="s">
        <v>37</v>
      </c>
      <c r="G434" s="500">
        <v>116</v>
      </c>
      <c r="H434" s="656">
        <f t="shared" si="91"/>
        <v>104.54</v>
      </c>
      <c r="I434" s="518">
        <v>130.68</v>
      </c>
      <c r="J434" s="635">
        <f t="shared" si="95"/>
        <v>15158.88</v>
      </c>
      <c r="K434" s="650">
        <f t="shared" si="93"/>
        <v>102.8</v>
      </c>
      <c r="L434" s="518">
        <v>133.78</v>
      </c>
      <c r="M434" s="635">
        <f t="shared" si="94"/>
        <v>15518.48</v>
      </c>
      <c r="N434" s="627">
        <v>104.54</v>
      </c>
      <c r="O434" s="529">
        <v>130.68</v>
      </c>
      <c r="P434" s="529">
        <v>15158.88</v>
      </c>
      <c r="Q434" s="462">
        <f t="shared" si="89"/>
        <v>0</v>
      </c>
      <c r="R434" s="539">
        <v>102.8</v>
      </c>
      <c r="S434" s="539">
        <v>133.78</v>
      </c>
      <c r="T434" s="539">
        <v>15518.48</v>
      </c>
      <c r="U434" s="462">
        <f t="shared" si="90"/>
        <v>0</v>
      </c>
    </row>
    <row r="435" spans="1:21" ht="25.5" x14ac:dyDescent="0.2">
      <c r="A435" s="634" t="s">
        <v>759</v>
      </c>
      <c r="B435" s="479" t="s">
        <v>346</v>
      </c>
      <c r="C435" s="479" t="s">
        <v>288</v>
      </c>
      <c r="D435" s="479" t="s">
        <v>725</v>
      </c>
      <c r="E435" s="490" t="s">
        <v>724</v>
      </c>
      <c r="F435" s="489" t="s">
        <v>37</v>
      </c>
      <c r="G435" s="500">
        <v>174</v>
      </c>
      <c r="H435" s="656">
        <f t="shared" si="91"/>
        <v>29.32</v>
      </c>
      <c r="I435" s="518">
        <v>36.65</v>
      </c>
      <c r="J435" s="635">
        <f t="shared" si="95"/>
        <v>6377.1</v>
      </c>
      <c r="K435" s="650">
        <f t="shared" si="93"/>
        <v>27.95</v>
      </c>
      <c r="L435" s="518">
        <v>36.380000000000003</v>
      </c>
      <c r="M435" s="635">
        <f t="shared" si="94"/>
        <v>6330.12</v>
      </c>
      <c r="N435" s="627">
        <v>29.32</v>
      </c>
      <c r="O435" s="529">
        <v>36.65</v>
      </c>
      <c r="P435" s="529">
        <v>6377.1</v>
      </c>
      <c r="Q435" s="462">
        <f t="shared" si="89"/>
        <v>0</v>
      </c>
      <c r="R435" s="539">
        <v>27.95</v>
      </c>
      <c r="S435" s="539">
        <v>36.380000000000003</v>
      </c>
      <c r="T435" s="539">
        <v>6330.12</v>
      </c>
      <c r="U435" s="462">
        <f t="shared" si="90"/>
        <v>0</v>
      </c>
    </row>
    <row r="436" spans="1:21" ht="38.25" x14ac:dyDescent="0.2">
      <c r="A436" s="634" t="s">
        <v>1730</v>
      </c>
      <c r="B436" s="479" t="s">
        <v>346</v>
      </c>
      <c r="C436" s="479" t="s">
        <v>288</v>
      </c>
      <c r="D436" s="479" t="s">
        <v>1449</v>
      </c>
      <c r="E436" s="490" t="s">
        <v>1450</v>
      </c>
      <c r="F436" s="489" t="s">
        <v>37</v>
      </c>
      <c r="G436" s="500">
        <v>29</v>
      </c>
      <c r="H436" s="656">
        <f t="shared" si="91"/>
        <v>27.28</v>
      </c>
      <c r="I436" s="518">
        <v>34.11</v>
      </c>
      <c r="J436" s="635">
        <f t="shared" si="95"/>
        <v>989.19</v>
      </c>
      <c r="K436" s="650">
        <f t="shared" si="93"/>
        <v>25.53</v>
      </c>
      <c r="L436" s="518">
        <v>33.229999999999997</v>
      </c>
      <c r="M436" s="635">
        <f t="shared" si="94"/>
        <v>963.67</v>
      </c>
      <c r="N436" s="627">
        <v>27.28</v>
      </c>
      <c r="O436" s="529">
        <v>34.11</v>
      </c>
      <c r="P436" s="529">
        <v>989.19</v>
      </c>
      <c r="Q436" s="462">
        <f t="shared" si="89"/>
        <v>0</v>
      </c>
      <c r="R436" s="539">
        <v>25.53</v>
      </c>
      <c r="S436" s="539">
        <v>33.229999999999997</v>
      </c>
      <c r="T436" s="539">
        <v>963.67</v>
      </c>
      <c r="U436" s="462">
        <f t="shared" si="90"/>
        <v>0</v>
      </c>
    </row>
    <row r="437" spans="1:21" x14ac:dyDescent="0.2">
      <c r="A437" s="632" t="s">
        <v>758</v>
      </c>
      <c r="B437" s="486" t="s">
        <v>284</v>
      </c>
      <c r="C437" s="486" t="s">
        <v>284</v>
      </c>
      <c r="D437" s="486" t="s">
        <v>284</v>
      </c>
      <c r="E437" s="486" t="s">
        <v>28</v>
      </c>
      <c r="F437" s="487" t="s">
        <v>284</v>
      </c>
      <c r="G437" s="499"/>
      <c r="H437" s="657"/>
      <c r="I437" s="527"/>
      <c r="J437" s="633">
        <f>SUBTOTAL(109,J438:J440)</f>
        <v>683.82</v>
      </c>
      <c r="K437" s="651"/>
      <c r="L437" s="527"/>
      <c r="M437" s="633">
        <f>SUBTOTAL(109,M438:M440)</f>
        <v>696.87</v>
      </c>
      <c r="N437" s="627"/>
      <c r="O437" s="529"/>
      <c r="P437" s="529">
        <v>683.82</v>
      </c>
      <c r="Q437" s="462">
        <f t="shared" si="89"/>
        <v>0</v>
      </c>
      <c r="R437" s="539"/>
      <c r="S437" s="539"/>
      <c r="T437" s="539">
        <v>696.87</v>
      </c>
      <c r="U437" s="462">
        <f t="shared" si="90"/>
        <v>0</v>
      </c>
    </row>
    <row r="438" spans="1:21" x14ac:dyDescent="0.2">
      <c r="A438" s="632" t="s">
        <v>757</v>
      </c>
      <c r="B438" s="486" t="s">
        <v>284</v>
      </c>
      <c r="C438" s="486" t="s">
        <v>284</v>
      </c>
      <c r="D438" s="486" t="s">
        <v>284</v>
      </c>
      <c r="E438" s="486" t="s">
        <v>681</v>
      </c>
      <c r="F438" s="487" t="s">
        <v>284</v>
      </c>
      <c r="G438" s="499"/>
      <c r="H438" s="657"/>
      <c r="I438" s="527"/>
      <c r="J438" s="633">
        <f>SUBTOTAL(109,J439:J440)</f>
        <v>683.82</v>
      </c>
      <c r="K438" s="651"/>
      <c r="L438" s="527"/>
      <c r="M438" s="633">
        <f>SUBTOTAL(109,M439:M440)</f>
        <v>696.87</v>
      </c>
      <c r="N438" s="627"/>
      <c r="O438" s="529"/>
      <c r="P438" s="529">
        <v>683.82</v>
      </c>
      <c r="Q438" s="462">
        <f t="shared" si="89"/>
        <v>0</v>
      </c>
      <c r="R438" s="539"/>
      <c r="S438" s="539"/>
      <c r="T438" s="539">
        <v>696.87</v>
      </c>
      <c r="U438" s="462">
        <f t="shared" si="90"/>
        <v>0</v>
      </c>
    </row>
    <row r="439" spans="1:21" x14ac:dyDescent="0.2">
      <c r="A439" s="634" t="s">
        <v>756</v>
      </c>
      <c r="B439" s="479" t="s">
        <v>61</v>
      </c>
      <c r="C439" s="479" t="s">
        <v>288</v>
      </c>
      <c r="D439" s="479" t="s">
        <v>676</v>
      </c>
      <c r="E439" s="490" t="s">
        <v>675</v>
      </c>
      <c r="F439" s="489" t="s">
        <v>6</v>
      </c>
      <c r="G439" s="500">
        <v>58</v>
      </c>
      <c r="H439" s="656">
        <f>TRUNC(I439/(1+$B$10),2)</f>
        <v>6.56</v>
      </c>
      <c r="I439" s="518">
        <v>8.1999999999999993</v>
      </c>
      <c r="J439" s="635">
        <f>TRUNC(G439*TRUNC(I439, 2), 2)</f>
        <v>475.6</v>
      </c>
      <c r="K439" s="650">
        <f t="shared" ref="K439:K440" si="96">TRUNC(L439/(1+$B$11),2)</f>
        <v>6.42</v>
      </c>
      <c r="L439" s="518">
        <v>8.36</v>
      </c>
      <c r="M439" s="635">
        <f t="shared" si="94"/>
        <v>484.88</v>
      </c>
      <c r="N439" s="627">
        <v>6.56</v>
      </c>
      <c r="O439" s="529">
        <v>8.1999999999999993</v>
      </c>
      <c r="P439" s="529">
        <v>475.6</v>
      </c>
      <c r="Q439" s="462">
        <f t="shared" si="89"/>
        <v>0</v>
      </c>
      <c r="R439" s="539">
        <v>6.42</v>
      </c>
      <c r="S439" s="539">
        <v>8.36</v>
      </c>
      <c r="T439" s="539">
        <v>484.88</v>
      </c>
      <c r="U439" s="462">
        <f t="shared" si="90"/>
        <v>0</v>
      </c>
    </row>
    <row r="440" spans="1:21" x14ac:dyDescent="0.2">
      <c r="A440" s="634" t="s">
        <v>755</v>
      </c>
      <c r="B440" s="479" t="s">
        <v>61</v>
      </c>
      <c r="C440" s="479" t="s">
        <v>288</v>
      </c>
      <c r="D440" s="479" t="s">
        <v>679</v>
      </c>
      <c r="E440" s="490" t="s">
        <v>678</v>
      </c>
      <c r="F440" s="489" t="s">
        <v>37</v>
      </c>
      <c r="G440" s="500">
        <v>29</v>
      </c>
      <c r="H440" s="656">
        <f t="shared" ref="H440" si="97">TRUNC(I440/(1+$B$10),2)</f>
        <v>5.74</v>
      </c>
      <c r="I440" s="518">
        <v>7.18</v>
      </c>
      <c r="J440" s="635">
        <f>TRUNC(G440*TRUNC(I440, 2), 2)</f>
        <v>208.22</v>
      </c>
      <c r="K440" s="650">
        <f t="shared" si="96"/>
        <v>5.61</v>
      </c>
      <c r="L440" s="518">
        <v>7.31</v>
      </c>
      <c r="M440" s="635">
        <f t="shared" si="94"/>
        <v>211.99</v>
      </c>
      <c r="N440" s="627">
        <v>5.74</v>
      </c>
      <c r="O440" s="529">
        <v>7.18</v>
      </c>
      <c r="P440" s="529">
        <v>208.22</v>
      </c>
      <c r="Q440" s="462">
        <f t="shared" si="89"/>
        <v>0</v>
      </c>
      <c r="R440" s="539">
        <v>5.61</v>
      </c>
      <c r="S440" s="539">
        <v>7.31</v>
      </c>
      <c r="T440" s="539">
        <v>211.99</v>
      </c>
      <c r="U440" s="462">
        <f t="shared" si="90"/>
        <v>0</v>
      </c>
    </row>
    <row r="441" spans="1:21" x14ac:dyDescent="0.2">
      <c r="A441" s="632" t="s">
        <v>754</v>
      </c>
      <c r="B441" s="486" t="s">
        <v>284</v>
      </c>
      <c r="C441" s="486" t="s">
        <v>284</v>
      </c>
      <c r="D441" s="486" t="s">
        <v>284</v>
      </c>
      <c r="E441" s="486" t="s">
        <v>429</v>
      </c>
      <c r="F441" s="487" t="s">
        <v>284</v>
      </c>
      <c r="G441" s="499"/>
      <c r="H441" s="657"/>
      <c r="I441" s="527"/>
      <c r="J441" s="633">
        <f>SUBTOTAL(109,J442:J476)</f>
        <v>16824.949999999997</v>
      </c>
      <c r="K441" s="651"/>
      <c r="L441" s="527"/>
      <c r="M441" s="633">
        <f>SUBTOTAL(109,M442:M476)</f>
        <v>16871.719999999994</v>
      </c>
      <c r="N441" s="627"/>
      <c r="O441" s="529"/>
      <c r="P441" s="529">
        <v>16824.949999999997</v>
      </c>
      <c r="Q441" s="462">
        <f t="shared" si="89"/>
        <v>0</v>
      </c>
      <c r="R441" s="539"/>
      <c r="S441" s="539"/>
      <c r="T441" s="539">
        <v>16871.719999999994</v>
      </c>
      <c r="U441" s="462">
        <f t="shared" si="90"/>
        <v>0</v>
      </c>
    </row>
    <row r="442" spans="1:21" x14ac:dyDescent="0.2">
      <c r="A442" s="632" t="s">
        <v>753</v>
      </c>
      <c r="B442" s="486" t="s">
        <v>284</v>
      </c>
      <c r="C442" s="486" t="s">
        <v>284</v>
      </c>
      <c r="D442" s="486" t="s">
        <v>284</v>
      </c>
      <c r="E442" s="486" t="s">
        <v>25</v>
      </c>
      <c r="F442" s="487" t="s">
        <v>284</v>
      </c>
      <c r="G442" s="499"/>
      <c r="H442" s="657"/>
      <c r="I442" s="527"/>
      <c r="J442" s="633">
        <f>SUBTOTAL(109,J443:J472)</f>
        <v>16777.789999999997</v>
      </c>
      <c r="K442" s="651"/>
      <c r="L442" s="527"/>
      <c r="M442" s="633">
        <f>SUBTOTAL(109,M443:M472)</f>
        <v>16823.659999999996</v>
      </c>
      <c r="N442" s="627"/>
      <c r="O442" s="529"/>
      <c r="P442" s="529">
        <v>16777.789999999997</v>
      </c>
      <c r="Q442" s="462">
        <f t="shared" si="89"/>
        <v>0</v>
      </c>
      <c r="R442" s="539"/>
      <c r="S442" s="539"/>
      <c r="T442" s="539">
        <v>16823.659999999996</v>
      </c>
      <c r="U442" s="462">
        <f t="shared" si="90"/>
        <v>0</v>
      </c>
    </row>
    <row r="443" spans="1:21" x14ac:dyDescent="0.2">
      <c r="A443" s="632" t="s">
        <v>752</v>
      </c>
      <c r="B443" s="486" t="s">
        <v>284</v>
      </c>
      <c r="C443" s="486" t="s">
        <v>284</v>
      </c>
      <c r="D443" s="486" t="s">
        <v>284</v>
      </c>
      <c r="E443" s="486" t="s">
        <v>27</v>
      </c>
      <c r="F443" s="487" t="s">
        <v>284</v>
      </c>
      <c r="G443" s="499"/>
      <c r="H443" s="657"/>
      <c r="I443" s="527"/>
      <c r="J443" s="633">
        <f>SUBTOTAL(109,J444:J451)</f>
        <v>3802.02</v>
      </c>
      <c r="K443" s="651"/>
      <c r="L443" s="527"/>
      <c r="M443" s="633">
        <f>SUBTOTAL(109,M444:M451)</f>
        <v>3886.25</v>
      </c>
      <c r="N443" s="627"/>
      <c r="O443" s="529"/>
      <c r="P443" s="529">
        <v>3802.02</v>
      </c>
      <c r="Q443" s="462">
        <f t="shared" si="89"/>
        <v>0</v>
      </c>
      <c r="R443" s="539"/>
      <c r="S443" s="539"/>
      <c r="T443" s="539">
        <v>3886.25</v>
      </c>
      <c r="U443" s="462">
        <f t="shared" si="90"/>
        <v>0</v>
      </c>
    </row>
    <row r="444" spans="1:21" x14ac:dyDescent="0.2">
      <c r="A444" s="634" t="s">
        <v>751</v>
      </c>
      <c r="B444" s="479" t="s">
        <v>61</v>
      </c>
      <c r="C444" s="479" t="s">
        <v>288</v>
      </c>
      <c r="D444" s="479" t="s">
        <v>1729</v>
      </c>
      <c r="E444" s="490" t="s">
        <v>1728</v>
      </c>
      <c r="F444" s="489" t="s">
        <v>6</v>
      </c>
      <c r="G444" s="500">
        <v>2</v>
      </c>
      <c r="H444" s="656">
        <f t="shared" ref="H444:H476" si="98">TRUNC(I444/(1+$B$10),2)</f>
        <v>769.2</v>
      </c>
      <c r="I444" s="518">
        <v>961.51</v>
      </c>
      <c r="J444" s="635">
        <f t="shared" ref="J444:J451" si="99">TRUNC(G444*TRUNC(I444, 2), 2)</f>
        <v>1923.02</v>
      </c>
      <c r="K444" s="650">
        <f t="shared" ref="K444:K472" si="100">TRUNC(L444/(1+$B$11),2)</f>
        <v>759.59</v>
      </c>
      <c r="L444" s="518">
        <v>988.46</v>
      </c>
      <c r="M444" s="635">
        <f t="shared" si="94"/>
        <v>1976.92</v>
      </c>
      <c r="N444" s="627">
        <v>769.2</v>
      </c>
      <c r="O444" s="529">
        <v>961.51</v>
      </c>
      <c r="P444" s="529">
        <v>1923.02</v>
      </c>
      <c r="Q444" s="462">
        <f t="shared" si="89"/>
        <v>0</v>
      </c>
      <c r="R444" s="539">
        <v>759.59</v>
      </c>
      <c r="S444" s="539">
        <v>988.46</v>
      </c>
      <c r="T444" s="539">
        <v>1976.92</v>
      </c>
      <c r="U444" s="462">
        <f t="shared" si="90"/>
        <v>0</v>
      </c>
    </row>
    <row r="445" spans="1:21" ht="25.5" x14ac:dyDescent="0.2">
      <c r="A445" s="634" t="s">
        <v>749</v>
      </c>
      <c r="B445" s="479" t="s">
        <v>346</v>
      </c>
      <c r="C445" s="479" t="s">
        <v>288</v>
      </c>
      <c r="D445" s="479" t="s">
        <v>1461</v>
      </c>
      <c r="E445" s="490" t="s">
        <v>1460</v>
      </c>
      <c r="F445" s="489" t="s">
        <v>37</v>
      </c>
      <c r="G445" s="500">
        <v>2</v>
      </c>
      <c r="H445" s="656">
        <f t="shared" si="98"/>
        <v>138.88999999999999</v>
      </c>
      <c r="I445" s="518">
        <v>173.62</v>
      </c>
      <c r="J445" s="635">
        <f t="shared" si="99"/>
        <v>347.24</v>
      </c>
      <c r="K445" s="650">
        <f t="shared" si="100"/>
        <v>132.6</v>
      </c>
      <c r="L445" s="518">
        <v>172.56</v>
      </c>
      <c r="M445" s="635">
        <f t="shared" si="94"/>
        <v>345.12</v>
      </c>
      <c r="N445" s="627">
        <v>138.88999999999999</v>
      </c>
      <c r="O445" s="529">
        <v>173.62</v>
      </c>
      <c r="P445" s="529">
        <v>347.24</v>
      </c>
      <c r="Q445" s="462">
        <f t="shared" si="89"/>
        <v>0</v>
      </c>
      <c r="R445" s="539">
        <v>132.6</v>
      </c>
      <c r="S445" s="539">
        <v>172.56</v>
      </c>
      <c r="T445" s="539">
        <v>345.12</v>
      </c>
      <c r="U445" s="462">
        <f t="shared" si="90"/>
        <v>0</v>
      </c>
    </row>
    <row r="446" spans="1:21" x14ac:dyDescent="0.2">
      <c r="A446" s="634" t="s">
        <v>746</v>
      </c>
      <c r="B446" s="479" t="s">
        <v>61</v>
      </c>
      <c r="C446" s="479" t="s">
        <v>288</v>
      </c>
      <c r="D446" s="479" t="s">
        <v>745</v>
      </c>
      <c r="E446" s="490" t="s">
        <v>744</v>
      </c>
      <c r="F446" s="489" t="s">
        <v>6</v>
      </c>
      <c r="G446" s="500">
        <v>2</v>
      </c>
      <c r="H446" s="656">
        <f t="shared" si="98"/>
        <v>36.97</v>
      </c>
      <c r="I446" s="518">
        <v>46.22</v>
      </c>
      <c r="J446" s="635">
        <f t="shared" si="99"/>
        <v>92.44</v>
      </c>
      <c r="K446" s="650">
        <f t="shared" si="100"/>
        <v>35.53</v>
      </c>
      <c r="L446" s="518">
        <v>46.24</v>
      </c>
      <c r="M446" s="635">
        <f t="shared" si="94"/>
        <v>92.48</v>
      </c>
      <c r="N446" s="627">
        <v>36.97</v>
      </c>
      <c r="O446" s="529">
        <v>46.22</v>
      </c>
      <c r="P446" s="529">
        <v>92.44</v>
      </c>
      <c r="Q446" s="462">
        <f t="shared" si="89"/>
        <v>0</v>
      </c>
      <c r="R446" s="539">
        <v>35.53</v>
      </c>
      <c r="S446" s="539">
        <v>46.24</v>
      </c>
      <c r="T446" s="539">
        <v>92.48</v>
      </c>
      <c r="U446" s="462">
        <f t="shared" si="90"/>
        <v>0</v>
      </c>
    </row>
    <row r="447" spans="1:21" ht="25.5" x14ac:dyDescent="0.2">
      <c r="A447" s="634" t="s">
        <v>743</v>
      </c>
      <c r="B447" s="479" t="s">
        <v>346</v>
      </c>
      <c r="C447" s="479" t="s">
        <v>288</v>
      </c>
      <c r="D447" s="479" t="s">
        <v>742</v>
      </c>
      <c r="E447" s="490" t="s">
        <v>741</v>
      </c>
      <c r="F447" s="489" t="s">
        <v>37</v>
      </c>
      <c r="G447" s="500">
        <v>4</v>
      </c>
      <c r="H447" s="656">
        <f t="shared" si="98"/>
        <v>56.24</v>
      </c>
      <c r="I447" s="518">
        <v>70.3</v>
      </c>
      <c r="J447" s="635">
        <f t="shared" si="99"/>
        <v>281.2</v>
      </c>
      <c r="K447" s="650">
        <f t="shared" si="100"/>
        <v>55.48</v>
      </c>
      <c r="L447" s="518">
        <v>72.2</v>
      </c>
      <c r="M447" s="635">
        <f t="shared" si="94"/>
        <v>288.8</v>
      </c>
      <c r="N447" s="627">
        <v>56.24</v>
      </c>
      <c r="O447" s="529">
        <v>70.3</v>
      </c>
      <c r="P447" s="529">
        <v>281.2</v>
      </c>
      <c r="Q447" s="462">
        <f t="shared" si="89"/>
        <v>0</v>
      </c>
      <c r="R447" s="539">
        <v>55.48</v>
      </c>
      <c r="S447" s="539">
        <v>72.2</v>
      </c>
      <c r="T447" s="539">
        <v>288.8</v>
      </c>
      <c r="U447" s="462">
        <f t="shared" si="90"/>
        <v>0</v>
      </c>
    </row>
    <row r="448" spans="1:21" x14ac:dyDescent="0.2">
      <c r="A448" s="634" t="s">
        <v>740</v>
      </c>
      <c r="B448" s="479" t="s">
        <v>61</v>
      </c>
      <c r="C448" s="479" t="s">
        <v>288</v>
      </c>
      <c r="D448" s="479" t="s">
        <v>739</v>
      </c>
      <c r="E448" s="490" t="s">
        <v>738</v>
      </c>
      <c r="F448" s="489" t="s">
        <v>6</v>
      </c>
      <c r="G448" s="500">
        <v>4</v>
      </c>
      <c r="H448" s="656">
        <f t="shared" si="98"/>
        <v>134.19999999999999</v>
      </c>
      <c r="I448" s="518">
        <v>167.76</v>
      </c>
      <c r="J448" s="635">
        <f t="shared" si="99"/>
        <v>671.04</v>
      </c>
      <c r="K448" s="650">
        <f t="shared" si="100"/>
        <v>132.94</v>
      </c>
      <c r="L448" s="518">
        <v>173</v>
      </c>
      <c r="M448" s="635">
        <f t="shared" si="94"/>
        <v>692</v>
      </c>
      <c r="N448" s="627">
        <v>134.19999999999999</v>
      </c>
      <c r="O448" s="529">
        <v>167.76</v>
      </c>
      <c r="P448" s="529">
        <v>671.04</v>
      </c>
      <c r="Q448" s="462">
        <f t="shared" si="89"/>
        <v>0</v>
      </c>
      <c r="R448" s="539">
        <v>132.94</v>
      </c>
      <c r="S448" s="539">
        <v>173</v>
      </c>
      <c r="T448" s="539">
        <v>692</v>
      </c>
      <c r="U448" s="462">
        <f t="shared" si="90"/>
        <v>0</v>
      </c>
    </row>
    <row r="449" spans="1:21" x14ac:dyDescent="0.2">
      <c r="A449" s="634" t="s">
        <v>737</v>
      </c>
      <c r="B449" s="479" t="s">
        <v>61</v>
      </c>
      <c r="C449" s="479" t="s">
        <v>288</v>
      </c>
      <c r="D449" s="479" t="s">
        <v>736</v>
      </c>
      <c r="E449" s="490" t="s">
        <v>735</v>
      </c>
      <c r="F449" s="489" t="s">
        <v>35</v>
      </c>
      <c r="G449" s="500">
        <v>12.94</v>
      </c>
      <c r="H449" s="656">
        <f t="shared" si="98"/>
        <v>18.77</v>
      </c>
      <c r="I449" s="518">
        <v>23.47</v>
      </c>
      <c r="J449" s="635">
        <f t="shared" si="99"/>
        <v>303.7</v>
      </c>
      <c r="K449" s="650">
        <f t="shared" si="100"/>
        <v>18.43</v>
      </c>
      <c r="L449" s="518">
        <v>23.99</v>
      </c>
      <c r="M449" s="635">
        <f t="shared" si="94"/>
        <v>310.43</v>
      </c>
      <c r="N449" s="627">
        <v>18.77</v>
      </c>
      <c r="O449" s="529">
        <v>23.47</v>
      </c>
      <c r="P449" s="529">
        <v>303.7</v>
      </c>
      <c r="Q449" s="462">
        <f t="shared" si="89"/>
        <v>0</v>
      </c>
      <c r="R449" s="539">
        <v>18.43</v>
      </c>
      <c r="S449" s="539">
        <v>23.99</v>
      </c>
      <c r="T449" s="539">
        <v>310.43</v>
      </c>
      <c r="U449" s="462">
        <f t="shared" si="90"/>
        <v>0</v>
      </c>
    </row>
    <row r="450" spans="1:21" ht="25.5" x14ac:dyDescent="0.2">
      <c r="A450" s="634" t="s">
        <v>734</v>
      </c>
      <c r="B450" s="479" t="s">
        <v>346</v>
      </c>
      <c r="C450" s="479" t="s">
        <v>288</v>
      </c>
      <c r="D450" s="479" t="s">
        <v>733</v>
      </c>
      <c r="E450" s="490" t="s">
        <v>732</v>
      </c>
      <c r="F450" s="489" t="s">
        <v>37</v>
      </c>
      <c r="G450" s="500">
        <v>4</v>
      </c>
      <c r="H450" s="656">
        <f t="shared" si="98"/>
        <v>14.6</v>
      </c>
      <c r="I450" s="518">
        <v>18.260000000000002</v>
      </c>
      <c r="J450" s="635">
        <f t="shared" si="99"/>
        <v>73.040000000000006</v>
      </c>
      <c r="K450" s="650">
        <f t="shared" si="100"/>
        <v>13.55</v>
      </c>
      <c r="L450" s="518">
        <v>17.64</v>
      </c>
      <c r="M450" s="635">
        <f t="shared" si="94"/>
        <v>70.56</v>
      </c>
      <c r="N450" s="627">
        <v>14.6</v>
      </c>
      <c r="O450" s="529">
        <v>18.260000000000002</v>
      </c>
      <c r="P450" s="529">
        <v>73.040000000000006</v>
      </c>
      <c r="Q450" s="462">
        <f t="shared" si="89"/>
        <v>0</v>
      </c>
      <c r="R450" s="539">
        <v>13.55</v>
      </c>
      <c r="S450" s="539">
        <v>17.64</v>
      </c>
      <c r="T450" s="539">
        <v>70.56</v>
      </c>
      <c r="U450" s="462">
        <f t="shared" si="90"/>
        <v>0</v>
      </c>
    </row>
    <row r="451" spans="1:21" x14ac:dyDescent="0.2">
      <c r="A451" s="634" t="s">
        <v>731</v>
      </c>
      <c r="B451" s="479" t="s">
        <v>61</v>
      </c>
      <c r="C451" s="479" t="s">
        <v>288</v>
      </c>
      <c r="D451" s="479" t="s">
        <v>730</v>
      </c>
      <c r="E451" s="490" t="s">
        <v>729</v>
      </c>
      <c r="F451" s="489" t="s">
        <v>6</v>
      </c>
      <c r="G451" s="500">
        <v>2</v>
      </c>
      <c r="H451" s="656">
        <f t="shared" si="98"/>
        <v>44.13</v>
      </c>
      <c r="I451" s="518">
        <v>55.17</v>
      </c>
      <c r="J451" s="635">
        <f t="shared" si="99"/>
        <v>110.34</v>
      </c>
      <c r="K451" s="650">
        <f t="shared" si="100"/>
        <v>42.24</v>
      </c>
      <c r="L451" s="518">
        <v>54.97</v>
      </c>
      <c r="M451" s="635">
        <f t="shared" si="94"/>
        <v>109.94</v>
      </c>
      <c r="N451" s="627">
        <v>44.13</v>
      </c>
      <c r="O451" s="529">
        <v>55.17</v>
      </c>
      <c r="P451" s="529">
        <v>110.34</v>
      </c>
      <c r="Q451" s="462">
        <f t="shared" si="89"/>
        <v>0</v>
      </c>
      <c r="R451" s="539">
        <v>42.24</v>
      </c>
      <c r="S451" s="539">
        <v>54.97</v>
      </c>
      <c r="T451" s="539">
        <v>109.94</v>
      </c>
      <c r="U451" s="462">
        <f t="shared" si="90"/>
        <v>0</v>
      </c>
    </row>
    <row r="452" spans="1:21" x14ac:dyDescent="0.2">
      <c r="A452" s="632" t="s">
        <v>728</v>
      </c>
      <c r="B452" s="486" t="s">
        <v>284</v>
      </c>
      <c r="C452" s="486" t="s">
        <v>284</v>
      </c>
      <c r="D452" s="486" t="s">
        <v>284</v>
      </c>
      <c r="E452" s="486" t="s">
        <v>727</v>
      </c>
      <c r="F452" s="487" t="s">
        <v>284</v>
      </c>
      <c r="G452" s="499"/>
      <c r="H452" s="657"/>
      <c r="I452" s="527"/>
      <c r="J452" s="633">
        <f>SUBTOTAL(109,J453:J472)</f>
        <v>12975.769999999995</v>
      </c>
      <c r="K452" s="651"/>
      <c r="L452" s="527"/>
      <c r="M452" s="633">
        <f>SUBTOTAL(109,M453:M472)</f>
        <v>12937.409999999998</v>
      </c>
      <c r="N452" s="627"/>
      <c r="O452" s="529"/>
      <c r="P452" s="529">
        <v>12975.769999999995</v>
      </c>
      <c r="Q452" s="462">
        <f t="shared" si="89"/>
        <v>0</v>
      </c>
      <c r="R452" s="539"/>
      <c r="S452" s="539"/>
      <c r="T452" s="539">
        <v>12937.409999999998</v>
      </c>
      <c r="U452" s="462">
        <f t="shared" si="90"/>
        <v>0</v>
      </c>
    </row>
    <row r="453" spans="1:21" ht="25.5" x14ac:dyDescent="0.2">
      <c r="A453" s="634" t="s">
        <v>726</v>
      </c>
      <c r="B453" s="479" t="s">
        <v>346</v>
      </c>
      <c r="C453" s="479" t="s">
        <v>288</v>
      </c>
      <c r="D453" s="479" t="s">
        <v>725</v>
      </c>
      <c r="E453" s="490" t="s">
        <v>724</v>
      </c>
      <c r="F453" s="489" t="s">
        <v>37</v>
      </c>
      <c r="G453" s="500">
        <v>12</v>
      </c>
      <c r="H453" s="656">
        <f t="shared" si="98"/>
        <v>29.32</v>
      </c>
      <c r="I453" s="518">
        <v>36.65</v>
      </c>
      <c r="J453" s="635">
        <f t="shared" ref="J453:J472" si="101">TRUNC(G453*TRUNC(I453, 2), 2)</f>
        <v>439.8</v>
      </c>
      <c r="K453" s="650">
        <f t="shared" si="100"/>
        <v>27.95</v>
      </c>
      <c r="L453" s="518">
        <v>36.380000000000003</v>
      </c>
      <c r="M453" s="635">
        <f t="shared" si="94"/>
        <v>436.56</v>
      </c>
      <c r="N453" s="627">
        <v>29.32</v>
      </c>
      <c r="O453" s="529">
        <v>36.65</v>
      </c>
      <c r="P453" s="529">
        <v>439.8</v>
      </c>
      <c r="Q453" s="462">
        <f t="shared" si="89"/>
        <v>0</v>
      </c>
      <c r="R453" s="539">
        <v>27.95</v>
      </c>
      <c r="S453" s="539">
        <v>36.380000000000003</v>
      </c>
      <c r="T453" s="539">
        <v>436.56</v>
      </c>
      <c r="U453" s="462">
        <f t="shared" si="90"/>
        <v>0</v>
      </c>
    </row>
    <row r="454" spans="1:21" ht="25.5" x14ac:dyDescent="0.2">
      <c r="A454" s="634" t="s">
        <v>723</v>
      </c>
      <c r="B454" s="479" t="s">
        <v>346</v>
      </c>
      <c r="C454" s="479" t="s">
        <v>288</v>
      </c>
      <c r="D454" s="479" t="s">
        <v>722</v>
      </c>
      <c r="E454" s="490" t="s">
        <v>721</v>
      </c>
      <c r="F454" s="489" t="s">
        <v>37</v>
      </c>
      <c r="G454" s="500">
        <v>8</v>
      </c>
      <c r="H454" s="656">
        <f t="shared" si="98"/>
        <v>104.54</v>
      </c>
      <c r="I454" s="518">
        <v>130.68</v>
      </c>
      <c r="J454" s="635">
        <f t="shared" si="101"/>
        <v>1045.44</v>
      </c>
      <c r="K454" s="650">
        <f t="shared" si="100"/>
        <v>102.8</v>
      </c>
      <c r="L454" s="518">
        <v>133.78</v>
      </c>
      <c r="M454" s="635">
        <f t="shared" si="94"/>
        <v>1070.24</v>
      </c>
      <c r="N454" s="627">
        <v>104.54</v>
      </c>
      <c r="O454" s="529">
        <v>130.68</v>
      </c>
      <c r="P454" s="529">
        <v>1045.44</v>
      </c>
      <c r="Q454" s="462">
        <f t="shared" si="89"/>
        <v>0</v>
      </c>
      <c r="R454" s="539">
        <v>102.8</v>
      </c>
      <c r="S454" s="539">
        <v>133.78</v>
      </c>
      <c r="T454" s="539">
        <v>1070.24</v>
      </c>
      <c r="U454" s="462">
        <f t="shared" si="90"/>
        <v>0</v>
      </c>
    </row>
    <row r="455" spans="1:21" x14ac:dyDescent="0.2">
      <c r="A455" s="634" t="s">
        <v>720</v>
      </c>
      <c r="B455" s="479" t="s">
        <v>61</v>
      </c>
      <c r="C455" s="479" t="s">
        <v>288</v>
      </c>
      <c r="D455" s="479" t="s">
        <v>1727</v>
      </c>
      <c r="E455" s="490" t="s">
        <v>1726</v>
      </c>
      <c r="F455" s="489" t="s">
        <v>35</v>
      </c>
      <c r="G455" s="500">
        <v>78.2</v>
      </c>
      <c r="H455" s="656">
        <f t="shared" si="98"/>
        <v>19.28</v>
      </c>
      <c r="I455" s="518">
        <v>24.1</v>
      </c>
      <c r="J455" s="635">
        <f t="shared" si="101"/>
        <v>1884.62</v>
      </c>
      <c r="K455" s="650">
        <f t="shared" si="100"/>
        <v>18.93</v>
      </c>
      <c r="L455" s="518">
        <v>24.64</v>
      </c>
      <c r="M455" s="635">
        <f t="shared" si="94"/>
        <v>1926.84</v>
      </c>
      <c r="N455" s="627">
        <v>19.28</v>
      </c>
      <c r="O455" s="529">
        <v>24.1</v>
      </c>
      <c r="P455" s="529">
        <v>1884.62</v>
      </c>
      <c r="Q455" s="462">
        <f t="shared" si="89"/>
        <v>0</v>
      </c>
      <c r="R455" s="539">
        <v>18.93</v>
      </c>
      <c r="S455" s="539">
        <v>24.64</v>
      </c>
      <c r="T455" s="539">
        <v>1926.84</v>
      </c>
      <c r="U455" s="462">
        <f t="shared" si="90"/>
        <v>0</v>
      </c>
    </row>
    <row r="456" spans="1:21" x14ac:dyDescent="0.2">
      <c r="A456" s="634" t="s">
        <v>717</v>
      </c>
      <c r="B456" s="479" t="s">
        <v>61</v>
      </c>
      <c r="C456" s="479" t="s">
        <v>288</v>
      </c>
      <c r="D456" s="479" t="s">
        <v>1725</v>
      </c>
      <c r="E456" s="490" t="s">
        <v>1724</v>
      </c>
      <c r="F456" s="489" t="s">
        <v>35</v>
      </c>
      <c r="G456" s="500">
        <v>34.14</v>
      </c>
      <c r="H456" s="656">
        <f t="shared" si="98"/>
        <v>7.96</v>
      </c>
      <c r="I456" s="518">
        <v>9.9600000000000009</v>
      </c>
      <c r="J456" s="635">
        <f t="shared" si="101"/>
        <v>340.03</v>
      </c>
      <c r="K456" s="650">
        <f t="shared" si="100"/>
        <v>7.68</v>
      </c>
      <c r="L456" s="518">
        <v>10</v>
      </c>
      <c r="M456" s="635">
        <f t="shared" si="94"/>
        <v>341.4</v>
      </c>
      <c r="N456" s="627">
        <v>7.96</v>
      </c>
      <c r="O456" s="529">
        <v>9.9600000000000009</v>
      </c>
      <c r="P456" s="529">
        <v>340.03</v>
      </c>
      <c r="Q456" s="462">
        <f t="shared" si="89"/>
        <v>0</v>
      </c>
      <c r="R456" s="539">
        <v>7.68</v>
      </c>
      <c r="S456" s="539">
        <v>10</v>
      </c>
      <c r="T456" s="539">
        <v>341.4</v>
      </c>
      <c r="U456" s="462">
        <f t="shared" si="90"/>
        <v>0</v>
      </c>
    </row>
    <row r="457" spans="1:21" x14ac:dyDescent="0.2">
      <c r="A457" s="634" t="s">
        <v>714</v>
      </c>
      <c r="B457" s="479" t="s">
        <v>61</v>
      </c>
      <c r="C457" s="479" t="s">
        <v>288</v>
      </c>
      <c r="D457" s="479" t="s">
        <v>713</v>
      </c>
      <c r="E457" s="490" t="s">
        <v>712</v>
      </c>
      <c r="F457" s="489" t="s">
        <v>35</v>
      </c>
      <c r="G457" s="500">
        <v>622.32000000000005</v>
      </c>
      <c r="H457" s="656">
        <f t="shared" si="98"/>
        <v>5</v>
      </c>
      <c r="I457" s="518">
        <v>6.25</v>
      </c>
      <c r="J457" s="635">
        <f t="shared" si="101"/>
        <v>3889.5</v>
      </c>
      <c r="K457" s="650">
        <f t="shared" si="100"/>
        <v>4.76</v>
      </c>
      <c r="L457" s="518">
        <v>6.2</v>
      </c>
      <c r="M457" s="635">
        <f t="shared" si="94"/>
        <v>3858.38</v>
      </c>
      <c r="N457" s="627">
        <v>5</v>
      </c>
      <c r="O457" s="529">
        <v>6.25</v>
      </c>
      <c r="P457" s="529">
        <v>3889.5</v>
      </c>
      <c r="Q457" s="462">
        <f t="shared" si="89"/>
        <v>0</v>
      </c>
      <c r="R457" s="539">
        <v>4.76</v>
      </c>
      <c r="S457" s="539">
        <v>6.2</v>
      </c>
      <c r="T457" s="539">
        <v>3858.38</v>
      </c>
      <c r="U457" s="462">
        <f t="shared" si="90"/>
        <v>0</v>
      </c>
    </row>
    <row r="458" spans="1:21" x14ac:dyDescent="0.2">
      <c r="A458" s="634" t="s">
        <v>711</v>
      </c>
      <c r="B458" s="479" t="s">
        <v>61</v>
      </c>
      <c r="C458" s="479" t="s">
        <v>288</v>
      </c>
      <c r="D458" s="479" t="s">
        <v>1723</v>
      </c>
      <c r="E458" s="490" t="s">
        <v>1722</v>
      </c>
      <c r="F458" s="489" t="s">
        <v>35</v>
      </c>
      <c r="G458" s="500">
        <v>554.76</v>
      </c>
      <c r="H458" s="656">
        <f t="shared" si="98"/>
        <v>3.58</v>
      </c>
      <c r="I458" s="518">
        <v>4.4800000000000004</v>
      </c>
      <c r="J458" s="635">
        <f t="shared" si="101"/>
        <v>2485.3200000000002</v>
      </c>
      <c r="K458" s="650">
        <f t="shared" si="100"/>
        <v>3.37</v>
      </c>
      <c r="L458" s="518">
        <v>4.3899999999999997</v>
      </c>
      <c r="M458" s="635">
        <f t="shared" si="94"/>
        <v>2435.39</v>
      </c>
      <c r="N458" s="627">
        <v>3.58</v>
      </c>
      <c r="O458" s="529">
        <v>4.4800000000000004</v>
      </c>
      <c r="P458" s="529">
        <v>2485.3200000000002</v>
      </c>
      <c r="Q458" s="462">
        <f t="shared" si="89"/>
        <v>0</v>
      </c>
      <c r="R458" s="539">
        <v>3.37</v>
      </c>
      <c r="S458" s="539">
        <v>4.3899999999999997</v>
      </c>
      <c r="T458" s="539">
        <v>2435.39</v>
      </c>
      <c r="U458" s="462">
        <f t="shared" si="90"/>
        <v>0</v>
      </c>
    </row>
    <row r="459" spans="1:21" x14ac:dyDescent="0.2">
      <c r="A459" s="634" t="s">
        <v>708</v>
      </c>
      <c r="B459" s="479" t="s">
        <v>61</v>
      </c>
      <c r="C459" s="479" t="s">
        <v>288</v>
      </c>
      <c r="D459" s="479" t="s">
        <v>1721</v>
      </c>
      <c r="E459" s="490" t="s">
        <v>1455</v>
      </c>
      <c r="F459" s="489" t="s">
        <v>6</v>
      </c>
      <c r="G459" s="500">
        <v>2</v>
      </c>
      <c r="H459" s="656">
        <f t="shared" si="98"/>
        <v>183.52</v>
      </c>
      <c r="I459" s="518">
        <v>229.41</v>
      </c>
      <c r="J459" s="635">
        <f t="shared" si="101"/>
        <v>458.82</v>
      </c>
      <c r="K459" s="650">
        <f t="shared" si="100"/>
        <v>181.01</v>
      </c>
      <c r="L459" s="518">
        <v>235.56</v>
      </c>
      <c r="M459" s="635">
        <f t="shared" si="94"/>
        <v>471.12</v>
      </c>
      <c r="N459" s="627">
        <v>183.52</v>
      </c>
      <c r="O459" s="529">
        <v>229.41</v>
      </c>
      <c r="P459" s="529">
        <v>458.82</v>
      </c>
      <c r="Q459" s="462">
        <f t="shared" si="89"/>
        <v>0</v>
      </c>
      <c r="R459" s="539">
        <v>181.01</v>
      </c>
      <c r="S459" s="539">
        <v>235.56</v>
      </c>
      <c r="T459" s="539">
        <v>471.12</v>
      </c>
      <c r="U459" s="462">
        <f t="shared" si="90"/>
        <v>0</v>
      </c>
    </row>
    <row r="460" spans="1:21" x14ac:dyDescent="0.2">
      <c r="A460" s="634" t="s">
        <v>705</v>
      </c>
      <c r="B460" s="479" t="s">
        <v>61</v>
      </c>
      <c r="C460" s="479" t="s">
        <v>288</v>
      </c>
      <c r="D460" s="479" t="s">
        <v>1720</v>
      </c>
      <c r="E460" s="490" t="s">
        <v>1456</v>
      </c>
      <c r="F460" s="489" t="s">
        <v>6</v>
      </c>
      <c r="G460" s="500">
        <v>2</v>
      </c>
      <c r="H460" s="656">
        <f t="shared" si="98"/>
        <v>101.81</v>
      </c>
      <c r="I460" s="518">
        <v>127.27</v>
      </c>
      <c r="J460" s="635">
        <f t="shared" si="101"/>
        <v>254.54</v>
      </c>
      <c r="K460" s="650">
        <f t="shared" si="100"/>
        <v>97.62</v>
      </c>
      <c r="L460" s="518">
        <v>127.04</v>
      </c>
      <c r="M460" s="635">
        <f t="shared" si="94"/>
        <v>254.08</v>
      </c>
      <c r="N460" s="627">
        <v>101.81</v>
      </c>
      <c r="O460" s="529">
        <v>127.27</v>
      </c>
      <c r="P460" s="529">
        <v>254.54</v>
      </c>
      <c r="Q460" s="462">
        <f t="shared" si="89"/>
        <v>0</v>
      </c>
      <c r="R460" s="539">
        <v>97.62</v>
      </c>
      <c r="S460" s="539">
        <v>127.04</v>
      </c>
      <c r="T460" s="539">
        <v>254.08</v>
      </c>
      <c r="U460" s="462">
        <f t="shared" si="90"/>
        <v>0</v>
      </c>
    </row>
    <row r="461" spans="1:21" x14ac:dyDescent="0.2">
      <c r="A461" s="634" t="s">
        <v>1719</v>
      </c>
      <c r="B461" s="479" t="s">
        <v>346</v>
      </c>
      <c r="C461" s="479" t="s">
        <v>288</v>
      </c>
      <c r="D461" s="479" t="s">
        <v>1453</v>
      </c>
      <c r="E461" s="490" t="s">
        <v>1718</v>
      </c>
      <c r="F461" s="489" t="s">
        <v>37</v>
      </c>
      <c r="G461" s="500">
        <v>2</v>
      </c>
      <c r="H461" s="656">
        <f t="shared" si="98"/>
        <v>27.52</v>
      </c>
      <c r="I461" s="518">
        <v>34.4</v>
      </c>
      <c r="J461" s="635">
        <f t="shared" si="101"/>
        <v>68.8</v>
      </c>
      <c r="K461" s="650">
        <f t="shared" si="100"/>
        <v>26.25</v>
      </c>
      <c r="L461" s="518">
        <v>34.17</v>
      </c>
      <c r="M461" s="635">
        <f t="shared" si="94"/>
        <v>68.34</v>
      </c>
      <c r="N461" s="627">
        <v>27.52</v>
      </c>
      <c r="O461" s="529">
        <v>34.4</v>
      </c>
      <c r="P461" s="529">
        <v>68.8</v>
      </c>
      <c r="Q461" s="462">
        <f t="shared" si="89"/>
        <v>0</v>
      </c>
      <c r="R461" s="539">
        <v>26.25</v>
      </c>
      <c r="S461" s="539">
        <v>34.17</v>
      </c>
      <c r="T461" s="539">
        <v>68.34</v>
      </c>
      <c r="U461" s="462">
        <f t="shared" si="90"/>
        <v>0</v>
      </c>
    </row>
    <row r="462" spans="1:21" x14ac:dyDescent="0.2">
      <c r="A462" s="634" t="s">
        <v>1717</v>
      </c>
      <c r="B462" s="479" t="s">
        <v>61</v>
      </c>
      <c r="C462" s="479" t="s">
        <v>288</v>
      </c>
      <c r="D462" s="479" t="s">
        <v>704</v>
      </c>
      <c r="E462" s="490" t="s">
        <v>703</v>
      </c>
      <c r="F462" s="489" t="s">
        <v>6</v>
      </c>
      <c r="G462" s="500">
        <v>12</v>
      </c>
      <c r="H462" s="656">
        <f t="shared" si="98"/>
        <v>23.58</v>
      </c>
      <c r="I462" s="518">
        <v>29.48</v>
      </c>
      <c r="J462" s="635">
        <f t="shared" si="101"/>
        <v>353.76</v>
      </c>
      <c r="K462" s="650">
        <f t="shared" si="100"/>
        <v>22.32</v>
      </c>
      <c r="L462" s="518">
        <v>29.05</v>
      </c>
      <c r="M462" s="635">
        <f t="shared" si="94"/>
        <v>348.6</v>
      </c>
      <c r="N462" s="627">
        <v>23.58</v>
      </c>
      <c r="O462" s="529">
        <v>29.48</v>
      </c>
      <c r="P462" s="529">
        <v>353.76</v>
      </c>
      <c r="Q462" s="462">
        <f t="shared" si="89"/>
        <v>0</v>
      </c>
      <c r="R462" s="539">
        <v>22.32</v>
      </c>
      <c r="S462" s="539">
        <v>29.05</v>
      </c>
      <c r="T462" s="539">
        <v>348.6</v>
      </c>
      <c r="U462" s="462">
        <f t="shared" si="90"/>
        <v>0</v>
      </c>
    </row>
    <row r="463" spans="1:21" x14ac:dyDescent="0.2">
      <c r="A463" s="634" t="s">
        <v>698</v>
      </c>
      <c r="B463" s="479" t="s">
        <v>61</v>
      </c>
      <c r="C463" s="479" t="s">
        <v>288</v>
      </c>
      <c r="D463" s="479" t="s">
        <v>1716</v>
      </c>
      <c r="E463" s="490" t="s">
        <v>1448</v>
      </c>
      <c r="F463" s="489" t="s">
        <v>37</v>
      </c>
      <c r="G463" s="500">
        <v>10</v>
      </c>
      <c r="H463" s="656">
        <f t="shared" si="98"/>
        <v>26.26</v>
      </c>
      <c r="I463" s="518">
        <v>32.83</v>
      </c>
      <c r="J463" s="635">
        <f t="shared" si="101"/>
        <v>328.3</v>
      </c>
      <c r="K463" s="650">
        <f t="shared" si="100"/>
        <v>24.92</v>
      </c>
      <c r="L463" s="518">
        <v>32.44</v>
      </c>
      <c r="M463" s="635">
        <f t="shared" si="94"/>
        <v>324.39999999999998</v>
      </c>
      <c r="N463" s="627">
        <v>26.26</v>
      </c>
      <c r="O463" s="529">
        <v>32.83</v>
      </c>
      <c r="P463" s="529">
        <v>328.3</v>
      </c>
      <c r="Q463" s="462">
        <f t="shared" si="89"/>
        <v>0</v>
      </c>
      <c r="R463" s="539">
        <v>24.92</v>
      </c>
      <c r="S463" s="539">
        <v>32.44</v>
      </c>
      <c r="T463" s="539">
        <v>324.39999999999998</v>
      </c>
      <c r="U463" s="462">
        <f t="shared" si="90"/>
        <v>0</v>
      </c>
    </row>
    <row r="464" spans="1:21" x14ac:dyDescent="0.2">
      <c r="A464" s="634" t="s">
        <v>695</v>
      </c>
      <c r="B464" s="479" t="s">
        <v>61</v>
      </c>
      <c r="C464" s="479" t="s">
        <v>288</v>
      </c>
      <c r="D464" s="479" t="s">
        <v>697</v>
      </c>
      <c r="E464" s="490" t="s">
        <v>696</v>
      </c>
      <c r="F464" s="489" t="s">
        <v>6</v>
      </c>
      <c r="G464" s="500">
        <v>4</v>
      </c>
      <c r="H464" s="656">
        <f t="shared" si="98"/>
        <v>24.81</v>
      </c>
      <c r="I464" s="518">
        <v>31.02</v>
      </c>
      <c r="J464" s="635">
        <f t="shared" si="101"/>
        <v>124.08</v>
      </c>
      <c r="K464" s="650">
        <f t="shared" si="100"/>
        <v>23.6</v>
      </c>
      <c r="L464" s="518">
        <v>30.72</v>
      </c>
      <c r="M464" s="635">
        <f t="shared" si="94"/>
        <v>122.88</v>
      </c>
      <c r="N464" s="627">
        <v>24.81</v>
      </c>
      <c r="O464" s="529">
        <v>31.02</v>
      </c>
      <c r="P464" s="529">
        <v>124.08</v>
      </c>
      <c r="Q464" s="462">
        <f t="shared" si="89"/>
        <v>0</v>
      </c>
      <c r="R464" s="539">
        <v>23.6</v>
      </c>
      <c r="S464" s="539">
        <v>30.72</v>
      </c>
      <c r="T464" s="539">
        <v>122.88</v>
      </c>
      <c r="U464" s="462">
        <f t="shared" si="90"/>
        <v>0</v>
      </c>
    </row>
    <row r="465" spans="1:21" ht="38.25" x14ac:dyDescent="0.2">
      <c r="A465" s="634" t="s">
        <v>692</v>
      </c>
      <c r="B465" s="479" t="s">
        <v>346</v>
      </c>
      <c r="C465" s="479" t="s">
        <v>288</v>
      </c>
      <c r="D465" s="479" t="s">
        <v>1534</v>
      </c>
      <c r="E465" s="490" t="s">
        <v>1715</v>
      </c>
      <c r="F465" s="489" t="s">
        <v>37</v>
      </c>
      <c r="G465" s="500">
        <v>4</v>
      </c>
      <c r="H465" s="656">
        <f t="shared" si="98"/>
        <v>53.74</v>
      </c>
      <c r="I465" s="518">
        <v>67.180000000000007</v>
      </c>
      <c r="J465" s="635">
        <f t="shared" si="101"/>
        <v>268.72000000000003</v>
      </c>
      <c r="K465" s="650">
        <f t="shared" si="100"/>
        <v>50.57</v>
      </c>
      <c r="L465" s="518">
        <v>65.81</v>
      </c>
      <c r="M465" s="635">
        <f t="shared" si="94"/>
        <v>263.24</v>
      </c>
      <c r="N465" s="627">
        <v>53.74</v>
      </c>
      <c r="O465" s="529">
        <v>67.180000000000007</v>
      </c>
      <c r="P465" s="529">
        <v>268.72000000000003</v>
      </c>
      <c r="Q465" s="462">
        <f t="shared" si="89"/>
        <v>0</v>
      </c>
      <c r="R465" s="539">
        <v>50.57</v>
      </c>
      <c r="S465" s="539">
        <v>65.81</v>
      </c>
      <c r="T465" s="539">
        <v>263.24</v>
      </c>
      <c r="U465" s="462">
        <f t="shared" si="90"/>
        <v>0</v>
      </c>
    </row>
    <row r="466" spans="1:21" ht="38.25" x14ac:dyDescent="0.2">
      <c r="A466" s="634" t="s">
        <v>689</v>
      </c>
      <c r="B466" s="479" t="s">
        <v>346</v>
      </c>
      <c r="C466" s="479" t="s">
        <v>288</v>
      </c>
      <c r="D466" s="479" t="s">
        <v>1536</v>
      </c>
      <c r="E466" s="490" t="s">
        <v>1714</v>
      </c>
      <c r="F466" s="489" t="s">
        <v>37</v>
      </c>
      <c r="G466" s="500">
        <v>4</v>
      </c>
      <c r="H466" s="656">
        <f t="shared" si="98"/>
        <v>32.159999999999997</v>
      </c>
      <c r="I466" s="518">
        <v>40.200000000000003</v>
      </c>
      <c r="J466" s="635">
        <f t="shared" si="101"/>
        <v>160.80000000000001</v>
      </c>
      <c r="K466" s="650">
        <f t="shared" si="100"/>
        <v>30.17</v>
      </c>
      <c r="L466" s="518">
        <v>39.270000000000003</v>
      </c>
      <c r="M466" s="635">
        <f t="shared" si="94"/>
        <v>157.08000000000001</v>
      </c>
      <c r="N466" s="627">
        <v>32.159999999999997</v>
      </c>
      <c r="O466" s="529">
        <v>40.200000000000003</v>
      </c>
      <c r="P466" s="529">
        <v>160.80000000000001</v>
      </c>
      <c r="Q466" s="462">
        <f t="shared" si="89"/>
        <v>0</v>
      </c>
      <c r="R466" s="539">
        <v>30.17</v>
      </c>
      <c r="S466" s="539">
        <v>39.270000000000003</v>
      </c>
      <c r="T466" s="539">
        <v>157.08000000000001</v>
      </c>
      <c r="U466" s="462">
        <f t="shared" si="90"/>
        <v>0</v>
      </c>
    </row>
    <row r="467" spans="1:21" ht="25.5" x14ac:dyDescent="0.2">
      <c r="A467" s="634" t="s">
        <v>686</v>
      </c>
      <c r="B467" s="479" t="s">
        <v>61</v>
      </c>
      <c r="C467" s="479" t="s">
        <v>288</v>
      </c>
      <c r="D467" s="479" t="s">
        <v>1713</v>
      </c>
      <c r="E467" s="490" t="s">
        <v>1445</v>
      </c>
      <c r="F467" s="489" t="s">
        <v>6</v>
      </c>
      <c r="G467" s="500">
        <v>6</v>
      </c>
      <c r="H467" s="656">
        <f t="shared" si="98"/>
        <v>28.58</v>
      </c>
      <c r="I467" s="518">
        <v>35.729999999999997</v>
      </c>
      <c r="J467" s="635">
        <f t="shared" si="101"/>
        <v>214.38</v>
      </c>
      <c r="K467" s="650">
        <f t="shared" si="100"/>
        <v>27.03</v>
      </c>
      <c r="L467" s="518">
        <v>35.18</v>
      </c>
      <c r="M467" s="635">
        <f t="shared" si="94"/>
        <v>211.08</v>
      </c>
      <c r="N467" s="627">
        <v>28.58</v>
      </c>
      <c r="O467" s="529">
        <v>35.729999999999997</v>
      </c>
      <c r="P467" s="529">
        <v>214.38</v>
      </c>
      <c r="Q467" s="462">
        <f t="shared" si="89"/>
        <v>0</v>
      </c>
      <c r="R467" s="539">
        <v>27.03</v>
      </c>
      <c r="S467" s="539">
        <v>35.18</v>
      </c>
      <c r="T467" s="539">
        <v>211.08</v>
      </c>
      <c r="U467" s="462">
        <f t="shared" si="90"/>
        <v>0</v>
      </c>
    </row>
    <row r="468" spans="1:21" x14ac:dyDescent="0.2">
      <c r="A468" s="634" t="s">
        <v>1712</v>
      </c>
      <c r="B468" s="479" t="s">
        <v>346</v>
      </c>
      <c r="C468" s="479" t="s">
        <v>288</v>
      </c>
      <c r="D468" s="479" t="s">
        <v>688</v>
      </c>
      <c r="E468" s="490" t="s">
        <v>687</v>
      </c>
      <c r="F468" s="489" t="s">
        <v>37</v>
      </c>
      <c r="G468" s="500">
        <v>2</v>
      </c>
      <c r="H468" s="656">
        <f t="shared" si="98"/>
        <v>37.520000000000003</v>
      </c>
      <c r="I468" s="518">
        <v>46.9</v>
      </c>
      <c r="J468" s="635">
        <f t="shared" si="101"/>
        <v>93.8</v>
      </c>
      <c r="K468" s="650">
        <f t="shared" si="100"/>
        <v>35.75</v>
      </c>
      <c r="L468" s="518">
        <v>46.53</v>
      </c>
      <c r="M468" s="635">
        <f t="shared" si="94"/>
        <v>93.06</v>
      </c>
      <c r="N468" s="627">
        <v>37.520000000000003</v>
      </c>
      <c r="O468" s="529">
        <v>46.9</v>
      </c>
      <c r="P468" s="529">
        <v>93.8</v>
      </c>
      <c r="Q468" s="462">
        <f t="shared" si="89"/>
        <v>0</v>
      </c>
      <c r="R468" s="539">
        <v>35.75</v>
      </c>
      <c r="S468" s="539">
        <v>46.53</v>
      </c>
      <c r="T468" s="539">
        <v>93.06</v>
      </c>
      <c r="U468" s="462">
        <f t="shared" si="90"/>
        <v>0</v>
      </c>
    </row>
    <row r="469" spans="1:21" x14ac:dyDescent="0.2">
      <c r="A469" s="634" t="s">
        <v>1711</v>
      </c>
      <c r="B469" s="479" t="s">
        <v>61</v>
      </c>
      <c r="C469" s="479" t="s">
        <v>288</v>
      </c>
      <c r="D469" s="479" t="s">
        <v>685</v>
      </c>
      <c r="E469" s="490" t="s">
        <v>684</v>
      </c>
      <c r="F469" s="489" t="s">
        <v>6</v>
      </c>
      <c r="G469" s="500">
        <v>2</v>
      </c>
      <c r="H469" s="656">
        <f t="shared" si="98"/>
        <v>20.37</v>
      </c>
      <c r="I469" s="518">
        <v>25.47</v>
      </c>
      <c r="J469" s="635">
        <f t="shared" si="101"/>
        <v>50.94</v>
      </c>
      <c r="K469" s="650">
        <f t="shared" si="100"/>
        <v>19.489999999999998</v>
      </c>
      <c r="L469" s="518">
        <v>25.37</v>
      </c>
      <c r="M469" s="635">
        <f t="shared" si="94"/>
        <v>50.74</v>
      </c>
      <c r="N469" s="627">
        <v>20.37</v>
      </c>
      <c r="O469" s="529">
        <v>25.47</v>
      </c>
      <c r="P469" s="529">
        <v>50.94</v>
      </c>
      <c r="Q469" s="462">
        <f t="shared" si="89"/>
        <v>0</v>
      </c>
      <c r="R469" s="539">
        <v>19.489999999999998</v>
      </c>
      <c r="S469" s="539">
        <v>25.37</v>
      </c>
      <c r="T469" s="539">
        <v>50.74</v>
      </c>
      <c r="U469" s="462">
        <f t="shared" si="90"/>
        <v>0</v>
      </c>
    </row>
    <row r="470" spans="1:21" x14ac:dyDescent="0.2">
      <c r="A470" s="634" t="s">
        <v>1710</v>
      </c>
      <c r="B470" s="479" t="s">
        <v>61</v>
      </c>
      <c r="C470" s="479" t="s">
        <v>288</v>
      </c>
      <c r="D470" s="479" t="s">
        <v>700</v>
      </c>
      <c r="E470" s="490" t="s">
        <v>699</v>
      </c>
      <c r="F470" s="489" t="s">
        <v>6</v>
      </c>
      <c r="G470" s="500">
        <v>10</v>
      </c>
      <c r="H470" s="656">
        <f t="shared" si="98"/>
        <v>20.5</v>
      </c>
      <c r="I470" s="518">
        <v>25.63</v>
      </c>
      <c r="J470" s="635">
        <f t="shared" si="101"/>
        <v>256.3</v>
      </c>
      <c r="K470" s="650">
        <f t="shared" si="100"/>
        <v>19.29</v>
      </c>
      <c r="L470" s="518">
        <v>25.11</v>
      </c>
      <c r="M470" s="635">
        <f t="shared" si="94"/>
        <v>251.1</v>
      </c>
      <c r="N470" s="627">
        <v>20.5</v>
      </c>
      <c r="O470" s="529">
        <v>25.63</v>
      </c>
      <c r="P470" s="529">
        <v>256.3</v>
      </c>
      <c r="Q470" s="462">
        <f t="shared" si="89"/>
        <v>0</v>
      </c>
      <c r="R470" s="539">
        <v>19.29</v>
      </c>
      <c r="S470" s="539">
        <v>25.11</v>
      </c>
      <c r="T470" s="539">
        <v>251.1</v>
      </c>
      <c r="U470" s="462">
        <f t="shared" si="90"/>
        <v>0</v>
      </c>
    </row>
    <row r="471" spans="1:21" ht="38.25" x14ac:dyDescent="0.2">
      <c r="A471" s="634" t="s">
        <v>1709</v>
      </c>
      <c r="B471" s="479" t="s">
        <v>346</v>
      </c>
      <c r="C471" s="479" t="s">
        <v>288</v>
      </c>
      <c r="D471" s="479" t="s">
        <v>1449</v>
      </c>
      <c r="E471" s="490" t="s">
        <v>1450</v>
      </c>
      <c r="F471" s="489" t="s">
        <v>37</v>
      </c>
      <c r="G471" s="500">
        <v>2</v>
      </c>
      <c r="H471" s="656">
        <f t="shared" si="98"/>
        <v>27.28</v>
      </c>
      <c r="I471" s="518">
        <v>34.11</v>
      </c>
      <c r="J471" s="635">
        <f t="shared" si="101"/>
        <v>68.22</v>
      </c>
      <c r="K471" s="650">
        <f t="shared" si="100"/>
        <v>25.53</v>
      </c>
      <c r="L471" s="518">
        <v>33.229999999999997</v>
      </c>
      <c r="M471" s="635">
        <f t="shared" si="94"/>
        <v>66.459999999999994</v>
      </c>
      <c r="N471" s="627">
        <v>27.28</v>
      </c>
      <c r="O471" s="529">
        <v>34.11</v>
      </c>
      <c r="P471" s="529">
        <v>68.22</v>
      </c>
      <c r="Q471" s="462">
        <f t="shared" ref="Q471:Q536" si="102">P471-J471</f>
        <v>0</v>
      </c>
      <c r="R471" s="539">
        <v>25.53</v>
      </c>
      <c r="S471" s="539">
        <v>33.229999999999997</v>
      </c>
      <c r="T471" s="539">
        <v>66.459999999999994</v>
      </c>
      <c r="U471" s="462">
        <f t="shared" ref="U471:U534" si="103">T471-M471</f>
        <v>0</v>
      </c>
    </row>
    <row r="472" spans="1:21" ht="25.5" x14ac:dyDescent="0.2">
      <c r="A472" s="634" t="s">
        <v>1708</v>
      </c>
      <c r="B472" s="479" t="s">
        <v>346</v>
      </c>
      <c r="C472" s="479" t="s">
        <v>288</v>
      </c>
      <c r="D472" s="479" t="s">
        <v>1451</v>
      </c>
      <c r="E472" s="490" t="s">
        <v>1452</v>
      </c>
      <c r="F472" s="489" t="s">
        <v>37</v>
      </c>
      <c r="G472" s="500">
        <v>2</v>
      </c>
      <c r="H472" s="656">
        <f t="shared" si="98"/>
        <v>75.84</v>
      </c>
      <c r="I472" s="518">
        <v>94.8</v>
      </c>
      <c r="J472" s="635">
        <f t="shared" si="101"/>
        <v>189.6</v>
      </c>
      <c r="K472" s="650">
        <f t="shared" si="100"/>
        <v>71.62</v>
      </c>
      <c r="L472" s="518">
        <v>93.21</v>
      </c>
      <c r="M472" s="635">
        <f t="shared" si="94"/>
        <v>186.42</v>
      </c>
      <c r="N472" s="627">
        <v>75.84</v>
      </c>
      <c r="O472" s="529">
        <v>94.8</v>
      </c>
      <c r="P472" s="529">
        <v>189.6</v>
      </c>
      <c r="Q472" s="462">
        <f t="shared" si="102"/>
        <v>0</v>
      </c>
      <c r="R472" s="539">
        <v>71.62</v>
      </c>
      <c r="S472" s="539">
        <v>93.21</v>
      </c>
      <c r="T472" s="539">
        <v>186.42</v>
      </c>
      <c r="U472" s="462">
        <f t="shared" si="103"/>
        <v>0</v>
      </c>
    </row>
    <row r="473" spans="1:21" x14ac:dyDescent="0.2">
      <c r="A473" s="632" t="s">
        <v>683</v>
      </c>
      <c r="B473" s="486" t="s">
        <v>284</v>
      </c>
      <c r="C473" s="486" t="s">
        <v>284</v>
      </c>
      <c r="D473" s="486" t="s">
        <v>284</v>
      </c>
      <c r="E473" s="486" t="s">
        <v>28</v>
      </c>
      <c r="F473" s="487" t="s">
        <v>284</v>
      </c>
      <c r="G473" s="499"/>
      <c r="H473" s="661"/>
      <c r="I473" s="527"/>
      <c r="J473" s="633">
        <f>SUBTOTAL(109,J474:J476)</f>
        <v>47.16</v>
      </c>
      <c r="K473" s="651"/>
      <c r="L473" s="527"/>
      <c r="M473" s="633">
        <f>SUBTOTAL(109,M474:M476)</f>
        <v>48.059999999999995</v>
      </c>
      <c r="N473" s="627">
        <v>0</v>
      </c>
      <c r="O473" s="529"/>
      <c r="P473" s="529">
        <v>47.16</v>
      </c>
      <c r="Q473" s="462">
        <f t="shared" si="102"/>
        <v>0</v>
      </c>
      <c r="R473" s="539"/>
      <c r="S473" s="539"/>
      <c r="T473" s="539">
        <v>48.059999999999995</v>
      </c>
      <c r="U473" s="462">
        <f t="shared" si="103"/>
        <v>0</v>
      </c>
    </row>
    <row r="474" spans="1:21" x14ac:dyDescent="0.2">
      <c r="A474" s="632" t="s">
        <v>682</v>
      </c>
      <c r="B474" s="486" t="s">
        <v>284</v>
      </c>
      <c r="C474" s="486" t="s">
        <v>284</v>
      </c>
      <c r="D474" s="486" t="s">
        <v>284</v>
      </c>
      <c r="E474" s="486" t="s">
        <v>681</v>
      </c>
      <c r="F474" s="487" t="s">
        <v>284</v>
      </c>
      <c r="G474" s="499"/>
      <c r="H474" s="661"/>
      <c r="I474" s="527"/>
      <c r="J474" s="633">
        <f>SUBTOTAL(109,J475:J476)</f>
        <v>47.16</v>
      </c>
      <c r="K474" s="651"/>
      <c r="L474" s="527"/>
      <c r="M474" s="633">
        <f>SUBTOTAL(109,M475:M476)</f>
        <v>48.059999999999995</v>
      </c>
      <c r="N474" s="627">
        <v>0</v>
      </c>
      <c r="O474" s="529"/>
      <c r="P474" s="529">
        <v>47.16</v>
      </c>
      <c r="Q474" s="462">
        <f t="shared" si="102"/>
        <v>0</v>
      </c>
      <c r="R474" s="539"/>
      <c r="S474" s="539"/>
      <c r="T474" s="539">
        <v>48.059999999999995</v>
      </c>
      <c r="U474" s="462">
        <f t="shared" si="103"/>
        <v>0</v>
      </c>
    </row>
    <row r="475" spans="1:21" x14ac:dyDescent="0.2">
      <c r="A475" s="634" t="s">
        <v>680</v>
      </c>
      <c r="B475" s="479" t="s">
        <v>61</v>
      </c>
      <c r="C475" s="479" t="s">
        <v>288</v>
      </c>
      <c r="D475" s="479" t="s">
        <v>679</v>
      </c>
      <c r="E475" s="490" t="s">
        <v>678</v>
      </c>
      <c r="F475" s="489" t="s">
        <v>37</v>
      </c>
      <c r="G475" s="500">
        <v>2</v>
      </c>
      <c r="H475" s="656">
        <f t="shared" si="98"/>
        <v>5.74</v>
      </c>
      <c r="I475" s="518">
        <v>7.18</v>
      </c>
      <c r="J475" s="635">
        <f>TRUNC(G475*TRUNC(I475, 2), 2)</f>
        <v>14.36</v>
      </c>
      <c r="K475" s="650">
        <f t="shared" ref="K475:K476" si="104">TRUNC(L475/(1+$B$11),2)</f>
        <v>5.61</v>
      </c>
      <c r="L475" s="518">
        <v>7.31</v>
      </c>
      <c r="M475" s="635">
        <f t="shared" ref="M475:M537" si="105">TRUNC(G475*TRUNC(L475, 2), 2)</f>
        <v>14.62</v>
      </c>
      <c r="N475" s="627">
        <v>5.74</v>
      </c>
      <c r="O475" s="529">
        <v>7.18</v>
      </c>
      <c r="P475" s="529">
        <v>14.36</v>
      </c>
      <c r="Q475" s="462">
        <f t="shared" si="102"/>
        <v>0</v>
      </c>
      <c r="R475" s="539">
        <v>5.61</v>
      </c>
      <c r="S475" s="539">
        <v>7.31</v>
      </c>
      <c r="T475" s="539">
        <v>14.62</v>
      </c>
      <c r="U475" s="462">
        <f t="shared" si="103"/>
        <v>0</v>
      </c>
    </row>
    <row r="476" spans="1:21" x14ac:dyDescent="0.2">
      <c r="A476" s="634" t="s">
        <v>677</v>
      </c>
      <c r="B476" s="479" t="s">
        <v>61</v>
      </c>
      <c r="C476" s="479" t="s">
        <v>288</v>
      </c>
      <c r="D476" s="479" t="s">
        <v>676</v>
      </c>
      <c r="E476" s="490" t="s">
        <v>675</v>
      </c>
      <c r="F476" s="489" t="s">
        <v>6</v>
      </c>
      <c r="G476" s="500">
        <v>4</v>
      </c>
      <c r="H476" s="656">
        <f t="shared" si="98"/>
        <v>6.56</v>
      </c>
      <c r="I476" s="518">
        <v>8.1999999999999993</v>
      </c>
      <c r="J476" s="635">
        <f>TRUNC(G476*TRUNC(I476, 2), 2)</f>
        <v>32.799999999999997</v>
      </c>
      <c r="K476" s="650">
        <f t="shared" si="104"/>
        <v>6.42</v>
      </c>
      <c r="L476" s="518">
        <v>8.36</v>
      </c>
      <c r="M476" s="635">
        <f t="shared" si="105"/>
        <v>33.44</v>
      </c>
      <c r="N476" s="627">
        <v>6.56</v>
      </c>
      <c r="O476" s="529">
        <v>8.1999999999999993</v>
      </c>
      <c r="P476" s="529">
        <v>32.799999999999997</v>
      </c>
      <c r="Q476" s="462">
        <f t="shared" si="102"/>
        <v>0</v>
      </c>
      <c r="R476" s="539">
        <v>6.42</v>
      </c>
      <c r="S476" s="539">
        <v>8.36</v>
      </c>
      <c r="T476" s="539">
        <v>33.44</v>
      </c>
      <c r="U476" s="462">
        <f t="shared" si="103"/>
        <v>0</v>
      </c>
    </row>
    <row r="477" spans="1:21" x14ac:dyDescent="0.2">
      <c r="A477" s="634" t="s">
        <v>674</v>
      </c>
      <c r="B477" s="488" t="s">
        <v>284</v>
      </c>
      <c r="C477" s="488" t="s">
        <v>284</v>
      </c>
      <c r="D477" s="488" t="s">
        <v>284</v>
      </c>
      <c r="E477" s="488" t="s">
        <v>673</v>
      </c>
      <c r="F477" s="489" t="s">
        <v>284</v>
      </c>
      <c r="G477" s="500"/>
      <c r="H477" s="659"/>
      <c r="I477" s="518"/>
      <c r="J477" s="635">
        <f>SUBTOTAL(109,J478:J513)</f>
        <v>106931.44999999997</v>
      </c>
      <c r="K477" s="653"/>
      <c r="L477" s="518"/>
      <c r="M477" s="635">
        <f>SUBTOTAL(109,M478:M513)</f>
        <v>107606.93999999999</v>
      </c>
      <c r="N477" s="627"/>
      <c r="O477" s="529"/>
      <c r="P477" s="529">
        <v>106931.44999999997</v>
      </c>
      <c r="Q477" s="462">
        <f t="shared" si="102"/>
        <v>0</v>
      </c>
      <c r="R477" s="539"/>
      <c r="S477" s="539"/>
      <c r="T477" s="539">
        <v>107606.93999999999</v>
      </c>
      <c r="U477" s="462">
        <f t="shared" si="103"/>
        <v>0</v>
      </c>
    </row>
    <row r="478" spans="1:21" x14ac:dyDescent="0.2">
      <c r="A478" s="632" t="s">
        <v>672</v>
      </c>
      <c r="B478" s="486" t="s">
        <v>284</v>
      </c>
      <c r="C478" s="486" t="s">
        <v>284</v>
      </c>
      <c r="D478" s="486" t="s">
        <v>284</v>
      </c>
      <c r="E478" s="486" t="s">
        <v>436</v>
      </c>
      <c r="F478" s="487" t="s">
        <v>284</v>
      </c>
      <c r="G478" s="499"/>
      <c r="H478" s="657"/>
      <c r="I478" s="527"/>
      <c r="J478" s="633">
        <f>SUBTOTAL(109,J479:J495)</f>
        <v>100032.65</v>
      </c>
      <c r="K478" s="651"/>
      <c r="L478" s="527"/>
      <c r="M478" s="633">
        <f>SUBTOTAL(109,M479:M495)</f>
        <v>100664.56000000001</v>
      </c>
      <c r="N478" s="627"/>
      <c r="O478" s="529"/>
      <c r="P478" s="529">
        <v>100032.65</v>
      </c>
      <c r="Q478" s="462">
        <f t="shared" si="102"/>
        <v>0</v>
      </c>
      <c r="R478" s="539"/>
      <c r="S478" s="539"/>
      <c r="T478" s="539">
        <v>100664.56000000001</v>
      </c>
      <c r="U478" s="462">
        <f t="shared" si="103"/>
        <v>0</v>
      </c>
    </row>
    <row r="479" spans="1:21" x14ac:dyDescent="0.2">
      <c r="A479" s="632" t="s">
        <v>671</v>
      </c>
      <c r="B479" s="486" t="s">
        <v>284</v>
      </c>
      <c r="C479" s="486" t="s">
        <v>284</v>
      </c>
      <c r="D479" s="486" t="s">
        <v>284</v>
      </c>
      <c r="E479" s="486" t="s">
        <v>653</v>
      </c>
      <c r="F479" s="487" t="s">
        <v>284</v>
      </c>
      <c r="G479" s="499"/>
      <c r="H479" s="657"/>
      <c r="I479" s="527"/>
      <c r="J479" s="633">
        <f>SUBTOTAL(109,J480:J495)</f>
        <v>100032.65</v>
      </c>
      <c r="K479" s="651"/>
      <c r="L479" s="527"/>
      <c r="M479" s="633">
        <f>SUBTOTAL(109,M480:M495)</f>
        <v>100664.56000000001</v>
      </c>
      <c r="N479" s="627"/>
      <c r="O479" s="529"/>
      <c r="P479" s="529">
        <v>100032.65</v>
      </c>
      <c r="Q479" s="462">
        <f t="shared" si="102"/>
        <v>0</v>
      </c>
      <c r="R479" s="539"/>
      <c r="S479" s="539"/>
      <c r="T479" s="539">
        <v>100664.56000000001</v>
      </c>
      <c r="U479" s="462">
        <f t="shared" si="103"/>
        <v>0</v>
      </c>
    </row>
    <row r="480" spans="1:21" s="469" customFormat="1" ht="51" x14ac:dyDescent="0.2">
      <c r="A480" s="632"/>
      <c r="B480" s="531" t="s">
        <v>346</v>
      </c>
      <c r="C480" s="531" t="s">
        <v>288</v>
      </c>
      <c r="D480" s="531" t="s">
        <v>2835</v>
      </c>
      <c r="E480" s="532" t="s">
        <v>2836</v>
      </c>
      <c r="F480" s="489" t="s">
        <v>6</v>
      </c>
      <c r="G480" s="643">
        <v>29</v>
      </c>
      <c r="H480" s="656">
        <f t="shared" ref="H480:H495" si="106">TRUNC(I480/(1+$B$10),2)</f>
        <v>343.46</v>
      </c>
      <c r="I480" s="518">
        <v>429.33</v>
      </c>
      <c r="J480" s="635">
        <f t="shared" ref="J480:J495" si="107">TRUNC(G480*TRUNC(I480, 2), 2)</f>
        <v>12450.57</v>
      </c>
      <c r="K480" s="650">
        <f t="shared" ref="K480:K495" si="108">TRUNC(L480/(1+$B$11),2)</f>
        <v>332.39</v>
      </c>
      <c r="L480" s="518">
        <v>432.55</v>
      </c>
      <c r="M480" s="635">
        <f t="shared" si="105"/>
        <v>12543.95</v>
      </c>
      <c r="N480" s="627">
        <v>343.46</v>
      </c>
      <c r="O480" s="529">
        <v>429.33</v>
      </c>
      <c r="P480" s="529">
        <v>12450.57</v>
      </c>
      <c r="Q480" s="462"/>
      <c r="R480" s="539">
        <v>332.39</v>
      </c>
      <c r="S480" s="539">
        <v>432.55</v>
      </c>
      <c r="T480" s="539">
        <v>12543.95</v>
      </c>
      <c r="U480" s="462">
        <f t="shared" si="103"/>
        <v>0</v>
      </c>
    </row>
    <row r="481" spans="1:21" x14ac:dyDescent="0.2">
      <c r="A481" s="634" t="s">
        <v>670</v>
      </c>
      <c r="B481" s="531" t="s">
        <v>61</v>
      </c>
      <c r="C481" s="531" t="s">
        <v>288</v>
      </c>
      <c r="D481" s="531" t="s">
        <v>651</v>
      </c>
      <c r="E481" s="532" t="s">
        <v>650</v>
      </c>
      <c r="F481" s="489" t="s">
        <v>35</v>
      </c>
      <c r="G481" s="643">
        <v>29</v>
      </c>
      <c r="H481" s="656">
        <f t="shared" si="106"/>
        <v>126.82</v>
      </c>
      <c r="I481" s="518">
        <v>158.53</v>
      </c>
      <c r="J481" s="635">
        <f t="shared" si="107"/>
        <v>4597.37</v>
      </c>
      <c r="K481" s="650">
        <f t="shared" si="108"/>
        <v>124.72</v>
      </c>
      <c r="L481" s="518">
        <v>162.31</v>
      </c>
      <c r="M481" s="635">
        <f t="shared" si="105"/>
        <v>4706.99</v>
      </c>
      <c r="N481" s="627">
        <v>126.82</v>
      </c>
      <c r="O481" s="529">
        <v>158.53</v>
      </c>
      <c r="P481" s="529">
        <v>4597.37</v>
      </c>
      <c r="Q481" s="462">
        <f t="shared" si="102"/>
        <v>0</v>
      </c>
      <c r="R481" s="539">
        <v>124.72</v>
      </c>
      <c r="S481" s="539">
        <v>162.31</v>
      </c>
      <c r="T481" s="539">
        <v>4706.99</v>
      </c>
      <c r="U481" s="462">
        <f t="shared" si="103"/>
        <v>0</v>
      </c>
    </row>
    <row r="482" spans="1:21" x14ac:dyDescent="0.2">
      <c r="A482" s="634" t="s">
        <v>669</v>
      </c>
      <c r="B482" s="531" t="s">
        <v>61</v>
      </c>
      <c r="C482" s="531" t="s">
        <v>288</v>
      </c>
      <c r="D482" s="531" t="s">
        <v>648</v>
      </c>
      <c r="E482" s="532" t="s">
        <v>647</v>
      </c>
      <c r="F482" s="489" t="s">
        <v>6</v>
      </c>
      <c r="G482" s="643">
        <v>29</v>
      </c>
      <c r="H482" s="656">
        <f t="shared" si="106"/>
        <v>389.14</v>
      </c>
      <c r="I482" s="518">
        <v>486.43</v>
      </c>
      <c r="J482" s="635">
        <f t="shared" si="107"/>
        <v>14106.47</v>
      </c>
      <c r="K482" s="650">
        <f t="shared" si="108"/>
        <v>374.53</v>
      </c>
      <c r="L482" s="518">
        <v>487.38</v>
      </c>
      <c r="M482" s="635">
        <f t="shared" si="105"/>
        <v>14134.02</v>
      </c>
      <c r="N482" s="627">
        <v>389.14</v>
      </c>
      <c r="O482" s="529">
        <v>486.43</v>
      </c>
      <c r="P482" s="529">
        <v>14106.47</v>
      </c>
      <c r="Q482" s="462">
        <f t="shared" si="102"/>
        <v>0</v>
      </c>
      <c r="R482" s="539">
        <v>374.53</v>
      </c>
      <c r="S482" s="539">
        <v>487.38</v>
      </c>
      <c r="T482" s="539">
        <v>14134.02</v>
      </c>
      <c r="U482" s="462">
        <f t="shared" si="103"/>
        <v>0</v>
      </c>
    </row>
    <row r="483" spans="1:21" x14ac:dyDescent="0.2">
      <c r="A483" s="634" t="s">
        <v>668</v>
      </c>
      <c r="B483" s="531" t="s">
        <v>61</v>
      </c>
      <c r="C483" s="531" t="s">
        <v>288</v>
      </c>
      <c r="D483" s="531" t="s">
        <v>645</v>
      </c>
      <c r="E483" s="532" t="s">
        <v>644</v>
      </c>
      <c r="F483" s="489" t="s">
        <v>6</v>
      </c>
      <c r="G483" s="643">
        <v>29</v>
      </c>
      <c r="H483" s="656">
        <f t="shared" si="106"/>
        <v>69.94</v>
      </c>
      <c r="I483" s="518">
        <v>87.43</v>
      </c>
      <c r="J483" s="635">
        <f t="shared" si="107"/>
        <v>2535.4699999999998</v>
      </c>
      <c r="K483" s="650">
        <f t="shared" si="108"/>
        <v>67.67</v>
      </c>
      <c r="L483" s="518">
        <v>88.07</v>
      </c>
      <c r="M483" s="635">
        <f t="shared" si="105"/>
        <v>2554.0300000000002</v>
      </c>
      <c r="N483" s="627">
        <v>69.94</v>
      </c>
      <c r="O483" s="529">
        <v>87.43</v>
      </c>
      <c r="P483" s="529">
        <v>2535.4699999999998</v>
      </c>
      <c r="Q483" s="462">
        <f t="shared" si="102"/>
        <v>0</v>
      </c>
      <c r="R483" s="539">
        <v>67.67</v>
      </c>
      <c r="S483" s="539">
        <v>88.07</v>
      </c>
      <c r="T483" s="539">
        <v>2554.0300000000002</v>
      </c>
      <c r="U483" s="462">
        <f t="shared" si="103"/>
        <v>0</v>
      </c>
    </row>
    <row r="484" spans="1:21" x14ac:dyDescent="0.2">
      <c r="A484" s="634" t="s">
        <v>667</v>
      </c>
      <c r="B484" s="531" t="s">
        <v>61</v>
      </c>
      <c r="C484" s="531" t="s">
        <v>288</v>
      </c>
      <c r="D484" s="531" t="s">
        <v>642</v>
      </c>
      <c r="E484" s="532" t="s">
        <v>641</v>
      </c>
      <c r="F484" s="489" t="s">
        <v>6</v>
      </c>
      <c r="G484" s="643">
        <v>29</v>
      </c>
      <c r="H484" s="656">
        <f t="shared" si="106"/>
        <v>13.81</v>
      </c>
      <c r="I484" s="518">
        <v>17.27</v>
      </c>
      <c r="J484" s="635">
        <f t="shared" si="107"/>
        <v>500.83</v>
      </c>
      <c r="K484" s="650">
        <f t="shared" si="108"/>
        <v>12.97</v>
      </c>
      <c r="L484" s="518">
        <v>16.89</v>
      </c>
      <c r="M484" s="635">
        <f t="shared" si="105"/>
        <v>489.81</v>
      </c>
      <c r="N484" s="627">
        <v>13.81</v>
      </c>
      <c r="O484" s="529">
        <v>17.27</v>
      </c>
      <c r="P484" s="529">
        <v>500.83</v>
      </c>
      <c r="Q484" s="462">
        <f t="shared" si="102"/>
        <v>0</v>
      </c>
      <c r="R484" s="539">
        <v>12.97</v>
      </c>
      <c r="S484" s="539">
        <v>16.89</v>
      </c>
      <c r="T484" s="539">
        <v>489.81</v>
      </c>
      <c r="U484" s="462">
        <f t="shared" si="103"/>
        <v>0</v>
      </c>
    </row>
    <row r="485" spans="1:21" x14ac:dyDescent="0.2">
      <c r="A485" s="634" t="s">
        <v>666</v>
      </c>
      <c r="B485" s="531" t="s">
        <v>61</v>
      </c>
      <c r="C485" s="531" t="s">
        <v>288</v>
      </c>
      <c r="D485" s="531" t="s">
        <v>611</v>
      </c>
      <c r="E485" s="532" t="s">
        <v>610</v>
      </c>
      <c r="F485" s="489" t="s">
        <v>6</v>
      </c>
      <c r="G485" s="643">
        <v>382.8</v>
      </c>
      <c r="H485" s="656">
        <f t="shared" si="106"/>
        <v>8.7799999999999994</v>
      </c>
      <c r="I485" s="518">
        <v>10.98</v>
      </c>
      <c r="J485" s="635">
        <f t="shared" si="107"/>
        <v>4203.1400000000003</v>
      </c>
      <c r="K485" s="650">
        <f t="shared" si="108"/>
        <v>8.2799999999999994</v>
      </c>
      <c r="L485" s="518">
        <v>10.78</v>
      </c>
      <c r="M485" s="635">
        <f t="shared" si="105"/>
        <v>4126.58</v>
      </c>
      <c r="N485" s="627">
        <v>8.7799999999999994</v>
      </c>
      <c r="O485" s="529">
        <v>10.98</v>
      </c>
      <c r="P485" s="529">
        <v>4203.1400000000003</v>
      </c>
      <c r="Q485" s="462">
        <f t="shared" si="102"/>
        <v>0</v>
      </c>
      <c r="R485" s="539">
        <v>8.2799999999999994</v>
      </c>
      <c r="S485" s="539">
        <v>10.78</v>
      </c>
      <c r="T485" s="539">
        <v>4126.58</v>
      </c>
      <c r="U485" s="462">
        <f t="shared" si="103"/>
        <v>0</v>
      </c>
    </row>
    <row r="486" spans="1:21" x14ac:dyDescent="0.2">
      <c r="A486" s="634" t="s">
        <v>665</v>
      </c>
      <c r="B486" s="531" t="s">
        <v>61</v>
      </c>
      <c r="C486" s="531" t="s">
        <v>288</v>
      </c>
      <c r="D486" s="531" t="s">
        <v>638</v>
      </c>
      <c r="E486" s="532" t="s">
        <v>637</v>
      </c>
      <c r="F486" s="489" t="s">
        <v>6</v>
      </c>
      <c r="G486" s="643">
        <v>29</v>
      </c>
      <c r="H486" s="656">
        <f t="shared" si="106"/>
        <v>9.2100000000000009</v>
      </c>
      <c r="I486" s="518">
        <v>11.52</v>
      </c>
      <c r="J486" s="635">
        <f t="shared" si="107"/>
        <v>334.08</v>
      </c>
      <c r="K486" s="650">
        <f t="shared" si="108"/>
        <v>8.42</v>
      </c>
      <c r="L486" s="518">
        <v>10.96</v>
      </c>
      <c r="M486" s="635">
        <f t="shared" si="105"/>
        <v>317.83999999999997</v>
      </c>
      <c r="N486" s="627">
        <v>9.2100000000000009</v>
      </c>
      <c r="O486" s="529">
        <v>11.52</v>
      </c>
      <c r="P486" s="529">
        <v>334.08</v>
      </c>
      <c r="Q486" s="462">
        <f t="shared" si="102"/>
        <v>0</v>
      </c>
      <c r="R486" s="539">
        <v>8.42</v>
      </c>
      <c r="S486" s="539">
        <v>10.96</v>
      </c>
      <c r="T486" s="539">
        <v>317.83999999999997</v>
      </c>
      <c r="U486" s="462">
        <f t="shared" si="103"/>
        <v>0</v>
      </c>
    </row>
    <row r="487" spans="1:21" x14ac:dyDescent="0.2">
      <c r="A487" s="634" t="s">
        <v>664</v>
      </c>
      <c r="B487" s="531" t="s">
        <v>61</v>
      </c>
      <c r="C487" s="531" t="s">
        <v>288</v>
      </c>
      <c r="D487" s="531" t="s">
        <v>635</v>
      </c>
      <c r="E487" s="532" t="s">
        <v>634</v>
      </c>
      <c r="F487" s="489" t="s">
        <v>6</v>
      </c>
      <c r="G487" s="643">
        <v>58</v>
      </c>
      <c r="H487" s="656">
        <f t="shared" si="106"/>
        <v>66.05</v>
      </c>
      <c r="I487" s="518">
        <v>82.57</v>
      </c>
      <c r="J487" s="635">
        <f t="shared" si="107"/>
        <v>4789.0600000000004</v>
      </c>
      <c r="K487" s="650">
        <f t="shared" si="108"/>
        <v>63.78</v>
      </c>
      <c r="L487" s="518">
        <v>83</v>
      </c>
      <c r="M487" s="635">
        <f t="shared" si="105"/>
        <v>4814</v>
      </c>
      <c r="N487" s="627">
        <v>66.05</v>
      </c>
      <c r="O487" s="529">
        <v>82.57</v>
      </c>
      <c r="P487" s="529">
        <v>4789.0600000000004</v>
      </c>
      <c r="Q487" s="462">
        <f t="shared" si="102"/>
        <v>0</v>
      </c>
      <c r="R487" s="539">
        <v>63.78</v>
      </c>
      <c r="S487" s="539">
        <v>83</v>
      </c>
      <c r="T487" s="539">
        <v>4814</v>
      </c>
      <c r="U487" s="462">
        <f t="shared" si="103"/>
        <v>0</v>
      </c>
    </row>
    <row r="488" spans="1:21" x14ac:dyDescent="0.2">
      <c r="A488" s="634" t="s">
        <v>663</v>
      </c>
      <c r="B488" s="531" t="s">
        <v>61</v>
      </c>
      <c r="C488" s="531" t="s">
        <v>288</v>
      </c>
      <c r="D488" s="531" t="s">
        <v>632</v>
      </c>
      <c r="E488" s="532" t="s">
        <v>631</v>
      </c>
      <c r="F488" s="489" t="s">
        <v>6</v>
      </c>
      <c r="G488" s="643">
        <v>58</v>
      </c>
      <c r="H488" s="656">
        <f t="shared" si="106"/>
        <v>81.099999999999994</v>
      </c>
      <c r="I488" s="518">
        <v>101.38</v>
      </c>
      <c r="J488" s="635">
        <f t="shared" si="107"/>
        <v>5880.04</v>
      </c>
      <c r="K488" s="650">
        <f t="shared" si="108"/>
        <v>78.83</v>
      </c>
      <c r="L488" s="518">
        <v>102.59</v>
      </c>
      <c r="M488" s="635">
        <f t="shared" si="105"/>
        <v>5950.22</v>
      </c>
      <c r="N488" s="627">
        <v>81.099999999999994</v>
      </c>
      <c r="O488" s="529">
        <v>101.38</v>
      </c>
      <c r="P488" s="529">
        <v>5880.04</v>
      </c>
      <c r="Q488" s="462">
        <f t="shared" si="102"/>
        <v>0</v>
      </c>
      <c r="R488" s="539">
        <v>78.83</v>
      </c>
      <c r="S488" s="539">
        <v>102.59</v>
      </c>
      <c r="T488" s="539">
        <v>5950.22</v>
      </c>
      <c r="U488" s="462">
        <f t="shared" si="103"/>
        <v>0</v>
      </c>
    </row>
    <row r="489" spans="1:21" x14ac:dyDescent="0.2">
      <c r="A489" s="634" t="s">
        <v>662</v>
      </c>
      <c r="B489" s="531" t="s">
        <v>61</v>
      </c>
      <c r="C489" s="531" t="s">
        <v>288</v>
      </c>
      <c r="D489" s="531" t="s">
        <v>629</v>
      </c>
      <c r="E489" s="532" t="s">
        <v>628</v>
      </c>
      <c r="F489" s="489" t="s">
        <v>6</v>
      </c>
      <c r="G489" s="643">
        <v>58</v>
      </c>
      <c r="H489" s="656">
        <f t="shared" si="106"/>
        <v>132.16</v>
      </c>
      <c r="I489" s="518">
        <v>165.2</v>
      </c>
      <c r="J489" s="635">
        <f t="shared" si="107"/>
        <v>9581.6</v>
      </c>
      <c r="K489" s="650">
        <f t="shared" si="108"/>
        <v>128.59</v>
      </c>
      <c r="L489" s="518">
        <v>167.34</v>
      </c>
      <c r="M489" s="635">
        <f t="shared" si="105"/>
        <v>9705.7199999999993</v>
      </c>
      <c r="N489" s="627">
        <v>132.16</v>
      </c>
      <c r="O489" s="529">
        <v>165.2</v>
      </c>
      <c r="P489" s="529">
        <v>9581.6</v>
      </c>
      <c r="Q489" s="462">
        <f t="shared" si="102"/>
        <v>0</v>
      </c>
      <c r="R489" s="539">
        <v>128.59</v>
      </c>
      <c r="S489" s="539">
        <v>167.34</v>
      </c>
      <c r="T489" s="539">
        <v>9705.7199999999993</v>
      </c>
      <c r="U489" s="462">
        <f t="shared" si="103"/>
        <v>0</v>
      </c>
    </row>
    <row r="490" spans="1:21" x14ac:dyDescent="0.2">
      <c r="A490" s="634" t="s">
        <v>661</v>
      </c>
      <c r="B490" s="531" t="s">
        <v>61</v>
      </c>
      <c r="C490" s="531" t="s">
        <v>288</v>
      </c>
      <c r="D490" s="531" t="s">
        <v>626</v>
      </c>
      <c r="E490" s="532" t="s">
        <v>625</v>
      </c>
      <c r="F490" s="489" t="s">
        <v>6</v>
      </c>
      <c r="G490" s="643">
        <v>58</v>
      </c>
      <c r="H490" s="656">
        <f t="shared" si="106"/>
        <v>61.2</v>
      </c>
      <c r="I490" s="518">
        <v>76.5</v>
      </c>
      <c r="J490" s="635">
        <f t="shared" si="107"/>
        <v>4437</v>
      </c>
      <c r="K490" s="650">
        <f t="shared" si="108"/>
        <v>60.02</v>
      </c>
      <c r="L490" s="518">
        <v>78.11</v>
      </c>
      <c r="M490" s="635">
        <f t="shared" si="105"/>
        <v>4530.38</v>
      </c>
      <c r="N490" s="627">
        <v>61.2</v>
      </c>
      <c r="O490" s="529">
        <v>76.5</v>
      </c>
      <c r="P490" s="529">
        <v>4437</v>
      </c>
      <c r="Q490" s="462">
        <f t="shared" si="102"/>
        <v>0</v>
      </c>
      <c r="R490" s="539">
        <v>60.02</v>
      </c>
      <c r="S490" s="539">
        <v>78.11</v>
      </c>
      <c r="T490" s="539">
        <v>4530.38</v>
      </c>
      <c r="U490" s="462">
        <f t="shared" si="103"/>
        <v>0</v>
      </c>
    </row>
    <row r="491" spans="1:21" x14ac:dyDescent="0.2">
      <c r="A491" s="634" t="s">
        <v>660</v>
      </c>
      <c r="B491" s="531" t="s">
        <v>61</v>
      </c>
      <c r="C491" s="531" t="s">
        <v>288</v>
      </c>
      <c r="D491" s="531" t="s">
        <v>623</v>
      </c>
      <c r="E491" s="532" t="s">
        <v>622</v>
      </c>
      <c r="F491" s="489" t="s">
        <v>35</v>
      </c>
      <c r="G491" s="643">
        <v>58</v>
      </c>
      <c r="H491" s="656">
        <f t="shared" si="106"/>
        <v>354.13</v>
      </c>
      <c r="I491" s="518">
        <v>442.67</v>
      </c>
      <c r="J491" s="635">
        <f t="shared" si="107"/>
        <v>25674.86</v>
      </c>
      <c r="K491" s="650">
        <f t="shared" si="108"/>
        <v>341.56</v>
      </c>
      <c r="L491" s="518">
        <v>444.48</v>
      </c>
      <c r="M491" s="635">
        <f t="shared" si="105"/>
        <v>25779.84</v>
      </c>
      <c r="N491" s="627">
        <v>354.13</v>
      </c>
      <c r="O491" s="529">
        <v>442.67</v>
      </c>
      <c r="P491" s="529">
        <v>25674.86</v>
      </c>
      <c r="Q491" s="462">
        <f t="shared" si="102"/>
        <v>0</v>
      </c>
      <c r="R491" s="539">
        <v>341.56</v>
      </c>
      <c r="S491" s="539">
        <v>444.48</v>
      </c>
      <c r="T491" s="539">
        <v>25779.84</v>
      </c>
      <c r="U491" s="462">
        <f t="shared" si="103"/>
        <v>0</v>
      </c>
    </row>
    <row r="492" spans="1:21" x14ac:dyDescent="0.2">
      <c r="A492" s="634" t="s">
        <v>659</v>
      </c>
      <c r="B492" s="531" t="s">
        <v>61</v>
      </c>
      <c r="C492" s="531" t="s">
        <v>288</v>
      </c>
      <c r="D492" s="531" t="s">
        <v>620</v>
      </c>
      <c r="E492" s="532" t="s">
        <v>619</v>
      </c>
      <c r="F492" s="489" t="s">
        <v>6</v>
      </c>
      <c r="G492" s="643">
        <v>58</v>
      </c>
      <c r="H492" s="656">
        <f t="shared" si="106"/>
        <v>13.12</v>
      </c>
      <c r="I492" s="518">
        <v>16.41</v>
      </c>
      <c r="J492" s="635">
        <f t="shared" si="107"/>
        <v>951.78</v>
      </c>
      <c r="K492" s="650">
        <f t="shared" si="108"/>
        <v>12.74</v>
      </c>
      <c r="L492" s="518">
        <v>16.59</v>
      </c>
      <c r="M492" s="635">
        <f t="shared" si="105"/>
        <v>962.22</v>
      </c>
      <c r="N492" s="627">
        <v>13.12</v>
      </c>
      <c r="O492" s="529">
        <v>16.41</v>
      </c>
      <c r="P492" s="529">
        <v>951.78</v>
      </c>
      <c r="Q492" s="462">
        <f t="shared" si="102"/>
        <v>0</v>
      </c>
      <c r="R492" s="539">
        <v>12.74</v>
      </c>
      <c r="S492" s="539">
        <v>16.59</v>
      </c>
      <c r="T492" s="539">
        <v>962.22</v>
      </c>
      <c r="U492" s="462">
        <f t="shared" si="103"/>
        <v>0</v>
      </c>
    </row>
    <row r="493" spans="1:21" ht="25.5" x14ac:dyDescent="0.2">
      <c r="A493" s="634" t="s">
        <v>658</v>
      </c>
      <c r="B493" s="531" t="s">
        <v>61</v>
      </c>
      <c r="C493" s="531" t="s">
        <v>288</v>
      </c>
      <c r="D493" s="531" t="s">
        <v>617</v>
      </c>
      <c r="E493" s="532" t="s">
        <v>616</v>
      </c>
      <c r="F493" s="489" t="s">
        <v>6</v>
      </c>
      <c r="G493" s="643">
        <v>58</v>
      </c>
      <c r="H493" s="656">
        <f t="shared" si="106"/>
        <v>34.92</v>
      </c>
      <c r="I493" s="518">
        <v>43.66</v>
      </c>
      <c r="J493" s="635">
        <f t="shared" si="107"/>
        <v>2532.2800000000002</v>
      </c>
      <c r="K493" s="650">
        <f t="shared" si="108"/>
        <v>34.340000000000003</v>
      </c>
      <c r="L493" s="518">
        <v>44.69</v>
      </c>
      <c r="M493" s="635">
        <f t="shared" si="105"/>
        <v>2592.02</v>
      </c>
      <c r="N493" s="627">
        <v>34.92</v>
      </c>
      <c r="O493" s="529">
        <v>43.66</v>
      </c>
      <c r="P493" s="529">
        <v>2532.2800000000002</v>
      </c>
      <c r="Q493" s="462">
        <f t="shared" si="102"/>
        <v>0</v>
      </c>
      <c r="R493" s="539">
        <v>34.340000000000003</v>
      </c>
      <c r="S493" s="539">
        <v>44.69</v>
      </c>
      <c r="T493" s="539">
        <v>2592.02</v>
      </c>
      <c r="U493" s="462">
        <f t="shared" si="103"/>
        <v>0</v>
      </c>
    </row>
    <row r="494" spans="1:21" x14ac:dyDescent="0.2">
      <c r="A494" s="634" t="s">
        <v>657</v>
      </c>
      <c r="B494" s="531" t="s">
        <v>61</v>
      </c>
      <c r="C494" s="531" t="s">
        <v>288</v>
      </c>
      <c r="D494" s="531" t="s">
        <v>614</v>
      </c>
      <c r="E494" s="532" t="s">
        <v>613</v>
      </c>
      <c r="F494" s="489" t="s">
        <v>6</v>
      </c>
      <c r="G494" s="643">
        <v>116</v>
      </c>
      <c r="H494" s="656">
        <f t="shared" si="106"/>
        <v>22.44</v>
      </c>
      <c r="I494" s="518">
        <v>28.06</v>
      </c>
      <c r="J494" s="635">
        <f t="shared" si="107"/>
        <v>3254.96</v>
      </c>
      <c r="K494" s="650">
        <f t="shared" si="108"/>
        <v>22.06</v>
      </c>
      <c r="L494" s="518">
        <v>28.71</v>
      </c>
      <c r="M494" s="635">
        <f t="shared" si="105"/>
        <v>3330.36</v>
      </c>
      <c r="N494" s="627">
        <v>22.44</v>
      </c>
      <c r="O494" s="529">
        <v>28.06</v>
      </c>
      <c r="P494" s="529">
        <v>3254.96</v>
      </c>
      <c r="Q494" s="462">
        <f t="shared" si="102"/>
        <v>0</v>
      </c>
      <c r="R494" s="539">
        <v>22.06</v>
      </c>
      <c r="S494" s="539">
        <v>28.71</v>
      </c>
      <c r="T494" s="539">
        <v>3330.36</v>
      </c>
      <c r="U494" s="462">
        <f t="shared" si="103"/>
        <v>0</v>
      </c>
    </row>
    <row r="495" spans="1:21" x14ac:dyDescent="0.2">
      <c r="A495" s="634" t="s">
        <v>656</v>
      </c>
      <c r="B495" s="531" t="s">
        <v>61</v>
      </c>
      <c r="C495" s="531" t="s">
        <v>288</v>
      </c>
      <c r="D495" s="531" t="s">
        <v>611</v>
      </c>
      <c r="E495" s="532" t="s">
        <v>610</v>
      </c>
      <c r="F495" s="489" t="s">
        <v>6</v>
      </c>
      <c r="G495" s="643">
        <v>382.8</v>
      </c>
      <c r="H495" s="656">
        <f t="shared" si="106"/>
        <v>8.7799999999999994</v>
      </c>
      <c r="I495" s="518">
        <v>10.98</v>
      </c>
      <c r="J495" s="635">
        <f t="shared" si="107"/>
        <v>4203.1400000000003</v>
      </c>
      <c r="K495" s="650">
        <f t="shared" si="108"/>
        <v>8.2799999999999994</v>
      </c>
      <c r="L495" s="518">
        <v>10.78</v>
      </c>
      <c r="M495" s="635">
        <f t="shared" si="105"/>
        <v>4126.58</v>
      </c>
      <c r="N495" s="627">
        <v>8.7799999999999994</v>
      </c>
      <c r="O495" s="529">
        <v>10.98</v>
      </c>
      <c r="P495" s="529">
        <v>4203.1400000000003</v>
      </c>
      <c r="Q495" s="462">
        <f t="shared" si="102"/>
        <v>0</v>
      </c>
      <c r="R495" s="539">
        <v>8.2799999999999994</v>
      </c>
      <c r="S495" s="539">
        <v>10.78</v>
      </c>
      <c r="T495" s="539">
        <v>4126.58</v>
      </c>
      <c r="U495" s="462">
        <f t="shared" si="103"/>
        <v>0</v>
      </c>
    </row>
    <row r="496" spans="1:21" x14ac:dyDescent="0.2">
      <c r="A496" s="632" t="s">
        <v>655</v>
      </c>
      <c r="B496" s="486" t="s">
        <v>284</v>
      </c>
      <c r="C496" s="486" t="s">
        <v>284</v>
      </c>
      <c r="D496" s="486" t="s">
        <v>284</v>
      </c>
      <c r="E496" s="486" t="s">
        <v>429</v>
      </c>
      <c r="F496" s="487" t="s">
        <v>284</v>
      </c>
      <c r="G496" s="499"/>
      <c r="H496" s="657"/>
      <c r="I496" s="527"/>
      <c r="J496" s="633">
        <f>SUBTOTAL(109,J497:J513)</f>
        <v>6898.8</v>
      </c>
      <c r="K496" s="651"/>
      <c r="L496" s="527"/>
      <c r="M496" s="633">
        <f>SUBTOTAL(109,M497:M513)</f>
        <v>6942.380000000001</v>
      </c>
      <c r="N496" s="627"/>
      <c r="O496" s="529"/>
      <c r="P496" s="529">
        <v>6898.8</v>
      </c>
      <c r="Q496" s="462">
        <f t="shared" si="102"/>
        <v>0</v>
      </c>
      <c r="R496" s="539"/>
      <c r="S496" s="539"/>
      <c r="T496" s="539">
        <v>6942.380000000001</v>
      </c>
      <c r="U496" s="462">
        <f t="shared" si="103"/>
        <v>0</v>
      </c>
    </row>
    <row r="497" spans="1:21" x14ac:dyDescent="0.2">
      <c r="A497" s="632" t="s">
        <v>654</v>
      </c>
      <c r="B497" s="486" t="s">
        <v>284</v>
      </c>
      <c r="C497" s="486" t="s">
        <v>284</v>
      </c>
      <c r="D497" s="486" t="s">
        <v>284</v>
      </c>
      <c r="E497" s="486" t="s">
        <v>653</v>
      </c>
      <c r="F497" s="487" t="s">
        <v>284</v>
      </c>
      <c r="G497" s="499"/>
      <c r="H497" s="657"/>
      <c r="I497" s="527"/>
      <c r="J497" s="633">
        <f>SUBTOTAL(109,J498:J513)</f>
        <v>6898.8</v>
      </c>
      <c r="K497" s="651"/>
      <c r="L497" s="527"/>
      <c r="M497" s="633">
        <f>SUBTOTAL(109,M498:M513)</f>
        <v>6942.380000000001</v>
      </c>
      <c r="N497" s="627"/>
      <c r="O497" s="529"/>
      <c r="P497" s="529">
        <v>6898.8</v>
      </c>
      <c r="Q497" s="462">
        <f t="shared" si="102"/>
        <v>0</v>
      </c>
      <c r="R497" s="539"/>
      <c r="S497" s="539"/>
      <c r="T497" s="539">
        <v>6942.380000000001</v>
      </c>
      <c r="U497" s="462">
        <f t="shared" si="103"/>
        <v>0</v>
      </c>
    </row>
    <row r="498" spans="1:21" s="469" customFormat="1" ht="51" x14ac:dyDescent="0.2">
      <c r="A498" s="632"/>
      <c r="B498" s="531" t="s">
        <v>346</v>
      </c>
      <c r="C498" s="531" t="s">
        <v>288</v>
      </c>
      <c r="D498" s="531" t="s">
        <v>2835</v>
      </c>
      <c r="E498" s="532" t="s">
        <v>2836</v>
      </c>
      <c r="F498" s="489" t="s">
        <v>6</v>
      </c>
      <c r="G498" s="643">
        <v>2</v>
      </c>
      <c r="H498" s="656">
        <f t="shared" ref="H498:H513" si="109">TRUNC(I498/(1+$B$10),2)</f>
        <v>343.46</v>
      </c>
      <c r="I498" s="518">
        <v>429.33</v>
      </c>
      <c r="J498" s="635">
        <f t="shared" ref="J498:J513" si="110">TRUNC(G498*TRUNC(I498, 2), 2)</f>
        <v>858.66</v>
      </c>
      <c r="K498" s="650">
        <f t="shared" ref="K498:K511" si="111">TRUNC(L498/(1+$B$11),2)</f>
        <v>332.39</v>
      </c>
      <c r="L498" s="518">
        <v>432.55</v>
      </c>
      <c r="M498" s="635">
        <f t="shared" si="105"/>
        <v>865.1</v>
      </c>
      <c r="N498" s="627">
        <v>343.46</v>
      </c>
      <c r="O498" s="529">
        <v>429.33</v>
      </c>
      <c r="P498" s="529">
        <v>858.66</v>
      </c>
      <c r="Q498" s="462"/>
      <c r="R498" s="539">
        <v>332.39</v>
      </c>
      <c r="S498" s="539">
        <v>432.55</v>
      </c>
      <c r="T498" s="539">
        <v>865.1</v>
      </c>
      <c r="U498" s="462">
        <f t="shared" si="103"/>
        <v>0</v>
      </c>
    </row>
    <row r="499" spans="1:21" x14ac:dyDescent="0.2">
      <c r="A499" s="634" t="s">
        <v>652</v>
      </c>
      <c r="B499" s="531" t="s">
        <v>61</v>
      </c>
      <c r="C499" s="531" t="s">
        <v>288</v>
      </c>
      <c r="D499" s="531" t="s">
        <v>651</v>
      </c>
      <c r="E499" s="532" t="s">
        <v>650</v>
      </c>
      <c r="F499" s="489" t="s">
        <v>6</v>
      </c>
      <c r="G499" s="643">
        <v>2</v>
      </c>
      <c r="H499" s="656">
        <f t="shared" si="109"/>
        <v>126.82</v>
      </c>
      <c r="I499" s="518">
        <v>158.53</v>
      </c>
      <c r="J499" s="635">
        <f t="shared" si="110"/>
        <v>317.06</v>
      </c>
      <c r="K499" s="650">
        <f t="shared" si="111"/>
        <v>124.72</v>
      </c>
      <c r="L499" s="518">
        <v>162.31</v>
      </c>
      <c r="M499" s="635">
        <f t="shared" si="105"/>
        <v>324.62</v>
      </c>
      <c r="N499" s="627">
        <v>126.82</v>
      </c>
      <c r="O499" s="529">
        <v>158.53</v>
      </c>
      <c r="P499" s="529">
        <v>317.06</v>
      </c>
      <c r="Q499" s="462">
        <f t="shared" si="102"/>
        <v>0</v>
      </c>
      <c r="R499" s="539">
        <v>124.72</v>
      </c>
      <c r="S499" s="539">
        <v>162.31</v>
      </c>
      <c r="T499" s="539">
        <v>324.62</v>
      </c>
      <c r="U499" s="462">
        <f t="shared" si="103"/>
        <v>0</v>
      </c>
    </row>
    <row r="500" spans="1:21" x14ac:dyDescent="0.2">
      <c r="A500" s="634" t="s">
        <v>649</v>
      </c>
      <c r="B500" s="531" t="s">
        <v>61</v>
      </c>
      <c r="C500" s="531" t="s">
        <v>288</v>
      </c>
      <c r="D500" s="531" t="s">
        <v>648</v>
      </c>
      <c r="E500" s="532" t="s">
        <v>647</v>
      </c>
      <c r="F500" s="489" t="s">
        <v>6</v>
      </c>
      <c r="G500" s="643">
        <v>2</v>
      </c>
      <c r="H500" s="656">
        <f t="shared" si="109"/>
        <v>389.14</v>
      </c>
      <c r="I500" s="518">
        <v>486.43</v>
      </c>
      <c r="J500" s="635">
        <f t="shared" si="110"/>
        <v>972.86</v>
      </c>
      <c r="K500" s="650">
        <f t="shared" si="111"/>
        <v>374.53</v>
      </c>
      <c r="L500" s="518">
        <v>487.38</v>
      </c>
      <c r="M500" s="635">
        <f t="shared" si="105"/>
        <v>974.76</v>
      </c>
      <c r="N500" s="627">
        <v>389.14</v>
      </c>
      <c r="O500" s="529">
        <v>486.43</v>
      </c>
      <c r="P500" s="529">
        <v>972.86</v>
      </c>
      <c r="Q500" s="462">
        <f t="shared" si="102"/>
        <v>0</v>
      </c>
      <c r="R500" s="539">
        <v>374.53</v>
      </c>
      <c r="S500" s="539">
        <v>487.38</v>
      </c>
      <c r="T500" s="539">
        <v>974.76</v>
      </c>
      <c r="U500" s="462">
        <f t="shared" si="103"/>
        <v>0</v>
      </c>
    </row>
    <row r="501" spans="1:21" x14ac:dyDescent="0.2">
      <c r="A501" s="634" t="s">
        <v>646</v>
      </c>
      <c r="B501" s="531" t="s">
        <v>61</v>
      </c>
      <c r="C501" s="531" t="s">
        <v>288</v>
      </c>
      <c r="D501" s="531" t="s">
        <v>645</v>
      </c>
      <c r="E501" s="532" t="s">
        <v>644</v>
      </c>
      <c r="F501" s="489" t="s">
        <v>6</v>
      </c>
      <c r="G501" s="643">
        <v>2</v>
      </c>
      <c r="H501" s="656">
        <f t="shared" si="109"/>
        <v>69.94</v>
      </c>
      <c r="I501" s="518">
        <v>87.43</v>
      </c>
      <c r="J501" s="635">
        <f t="shared" si="110"/>
        <v>174.86</v>
      </c>
      <c r="K501" s="650">
        <f t="shared" si="111"/>
        <v>67.67</v>
      </c>
      <c r="L501" s="518">
        <v>88.07</v>
      </c>
      <c r="M501" s="635">
        <f t="shared" si="105"/>
        <v>176.14</v>
      </c>
      <c r="N501" s="627">
        <v>69.94</v>
      </c>
      <c r="O501" s="529">
        <v>87.43</v>
      </c>
      <c r="P501" s="529">
        <v>174.86</v>
      </c>
      <c r="Q501" s="462">
        <f t="shared" si="102"/>
        <v>0</v>
      </c>
      <c r="R501" s="539">
        <v>67.67</v>
      </c>
      <c r="S501" s="539">
        <v>88.07</v>
      </c>
      <c r="T501" s="539">
        <v>176.14</v>
      </c>
      <c r="U501" s="462">
        <f t="shared" si="103"/>
        <v>0</v>
      </c>
    </row>
    <row r="502" spans="1:21" x14ac:dyDescent="0.2">
      <c r="A502" s="634" t="s">
        <v>643</v>
      </c>
      <c r="B502" s="531" t="s">
        <v>61</v>
      </c>
      <c r="C502" s="531" t="s">
        <v>288</v>
      </c>
      <c r="D502" s="531" t="s">
        <v>642</v>
      </c>
      <c r="E502" s="532" t="s">
        <v>641</v>
      </c>
      <c r="F502" s="489" t="s">
        <v>6</v>
      </c>
      <c r="G502" s="643">
        <v>2</v>
      </c>
      <c r="H502" s="656">
        <f t="shared" si="109"/>
        <v>13.81</v>
      </c>
      <c r="I502" s="518">
        <v>17.27</v>
      </c>
      <c r="J502" s="635">
        <f t="shared" si="110"/>
        <v>34.54</v>
      </c>
      <c r="K502" s="650">
        <f t="shared" si="111"/>
        <v>12.97</v>
      </c>
      <c r="L502" s="518">
        <v>16.89</v>
      </c>
      <c r="M502" s="635">
        <f t="shared" si="105"/>
        <v>33.78</v>
      </c>
      <c r="N502" s="627">
        <v>13.81</v>
      </c>
      <c r="O502" s="529">
        <v>17.27</v>
      </c>
      <c r="P502" s="529">
        <v>34.54</v>
      </c>
      <c r="Q502" s="462">
        <f t="shared" si="102"/>
        <v>0</v>
      </c>
      <c r="R502" s="539">
        <v>12.97</v>
      </c>
      <c r="S502" s="539">
        <v>16.89</v>
      </c>
      <c r="T502" s="539">
        <v>33.78</v>
      </c>
      <c r="U502" s="462">
        <f t="shared" si="103"/>
        <v>0</v>
      </c>
    </row>
    <row r="503" spans="1:21" x14ac:dyDescent="0.2">
      <c r="A503" s="634" t="s">
        <v>640</v>
      </c>
      <c r="B503" s="531" t="s">
        <v>61</v>
      </c>
      <c r="C503" s="531" t="s">
        <v>288</v>
      </c>
      <c r="D503" s="531" t="s">
        <v>611</v>
      </c>
      <c r="E503" s="532" t="s">
        <v>610</v>
      </c>
      <c r="F503" s="489" t="s">
        <v>35</v>
      </c>
      <c r="G503" s="643">
        <v>26.4</v>
      </c>
      <c r="H503" s="656">
        <f t="shared" si="109"/>
        <v>8.7799999999999994</v>
      </c>
      <c r="I503" s="518">
        <v>10.98</v>
      </c>
      <c r="J503" s="635">
        <f t="shared" si="110"/>
        <v>289.87</v>
      </c>
      <c r="K503" s="650">
        <f t="shared" si="111"/>
        <v>8.2799999999999994</v>
      </c>
      <c r="L503" s="518">
        <v>10.78</v>
      </c>
      <c r="M503" s="635">
        <f t="shared" si="105"/>
        <v>284.58999999999997</v>
      </c>
      <c r="N503" s="627">
        <v>8.7799999999999994</v>
      </c>
      <c r="O503" s="529">
        <v>10.98</v>
      </c>
      <c r="P503" s="529">
        <v>289.87</v>
      </c>
      <c r="Q503" s="462">
        <f t="shared" si="102"/>
        <v>0</v>
      </c>
      <c r="R503" s="539">
        <v>8.2799999999999994</v>
      </c>
      <c r="S503" s="539">
        <v>10.78</v>
      </c>
      <c r="T503" s="539">
        <v>284.58999999999997</v>
      </c>
      <c r="U503" s="462">
        <f t="shared" si="103"/>
        <v>0</v>
      </c>
    </row>
    <row r="504" spans="1:21" x14ac:dyDescent="0.2">
      <c r="A504" s="634" t="s">
        <v>639</v>
      </c>
      <c r="B504" s="531" t="s">
        <v>61</v>
      </c>
      <c r="C504" s="531" t="s">
        <v>288</v>
      </c>
      <c r="D504" s="531" t="s">
        <v>638</v>
      </c>
      <c r="E504" s="532" t="s">
        <v>637</v>
      </c>
      <c r="F504" s="489" t="s">
        <v>6</v>
      </c>
      <c r="G504" s="643">
        <v>2</v>
      </c>
      <c r="H504" s="656">
        <f t="shared" si="109"/>
        <v>9.2100000000000009</v>
      </c>
      <c r="I504" s="518">
        <v>11.52</v>
      </c>
      <c r="J504" s="635">
        <f t="shared" si="110"/>
        <v>23.04</v>
      </c>
      <c r="K504" s="650">
        <f t="shared" si="111"/>
        <v>8.42</v>
      </c>
      <c r="L504" s="518">
        <v>10.96</v>
      </c>
      <c r="M504" s="635">
        <f t="shared" si="105"/>
        <v>21.92</v>
      </c>
      <c r="N504" s="627">
        <v>9.2100000000000009</v>
      </c>
      <c r="O504" s="529">
        <v>11.52</v>
      </c>
      <c r="P504" s="529">
        <v>23.04</v>
      </c>
      <c r="Q504" s="462">
        <f t="shared" si="102"/>
        <v>0</v>
      </c>
      <c r="R504" s="539">
        <v>8.42</v>
      </c>
      <c r="S504" s="539">
        <v>10.96</v>
      </c>
      <c r="T504" s="539">
        <v>21.92</v>
      </c>
      <c r="U504" s="462">
        <f t="shared" si="103"/>
        <v>0</v>
      </c>
    </row>
    <row r="505" spans="1:21" x14ac:dyDescent="0.2">
      <c r="A505" s="634" t="s">
        <v>636</v>
      </c>
      <c r="B505" s="531" t="s">
        <v>61</v>
      </c>
      <c r="C505" s="531" t="s">
        <v>288</v>
      </c>
      <c r="D505" s="531" t="s">
        <v>635</v>
      </c>
      <c r="E505" s="532" t="s">
        <v>634</v>
      </c>
      <c r="F505" s="489" t="s">
        <v>6</v>
      </c>
      <c r="G505" s="643">
        <v>4</v>
      </c>
      <c r="H505" s="656">
        <f t="shared" si="109"/>
        <v>66.05</v>
      </c>
      <c r="I505" s="518">
        <v>82.57</v>
      </c>
      <c r="J505" s="635">
        <f t="shared" si="110"/>
        <v>330.28</v>
      </c>
      <c r="K505" s="650">
        <f t="shared" si="111"/>
        <v>63.78</v>
      </c>
      <c r="L505" s="518">
        <v>83</v>
      </c>
      <c r="M505" s="635">
        <f t="shared" si="105"/>
        <v>332</v>
      </c>
      <c r="N505" s="627">
        <v>66.05</v>
      </c>
      <c r="O505" s="529">
        <v>82.57</v>
      </c>
      <c r="P505" s="529">
        <v>330.28</v>
      </c>
      <c r="Q505" s="462">
        <f t="shared" si="102"/>
        <v>0</v>
      </c>
      <c r="R505" s="539">
        <v>63.78</v>
      </c>
      <c r="S505" s="539">
        <v>83</v>
      </c>
      <c r="T505" s="539">
        <v>332</v>
      </c>
      <c r="U505" s="462">
        <f t="shared" si="103"/>
        <v>0</v>
      </c>
    </row>
    <row r="506" spans="1:21" x14ac:dyDescent="0.2">
      <c r="A506" s="634" t="s">
        <v>633</v>
      </c>
      <c r="B506" s="531" t="s">
        <v>61</v>
      </c>
      <c r="C506" s="531" t="s">
        <v>288</v>
      </c>
      <c r="D506" s="531" t="s">
        <v>632</v>
      </c>
      <c r="E506" s="532" t="s">
        <v>631</v>
      </c>
      <c r="F506" s="489" t="s">
        <v>6</v>
      </c>
      <c r="G506" s="643">
        <v>4</v>
      </c>
      <c r="H506" s="656">
        <f t="shared" si="109"/>
        <v>81.099999999999994</v>
      </c>
      <c r="I506" s="518">
        <v>101.38</v>
      </c>
      <c r="J506" s="635">
        <f t="shared" si="110"/>
        <v>405.52</v>
      </c>
      <c r="K506" s="650">
        <f t="shared" si="111"/>
        <v>78.83</v>
      </c>
      <c r="L506" s="518">
        <v>102.59</v>
      </c>
      <c r="M506" s="635">
        <f t="shared" si="105"/>
        <v>410.36</v>
      </c>
      <c r="N506" s="627">
        <v>81.099999999999994</v>
      </c>
      <c r="O506" s="529">
        <v>101.38</v>
      </c>
      <c r="P506" s="529">
        <v>405.52</v>
      </c>
      <c r="Q506" s="462">
        <f t="shared" si="102"/>
        <v>0</v>
      </c>
      <c r="R506" s="539">
        <v>78.83</v>
      </c>
      <c r="S506" s="539">
        <v>102.59</v>
      </c>
      <c r="T506" s="539">
        <v>410.36</v>
      </c>
      <c r="U506" s="462">
        <f t="shared" si="103"/>
        <v>0</v>
      </c>
    </row>
    <row r="507" spans="1:21" x14ac:dyDescent="0.2">
      <c r="A507" s="634" t="s">
        <v>630</v>
      </c>
      <c r="B507" s="531" t="s">
        <v>61</v>
      </c>
      <c r="C507" s="531" t="s">
        <v>288</v>
      </c>
      <c r="D507" s="531" t="s">
        <v>629</v>
      </c>
      <c r="E507" s="532" t="s">
        <v>628</v>
      </c>
      <c r="F507" s="489" t="s">
        <v>6</v>
      </c>
      <c r="G507" s="643">
        <v>4</v>
      </c>
      <c r="H507" s="656">
        <f t="shared" si="109"/>
        <v>132.16</v>
      </c>
      <c r="I507" s="518">
        <v>165.2</v>
      </c>
      <c r="J507" s="635">
        <f t="shared" si="110"/>
        <v>660.8</v>
      </c>
      <c r="K507" s="650">
        <f t="shared" si="111"/>
        <v>128.59</v>
      </c>
      <c r="L507" s="518">
        <v>167.34</v>
      </c>
      <c r="M507" s="635">
        <f t="shared" si="105"/>
        <v>669.36</v>
      </c>
      <c r="N507" s="627">
        <v>132.16</v>
      </c>
      <c r="O507" s="529">
        <v>165.2</v>
      </c>
      <c r="P507" s="529">
        <v>660.8</v>
      </c>
      <c r="Q507" s="462">
        <f t="shared" si="102"/>
        <v>0</v>
      </c>
      <c r="R507" s="539">
        <v>128.59</v>
      </c>
      <c r="S507" s="539">
        <v>167.34</v>
      </c>
      <c r="T507" s="539">
        <v>669.36</v>
      </c>
      <c r="U507" s="462">
        <f t="shared" si="103"/>
        <v>0</v>
      </c>
    </row>
    <row r="508" spans="1:21" x14ac:dyDescent="0.2">
      <c r="A508" s="634" t="s">
        <v>627</v>
      </c>
      <c r="B508" s="531" t="s">
        <v>61</v>
      </c>
      <c r="C508" s="531" t="s">
        <v>288</v>
      </c>
      <c r="D508" s="531" t="s">
        <v>626</v>
      </c>
      <c r="E508" s="532" t="s">
        <v>625</v>
      </c>
      <c r="F508" s="489" t="s">
        <v>6</v>
      </c>
      <c r="G508" s="643">
        <v>4</v>
      </c>
      <c r="H508" s="656">
        <f t="shared" si="109"/>
        <v>61.2</v>
      </c>
      <c r="I508" s="518">
        <v>76.5</v>
      </c>
      <c r="J508" s="635">
        <f t="shared" si="110"/>
        <v>306</v>
      </c>
      <c r="K508" s="650">
        <f t="shared" si="111"/>
        <v>60.02</v>
      </c>
      <c r="L508" s="518">
        <v>78.11</v>
      </c>
      <c r="M508" s="635">
        <f t="shared" si="105"/>
        <v>312.44</v>
      </c>
      <c r="N508" s="627">
        <v>61.2</v>
      </c>
      <c r="O508" s="529">
        <v>76.5</v>
      </c>
      <c r="P508" s="529">
        <v>306</v>
      </c>
      <c r="Q508" s="462">
        <f t="shared" si="102"/>
        <v>0</v>
      </c>
      <c r="R508" s="539">
        <v>60.02</v>
      </c>
      <c r="S508" s="539">
        <v>78.11</v>
      </c>
      <c r="T508" s="539">
        <v>312.44</v>
      </c>
      <c r="U508" s="462">
        <f t="shared" si="103"/>
        <v>0</v>
      </c>
    </row>
    <row r="509" spans="1:21" x14ac:dyDescent="0.2">
      <c r="A509" s="634" t="s">
        <v>624</v>
      </c>
      <c r="B509" s="531" t="s">
        <v>61</v>
      </c>
      <c r="C509" s="531" t="s">
        <v>288</v>
      </c>
      <c r="D509" s="531" t="s">
        <v>623</v>
      </c>
      <c r="E509" s="532" t="s">
        <v>622</v>
      </c>
      <c r="F509" s="489" t="s">
        <v>6</v>
      </c>
      <c r="G509" s="643">
        <v>4</v>
      </c>
      <c r="H509" s="656">
        <f t="shared" si="109"/>
        <v>354.13</v>
      </c>
      <c r="I509" s="518">
        <v>442.67</v>
      </c>
      <c r="J509" s="635">
        <f t="shared" si="110"/>
        <v>1770.68</v>
      </c>
      <c r="K509" s="650">
        <f t="shared" si="111"/>
        <v>341.56</v>
      </c>
      <c r="L509" s="518">
        <v>444.48</v>
      </c>
      <c r="M509" s="635">
        <f t="shared" si="105"/>
        <v>1777.92</v>
      </c>
      <c r="N509" s="627">
        <v>354.13</v>
      </c>
      <c r="O509" s="529">
        <v>442.67</v>
      </c>
      <c r="P509" s="529">
        <v>1770.68</v>
      </c>
      <c r="Q509" s="462">
        <f t="shared" si="102"/>
        <v>0</v>
      </c>
      <c r="R509" s="539">
        <v>341.56</v>
      </c>
      <c r="S509" s="539">
        <v>444.48</v>
      </c>
      <c r="T509" s="539">
        <v>1777.92</v>
      </c>
      <c r="U509" s="462">
        <f t="shared" si="103"/>
        <v>0</v>
      </c>
    </row>
    <row r="510" spans="1:21" x14ac:dyDescent="0.2">
      <c r="A510" s="634" t="s">
        <v>621</v>
      </c>
      <c r="B510" s="531" t="s">
        <v>61</v>
      </c>
      <c r="C510" s="531" t="s">
        <v>288</v>
      </c>
      <c r="D510" s="531" t="s">
        <v>620</v>
      </c>
      <c r="E510" s="532" t="s">
        <v>619</v>
      </c>
      <c r="F510" s="489" t="s">
        <v>6</v>
      </c>
      <c r="G510" s="643">
        <v>4</v>
      </c>
      <c r="H510" s="656">
        <f t="shared" si="109"/>
        <v>13.12</v>
      </c>
      <c r="I510" s="518">
        <v>16.41</v>
      </c>
      <c r="J510" s="635">
        <f t="shared" si="110"/>
        <v>65.64</v>
      </c>
      <c r="K510" s="650">
        <f t="shared" si="111"/>
        <v>12.74</v>
      </c>
      <c r="L510" s="518">
        <v>16.59</v>
      </c>
      <c r="M510" s="635">
        <f t="shared" si="105"/>
        <v>66.36</v>
      </c>
      <c r="N510" s="627">
        <v>13.12</v>
      </c>
      <c r="O510" s="529">
        <v>16.41</v>
      </c>
      <c r="P510" s="529">
        <v>65.64</v>
      </c>
      <c r="Q510" s="462">
        <f t="shared" si="102"/>
        <v>0</v>
      </c>
      <c r="R510" s="539">
        <v>12.74</v>
      </c>
      <c r="S510" s="539">
        <v>16.59</v>
      </c>
      <c r="T510" s="539">
        <v>66.36</v>
      </c>
      <c r="U510" s="462">
        <f t="shared" si="103"/>
        <v>0</v>
      </c>
    </row>
    <row r="511" spans="1:21" ht="25.5" x14ac:dyDescent="0.2">
      <c r="A511" s="634" t="s">
        <v>618</v>
      </c>
      <c r="B511" s="531" t="s">
        <v>61</v>
      </c>
      <c r="C511" s="531" t="s">
        <v>288</v>
      </c>
      <c r="D511" s="531" t="s">
        <v>617</v>
      </c>
      <c r="E511" s="532" t="s">
        <v>616</v>
      </c>
      <c r="F511" s="489" t="s">
        <v>6</v>
      </c>
      <c r="G511" s="643">
        <v>4</v>
      </c>
      <c r="H511" s="656">
        <f t="shared" si="109"/>
        <v>34.92</v>
      </c>
      <c r="I511" s="518">
        <v>43.66</v>
      </c>
      <c r="J511" s="635">
        <f t="shared" si="110"/>
        <v>174.64</v>
      </c>
      <c r="K511" s="650">
        <f t="shared" si="111"/>
        <v>34.340000000000003</v>
      </c>
      <c r="L511" s="518">
        <v>44.69</v>
      </c>
      <c r="M511" s="635">
        <f t="shared" si="105"/>
        <v>178.76</v>
      </c>
      <c r="N511" s="627">
        <v>34.92</v>
      </c>
      <c r="O511" s="529">
        <v>43.66</v>
      </c>
      <c r="P511" s="529">
        <v>174.64</v>
      </c>
      <c r="Q511" s="462">
        <f t="shared" si="102"/>
        <v>0</v>
      </c>
      <c r="R511" s="539">
        <v>34.340000000000003</v>
      </c>
      <c r="S511" s="539">
        <v>44.69</v>
      </c>
      <c r="T511" s="539">
        <v>178.76</v>
      </c>
      <c r="U511" s="462">
        <f t="shared" si="103"/>
        <v>0</v>
      </c>
    </row>
    <row r="512" spans="1:21" x14ac:dyDescent="0.2">
      <c r="A512" s="634" t="s">
        <v>615</v>
      </c>
      <c r="B512" s="531" t="s">
        <v>61</v>
      </c>
      <c r="C512" s="531" t="s">
        <v>288</v>
      </c>
      <c r="D512" s="531" t="s">
        <v>614</v>
      </c>
      <c r="E512" s="532" t="s">
        <v>613</v>
      </c>
      <c r="F512" s="489" t="s">
        <v>6</v>
      </c>
      <c r="G512" s="643">
        <v>8</v>
      </c>
      <c r="H512" s="656">
        <f t="shared" si="109"/>
        <v>22.44</v>
      </c>
      <c r="I512" s="518">
        <v>28.06</v>
      </c>
      <c r="J512" s="635">
        <f t="shared" si="110"/>
        <v>224.48</v>
      </c>
      <c r="K512" s="650">
        <f>TRUNC(L512/(1+$B$11),2)</f>
        <v>22.06</v>
      </c>
      <c r="L512" s="518">
        <v>28.71</v>
      </c>
      <c r="M512" s="635">
        <f t="shared" si="105"/>
        <v>229.68</v>
      </c>
      <c r="N512" s="627">
        <v>22.44</v>
      </c>
      <c r="O512" s="529">
        <v>28.06</v>
      </c>
      <c r="P512" s="529">
        <v>224.48</v>
      </c>
      <c r="Q512" s="462">
        <f t="shared" si="102"/>
        <v>0</v>
      </c>
      <c r="R512" s="539">
        <v>22.06</v>
      </c>
      <c r="S512" s="539">
        <v>28.71</v>
      </c>
      <c r="T512" s="539">
        <v>229.68</v>
      </c>
      <c r="U512" s="462">
        <f t="shared" si="103"/>
        <v>0</v>
      </c>
    </row>
    <row r="513" spans="1:21" x14ac:dyDescent="0.2">
      <c r="A513" s="634" t="s">
        <v>612</v>
      </c>
      <c r="B513" s="531" t="s">
        <v>61</v>
      </c>
      <c r="C513" s="531" t="s">
        <v>288</v>
      </c>
      <c r="D513" s="531" t="s">
        <v>611</v>
      </c>
      <c r="E513" s="532" t="s">
        <v>610</v>
      </c>
      <c r="F513" s="489" t="s">
        <v>35</v>
      </c>
      <c r="G513" s="643">
        <v>26.4</v>
      </c>
      <c r="H513" s="656">
        <f t="shared" si="109"/>
        <v>8.7799999999999994</v>
      </c>
      <c r="I513" s="518">
        <v>10.98</v>
      </c>
      <c r="J513" s="635">
        <f t="shared" si="110"/>
        <v>289.87</v>
      </c>
      <c r="K513" s="650">
        <f t="shared" ref="K513:K522" si="112">TRUNC(L513/(1+$B$11),2)</f>
        <v>8.2799999999999994</v>
      </c>
      <c r="L513" s="518">
        <v>10.78</v>
      </c>
      <c r="M513" s="635">
        <f t="shared" si="105"/>
        <v>284.58999999999997</v>
      </c>
      <c r="N513" s="627">
        <v>8.7799999999999994</v>
      </c>
      <c r="O513" s="529">
        <v>10.98</v>
      </c>
      <c r="P513" s="529">
        <v>289.87</v>
      </c>
      <c r="Q513" s="462">
        <f t="shared" si="102"/>
        <v>0</v>
      </c>
      <c r="R513" s="539">
        <v>8.2799999999999994</v>
      </c>
      <c r="S513" s="539">
        <v>10.78</v>
      </c>
      <c r="T513" s="539">
        <v>284.58999999999997</v>
      </c>
      <c r="U513" s="462">
        <f t="shared" si="103"/>
        <v>0</v>
      </c>
    </row>
    <row r="514" spans="1:21" x14ac:dyDescent="0.2">
      <c r="A514" s="634" t="s">
        <v>609</v>
      </c>
      <c r="B514" s="488" t="s">
        <v>284</v>
      </c>
      <c r="C514" s="488" t="s">
        <v>284</v>
      </c>
      <c r="D514" s="488" t="s">
        <v>284</v>
      </c>
      <c r="E514" s="488" t="s">
        <v>34</v>
      </c>
      <c r="F514" s="489" t="s">
        <v>284</v>
      </c>
      <c r="G514" s="500"/>
      <c r="H514" s="659"/>
      <c r="I514" s="518"/>
      <c r="J514" s="635">
        <f>SUBTOTAL(109,J515:J522)</f>
        <v>7892.91</v>
      </c>
      <c r="K514" s="650"/>
      <c r="L514" s="518"/>
      <c r="M514" s="635">
        <f>SUBTOTAL(109,M515:M522)</f>
        <v>7965.38</v>
      </c>
      <c r="N514" s="627"/>
      <c r="O514" s="529"/>
      <c r="P514" s="529">
        <v>7892.91</v>
      </c>
      <c r="Q514" s="462">
        <f t="shared" si="102"/>
        <v>0</v>
      </c>
      <c r="R514" s="539"/>
      <c r="S514" s="539"/>
      <c r="T514" s="539">
        <v>7965.38</v>
      </c>
      <c r="U514" s="462">
        <f t="shared" si="103"/>
        <v>0</v>
      </c>
    </row>
    <row r="515" spans="1:21" x14ac:dyDescent="0.2">
      <c r="A515" s="632" t="s">
        <v>608</v>
      </c>
      <c r="B515" s="486" t="s">
        <v>284</v>
      </c>
      <c r="C515" s="486" t="s">
        <v>284</v>
      </c>
      <c r="D515" s="486" t="s">
        <v>284</v>
      </c>
      <c r="E515" s="486" t="s">
        <v>436</v>
      </c>
      <c r="F515" s="487" t="s">
        <v>284</v>
      </c>
      <c r="G515" s="499"/>
      <c r="H515" s="657"/>
      <c r="I515" s="527"/>
      <c r="J515" s="633">
        <f>SUBTOTAL(109,J516:J518)</f>
        <v>7383.6900000000005</v>
      </c>
      <c r="K515" s="650"/>
      <c r="L515" s="527"/>
      <c r="M515" s="633">
        <f>SUBTOTAL(109,M516:M518)</f>
        <v>7451.49</v>
      </c>
      <c r="N515" s="627"/>
      <c r="O515" s="529"/>
      <c r="P515" s="529">
        <v>7383.6900000000005</v>
      </c>
      <c r="Q515" s="462">
        <f t="shared" si="102"/>
        <v>0</v>
      </c>
      <c r="R515" s="539"/>
      <c r="S515" s="539"/>
      <c r="T515" s="539">
        <v>7451.49</v>
      </c>
      <c r="U515" s="462">
        <f t="shared" si="103"/>
        <v>0</v>
      </c>
    </row>
    <row r="516" spans="1:21" ht="38.25" x14ac:dyDescent="0.2">
      <c r="A516" s="634" t="s">
        <v>607</v>
      </c>
      <c r="B516" s="479" t="s">
        <v>346</v>
      </c>
      <c r="C516" s="479" t="s">
        <v>288</v>
      </c>
      <c r="D516" s="479" t="s">
        <v>597</v>
      </c>
      <c r="E516" s="490" t="s">
        <v>596</v>
      </c>
      <c r="F516" s="489" t="s">
        <v>35</v>
      </c>
      <c r="G516" s="500">
        <v>92.8</v>
      </c>
      <c r="H516" s="656">
        <f t="shared" ref="H516:H522" si="113">TRUNC(I516/(1+$B$10),2)</f>
        <v>14.64</v>
      </c>
      <c r="I516" s="518">
        <v>18.3</v>
      </c>
      <c r="J516" s="635">
        <f>TRUNC(G516*TRUNC(I516, 2), 2)</f>
        <v>1698.24</v>
      </c>
      <c r="K516" s="650">
        <f t="shared" si="112"/>
        <v>14.05</v>
      </c>
      <c r="L516" s="518">
        <v>18.29</v>
      </c>
      <c r="M516" s="635">
        <f t="shared" si="105"/>
        <v>1697.31</v>
      </c>
      <c r="N516" s="627">
        <v>14.64</v>
      </c>
      <c r="O516" s="529">
        <v>18.3</v>
      </c>
      <c r="P516" s="529">
        <v>1698.24</v>
      </c>
      <c r="Q516" s="462">
        <f t="shared" si="102"/>
        <v>0</v>
      </c>
      <c r="R516" s="539">
        <v>14.05</v>
      </c>
      <c r="S516" s="539">
        <v>18.29</v>
      </c>
      <c r="T516" s="539">
        <v>1697.31</v>
      </c>
      <c r="U516" s="462">
        <f t="shared" si="103"/>
        <v>0</v>
      </c>
    </row>
    <row r="517" spans="1:21" ht="38.25" x14ac:dyDescent="0.2">
      <c r="A517" s="634" t="s">
        <v>606</v>
      </c>
      <c r="B517" s="479" t="s">
        <v>346</v>
      </c>
      <c r="C517" s="479" t="s">
        <v>288</v>
      </c>
      <c r="D517" s="479" t="s">
        <v>600</v>
      </c>
      <c r="E517" s="490" t="s">
        <v>599</v>
      </c>
      <c r="F517" s="489" t="s">
        <v>37</v>
      </c>
      <c r="G517" s="500">
        <v>116</v>
      </c>
      <c r="H517" s="656">
        <f t="shared" si="113"/>
        <v>20.02</v>
      </c>
      <c r="I517" s="518">
        <v>25.03</v>
      </c>
      <c r="J517" s="635">
        <f>TRUNC(G517*TRUNC(I517, 2), 2)</f>
        <v>2903.48</v>
      </c>
      <c r="K517" s="650">
        <f t="shared" si="112"/>
        <v>19.559999999999999</v>
      </c>
      <c r="L517" s="518">
        <v>25.46</v>
      </c>
      <c r="M517" s="635">
        <f t="shared" si="105"/>
        <v>2953.36</v>
      </c>
      <c r="N517" s="627">
        <v>20.02</v>
      </c>
      <c r="O517" s="529">
        <v>25.03</v>
      </c>
      <c r="P517" s="529">
        <v>2903.48</v>
      </c>
      <c r="Q517" s="462">
        <f t="shared" si="102"/>
        <v>0</v>
      </c>
      <c r="R517" s="539">
        <v>19.559999999999999</v>
      </c>
      <c r="S517" s="539">
        <v>25.46</v>
      </c>
      <c r="T517" s="539">
        <v>2953.36</v>
      </c>
      <c r="U517" s="462">
        <f t="shared" si="103"/>
        <v>0</v>
      </c>
    </row>
    <row r="518" spans="1:21" x14ac:dyDescent="0.2">
      <c r="A518" s="634" t="s">
        <v>605</v>
      </c>
      <c r="B518" s="479" t="s">
        <v>346</v>
      </c>
      <c r="C518" s="479" t="s">
        <v>288</v>
      </c>
      <c r="D518" s="479" t="s">
        <v>602</v>
      </c>
      <c r="E518" s="490" t="s">
        <v>60</v>
      </c>
      <c r="F518" s="489" t="s">
        <v>37</v>
      </c>
      <c r="G518" s="500">
        <v>29</v>
      </c>
      <c r="H518" s="656">
        <f t="shared" si="113"/>
        <v>76.739999999999995</v>
      </c>
      <c r="I518" s="518">
        <v>95.93</v>
      </c>
      <c r="J518" s="635">
        <f>TRUNC(G518*TRUNC(I518, 2), 2)</f>
        <v>2781.97</v>
      </c>
      <c r="K518" s="650">
        <f t="shared" si="112"/>
        <v>74.209999999999994</v>
      </c>
      <c r="L518" s="518">
        <v>96.58</v>
      </c>
      <c r="M518" s="635">
        <f t="shared" si="105"/>
        <v>2800.82</v>
      </c>
      <c r="N518" s="627">
        <v>76.739999999999995</v>
      </c>
      <c r="O518" s="529">
        <v>95.93</v>
      </c>
      <c r="P518" s="529">
        <v>2781.97</v>
      </c>
      <c r="Q518" s="462">
        <f t="shared" si="102"/>
        <v>0</v>
      </c>
      <c r="R518" s="539">
        <v>74.209999999999994</v>
      </c>
      <c r="S518" s="539">
        <v>96.58</v>
      </c>
      <c r="T518" s="539">
        <v>2800.82</v>
      </c>
      <c r="U518" s="462">
        <f t="shared" si="103"/>
        <v>0</v>
      </c>
    </row>
    <row r="519" spans="1:21" x14ac:dyDescent="0.2">
      <c r="A519" s="632" t="s">
        <v>604</v>
      </c>
      <c r="B519" s="486" t="s">
        <v>284</v>
      </c>
      <c r="C519" s="486" t="s">
        <v>284</v>
      </c>
      <c r="D519" s="486" t="s">
        <v>284</v>
      </c>
      <c r="E519" s="486" t="s">
        <v>429</v>
      </c>
      <c r="F519" s="487" t="s">
        <v>284</v>
      </c>
      <c r="G519" s="499"/>
      <c r="H519" s="657"/>
      <c r="I519" s="527"/>
      <c r="J519" s="633">
        <f>SUBTOTAL(109,J520:J522)</f>
        <v>509.22</v>
      </c>
      <c r="K519" s="650"/>
      <c r="L519" s="527"/>
      <c r="M519" s="633">
        <f>SUBTOTAL(109,M520:M522)</f>
        <v>513.89</v>
      </c>
      <c r="N519" s="627"/>
      <c r="O519" s="529"/>
      <c r="P519" s="529">
        <v>509.22</v>
      </c>
      <c r="Q519" s="462">
        <f t="shared" si="102"/>
        <v>0</v>
      </c>
      <c r="R519" s="539"/>
      <c r="S519" s="539"/>
      <c r="T519" s="539">
        <v>513.89</v>
      </c>
      <c r="U519" s="462">
        <f t="shared" si="103"/>
        <v>0</v>
      </c>
    </row>
    <row r="520" spans="1:21" x14ac:dyDescent="0.2">
      <c r="A520" s="634" t="s">
        <v>603</v>
      </c>
      <c r="B520" s="479" t="s">
        <v>346</v>
      </c>
      <c r="C520" s="479" t="s">
        <v>288</v>
      </c>
      <c r="D520" s="479" t="s">
        <v>602</v>
      </c>
      <c r="E520" s="490" t="s">
        <v>60</v>
      </c>
      <c r="F520" s="489" t="s">
        <v>37</v>
      </c>
      <c r="G520" s="500">
        <v>2</v>
      </c>
      <c r="H520" s="656">
        <f t="shared" si="113"/>
        <v>76.739999999999995</v>
      </c>
      <c r="I520" s="518">
        <v>95.93</v>
      </c>
      <c r="J520" s="635">
        <f>TRUNC(G520*TRUNC(I520, 2), 2)</f>
        <v>191.86</v>
      </c>
      <c r="K520" s="650">
        <f t="shared" si="112"/>
        <v>74.209999999999994</v>
      </c>
      <c r="L520" s="518">
        <v>96.58</v>
      </c>
      <c r="M520" s="635">
        <f t="shared" si="105"/>
        <v>193.16</v>
      </c>
      <c r="N520" s="627">
        <v>76.739999999999995</v>
      </c>
      <c r="O520" s="529">
        <v>95.93</v>
      </c>
      <c r="P520" s="529">
        <v>191.86</v>
      </c>
      <c r="Q520" s="462">
        <f t="shared" si="102"/>
        <v>0</v>
      </c>
      <c r="R520" s="539">
        <v>74.209999999999994</v>
      </c>
      <c r="S520" s="539">
        <v>96.58</v>
      </c>
      <c r="T520" s="539">
        <v>193.16</v>
      </c>
      <c r="U520" s="462">
        <f t="shared" si="103"/>
        <v>0</v>
      </c>
    </row>
    <row r="521" spans="1:21" ht="38.25" x14ac:dyDescent="0.2">
      <c r="A521" s="634" t="s">
        <v>601</v>
      </c>
      <c r="B521" s="479" t="s">
        <v>346</v>
      </c>
      <c r="C521" s="479" t="s">
        <v>288</v>
      </c>
      <c r="D521" s="479" t="s">
        <v>600</v>
      </c>
      <c r="E521" s="490" t="s">
        <v>599</v>
      </c>
      <c r="F521" s="489" t="s">
        <v>37</v>
      </c>
      <c r="G521" s="500">
        <v>8</v>
      </c>
      <c r="H521" s="656">
        <f t="shared" si="113"/>
        <v>20.02</v>
      </c>
      <c r="I521" s="518">
        <v>25.03</v>
      </c>
      <c r="J521" s="635">
        <f>TRUNC(G521*TRUNC(I521, 2), 2)</f>
        <v>200.24</v>
      </c>
      <c r="K521" s="650">
        <f t="shared" si="112"/>
        <v>19.559999999999999</v>
      </c>
      <c r="L521" s="518">
        <v>25.46</v>
      </c>
      <c r="M521" s="635">
        <f t="shared" si="105"/>
        <v>203.68</v>
      </c>
      <c r="N521" s="627">
        <v>20.02</v>
      </c>
      <c r="O521" s="529">
        <v>25.03</v>
      </c>
      <c r="P521" s="529">
        <v>200.24</v>
      </c>
      <c r="Q521" s="462">
        <f t="shared" si="102"/>
        <v>0</v>
      </c>
      <c r="R521" s="539">
        <v>19.559999999999999</v>
      </c>
      <c r="S521" s="539">
        <v>25.46</v>
      </c>
      <c r="T521" s="539">
        <v>203.68</v>
      </c>
      <c r="U521" s="462">
        <f t="shared" si="103"/>
        <v>0</v>
      </c>
    </row>
    <row r="522" spans="1:21" ht="38.25" x14ac:dyDescent="0.2">
      <c r="A522" s="634" t="s">
        <v>598</v>
      </c>
      <c r="B522" s="479" t="s">
        <v>346</v>
      </c>
      <c r="C522" s="479" t="s">
        <v>288</v>
      </c>
      <c r="D522" s="479" t="s">
        <v>597</v>
      </c>
      <c r="E522" s="490" t="s">
        <v>596</v>
      </c>
      <c r="F522" s="489" t="s">
        <v>35</v>
      </c>
      <c r="G522" s="500">
        <v>6.4</v>
      </c>
      <c r="H522" s="656">
        <f t="shared" si="113"/>
        <v>14.64</v>
      </c>
      <c r="I522" s="518">
        <v>18.3</v>
      </c>
      <c r="J522" s="635">
        <f>TRUNC(G522*TRUNC(I522, 2), 2)</f>
        <v>117.12</v>
      </c>
      <c r="K522" s="650">
        <f t="shared" si="112"/>
        <v>14.05</v>
      </c>
      <c r="L522" s="518">
        <v>18.29</v>
      </c>
      <c r="M522" s="635">
        <f t="shared" si="105"/>
        <v>117.05</v>
      </c>
      <c r="N522" s="627">
        <v>14.64</v>
      </c>
      <c r="O522" s="529">
        <v>18.3</v>
      </c>
      <c r="P522" s="529">
        <v>117.12</v>
      </c>
      <c r="Q522" s="462">
        <f t="shared" si="102"/>
        <v>0</v>
      </c>
      <c r="R522" s="539">
        <v>14.05</v>
      </c>
      <c r="S522" s="539">
        <v>18.29</v>
      </c>
      <c r="T522" s="539">
        <v>117.05</v>
      </c>
      <c r="U522" s="462">
        <f t="shared" si="103"/>
        <v>0</v>
      </c>
    </row>
    <row r="523" spans="1:21" x14ac:dyDescent="0.2">
      <c r="A523" s="634" t="s">
        <v>595</v>
      </c>
      <c r="B523" s="488" t="s">
        <v>284</v>
      </c>
      <c r="C523" s="488" t="s">
        <v>284</v>
      </c>
      <c r="D523" s="488" t="s">
        <v>284</v>
      </c>
      <c r="E523" s="488" t="s">
        <v>32</v>
      </c>
      <c r="F523" s="489" t="s">
        <v>284</v>
      </c>
      <c r="G523" s="500"/>
      <c r="H523" s="659"/>
      <c r="I523" s="518"/>
      <c r="J523" s="635">
        <f>SUBTOTAL(109,J524:J534)</f>
        <v>43160.159999999996</v>
      </c>
      <c r="K523" s="653"/>
      <c r="L523" s="518"/>
      <c r="M523" s="635">
        <f>SUBTOTAL(109,M524:M534)</f>
        <v>44000.27</v>
      </c>
      <c r="N523" s="627"/>
      <c r="O523" s="529"/>
      <c r="P523" s="529">
        <v>43160.159999999996</v>
      </c>
      <c r="Q523" s="462">
        <f t="shared" si="102"/>
        <v>0</v>
      </c>
      <c r="R523" s="539"/>
      <c r="S523" s="539"/>
      <c r="T523" s="539">
        <v>44000.27</v>
      </c>
      <c r="U523" s="462">
        <f t="shared" si="103"/>
        <v>0</v>
      </c>
    </row>
    <row r="524" spans="1:21" x14ac:dyDescent="0.2">
      <c r="A524" s="632" t="s">
        <v>594</v>
      </c>
      <c r="B524" s="486" t="s">
        <v>284</v>
      </c>
      <c r="C524" s="486" t="s">
        <v>284</v>
      </c>
      <c r="D524" s="486" t="s">
        <v>284</v>
      </c>
      <c r="E524" s="486" t="s">
        <v>436</v>
      </c>
      <c r="F524" s="487" t="s">
        <v>284</v>
      </c>
      <c r="G524" s="499"/>
      <c r="H524" s="657"/>
      <c r="I524" s="527"/>
      <c r="J524" s="633">
        <f>SUBTOTAL(109,J525:J528)</f>
        <v>39285.299999999996</v>
      </c>
      <c r="K524" s="651"/>
      <c r="L524" s="527"/>
      <c r="M524" s="633">
        <f>SUBTOTAL(109,M525:M528)</f>
        <v>40053.25</v>
      </c>
      <c r="N524" s="627"/>
      <c r="O524" s="529"/>
      <c r="P524" s="529">
        <v>39285.299999999996</v>
      </c>
      <c r="Q524" s="462">
        <f t="shared" si="102"/>
        <v>0</v>
      </c>
      <c r="R524" s="539"/>
      <c r="S524" s="539"/>
      <c r="T524" s="539">
        <v>40053.25</v>
      </c>
      <c r="U524" s="462">
        <f t="shared" si="103"/>
        <v>0</v>
      </c>
    </row>
    <row r="525" spans="1:21" x14ac:dyDescent="0.2">
      <c r="A525" s="634" t="s">
        <v>593</v>
      </c>
      <c r="B525" s="479" t="s">
        <v>61</v>
      </c>
      <c r="C525" s="479" t="s">
        <v>288</v>
      </c>
      <c r="D525" s="479" t="s">
        <v>575</v>
      </c>
      <c r="E525" s="490" t="s">
        <v>574</v>
      </c>
      <c r="F525" s="489" t="s">
        <v>6</v>
      </c>
      <c r="G525" s="500">
        <v>29</v>
      </c>
      <c r="H525" s="656">
        <f t="shared" ref="H525:H534" si="114">TRUNC(I525/(1+$B$10),2)</f>
        <v>318.33999999999997</v>
      </c>
      <c r="I525" s="518">
        <v>397.93</v>
      </c>
      <c r="J525" s="635">
        <f>TRUNC(G525*TRUNC(I525, 2), 2)</f>
        <v>11539.97</v>
      </c>
      <c r="K525" s="650">
        <f t="shared" ref="K525:K534" si="115">TRUNC(L525/(1+$B$11),2)</f>
        <v>308.64</v>
      </c>
      <c r="L525" s="518">
        <v>401.64</v>
      </c>
      <c r="M525" s="635">
        <f t="shared" si="105"/>
        <v>11647.56</v>
      </c>
      <c r="N525" s="627">
        <v>318.33999999999997</v>
      </c>
      <c r="O525" s="529">
        <v>397.93</v>
      </c>
      <c r="P525" s="529">
        <v>11539.97</v>
      </c>
      <c r="Q525" s="462">
        <f t="shared" si="102"/>
        <v>0</v>
      </c>
      <c r="R525" s="539">
        <v>308.64</v>
      </c>
      <c r="S525" s="539">
        <v>401.64</v>
      </c>
      <c r="T525" s="539">
        <v>11647.56</v>
      </c>
      <c r="U525" s="462">
        <f t="shared" si="103"/>
        <v>0</v>
      </c>
    </row>
    <row r="526" spans="1:21" x14ac:dyDescent="0.2">
      <c r="A526" s="634" t="s">
        <v>592</v>
      </c>
      <c r="B526" s="479" t="s">
        <v>61</v>
      </c>
      <c r="C526" s="479" t="s">
        <v>288</v>
      </c>
      <c r="D526" s="479" t="s">
        <v>578</v>
      </c>
      <c r="E526" s="490" t="s">
        <v>577</v>
      </c>
      <c r="F526" s="489" t="s">
        <v>6</v>
      </c>
      <c r="G526" s="500">
        <v>29</v>
      </c>
      <c r="H526" s="656">
        <f t="shared" si="114"/>
        <v>326.58</v>
      </c>
      <c r="I526" s="518">
        <v>408.23</v>
      </c>
      <c r="J526" s="635">
        <f>TRUNC(G526*TRUNC(I526, 2), 2)</f>
        <v>11838.67</v>
      </c>
      <c r="K526" s="650">
        <f t="shared" si="115"/>
        <v>323.23</v>
      </c>
      <c r="L526" s="518">
        <v>420.63</v>
      </c>
      <c r="M526" s="635">
        <f t="shared" si="105"/>
        <v>12198.27</v>
      </c>
      <c r="N526" s="627">
        <v>326.58</v>
      </c>
      <c r="O526" s="529">
        <v>408.23</v>
      </c>
      <c r="P526" s="529">
        <v>11838.67</v>
      </c>
      <c r="Q526" s="462">
        <f t="shared" si="102"/>
        <v>0</v>
      </c>
      <c r="R526" s="539">
        <v>323.23</v>
      </c>
      <c r="S526" s="539">
        <v>420.63</v>
      </c>
      <c r="T526" s="539">
        <v>12198.27</v>
      </c>
      <c r="U526" s="462">
        <f t="shared" si="103"/>
        <v>0</v>
      </c>
    </row>
    <row r="527" spans="1:21" x14ac:dyDescent="0.2">
      <c r="A527" s="634" t="s">
        <v>591</v>
      </c>
      <c r="B527" s="479" t="s">
        <v>61</v>
      </c>
      <c r="C527" s="479" t="s">
        <v>288</v>
      </c>
      <c r="D527" s="479" t="s">
        <v>581</v>
      </c>
      <c r="E527" s="490" t="s">
        <v>580</v>
      </c>
      <c r="F527" s="489" t="s">
        <v>13</v>
      </c>
      <c r="G527" s="500">
        <v>16.239999999999998</v>
      </c>
      <c r="H527" s="656">
        <f t="shared" si="114"/>
        <v>479.2</v>
      </c>
      <c r="I527" s="518">
        <v>599.01</v>
      </c>
      <c r="J527" s="635">
        <f>TRUNC(G527*TRUNC(I527, 2), 2)</f>
        <v>9727.92</v>
      </c>
      <c r="K527" s="650">
        <f t="shared" si="115"/>
        <v>473.39</v>
      </c>
      <c r="L527" s="518">
        <v>616.03</v>
      </c>
      <c r="M527" s="635">
        <f t="shared" si="105"/>
        <v>10004.32</v>
      </c>
      <c r="N527" s="627">
        <v>479.2</v>
      </c>
      <c r="O527" s="529">
        <v>599.01</v>
      </c>
      <c r="P527" s="529">
        <v>9727.92</v>
      </c>
      <c r="Q527" s="462">
        <f t="shared" si="102"/>
        <v>0</v>
      </c>
      <c r="R527" s="539">
        <v>473.39</v>
      </c>
      <c r="S527" s="539">
        <v>616.03</v>
      </c>
      <c r="T527" s="539">
        <v>10004.32</v>
      </c>
      <c r="U527" s="462">
        <f t="shared" si="103"/>
        <v>0</v>
      </c>
    </row>
    <row r="528" spans="1:21" x14ac:dyDescent="0.2">
      <c r="A528" s="634" t="s">
        <v>590</v>
      </c>
      <c r="B528" s="479" t="s">
        <v>61</v>
      </c>
      <c r="C528" s="479" t="s">
        <v>288</v>
      </c>
      <c r="D528" s="479" t="s">
        <v>584</v>
      </c>
      <c r="E528" s="490" t="s">
        <v>583</v>
      </c>
      <c r="F528" s="489" t="s">
        <v>6</v>
      </c>
      <c r="G528" s="500">
        <v>174</v>
      </c>
      <c r="H528" s="656">
        <f t="shared" si="114"/>
        <v>28.4</v>
      </c>
      <c r="I528" s="518">
        <v>35.51</v>
      </c>
      <c r="J528" s="635">
        <f>TRUNC(G528*TRUNC(I528, 2), 2)</f>
        <v>6178.74</v>
      </c>
      <c r="K528" s="650">
        <f t="shared" si="115"/>
        <v>27.39</v>
      </c>
      <c r="L528" s="518">
        <v>35.65</v>
      </c>
      <c r="M528" s="635">
        <f t="shared" si="105"/>
        <v>6203.1</v>
      </c>
      <c r="N528" s="627">
        <v>28.4</v>
      </c>
      <c r="O528" s="529">
        <v>35.51</v>
      </c>
      <c r="P528" s="529">
        <v>6178.74</v>
      </c>
      <c r="Q528" s="462">
        <f t="shared" si="102"/>
        <v>0</v>
      </c>
      <c r="R528" s="539">
        <v>27.39</v>
      </c>
      <c r="S528" s="539">
        <v>35.65</v>
      </c>
      <c r="T528" s="539">
        <v>6203.1</v>
      </c>
      <c r="U528" s="462">
        <f t="shared" si="103"/>
        <v>0</v>
      </c>
    </row>
    <row r="529" spans="1:21" x14ac:dyDescent="0.2">
      <c r="A529" s="632" t="s">
        <v>589</v>
      </c>
      <c r="B529" s="486" t="s">
        <v>284</v>
      </c>
      <c r="C529" s="486" t="s">
        <v>284</v>
      </c>
      <c r="D529" s="486" t="s">
        <v>284</v>
      </c>
      <c r="E529" s="486" t="s">
        <v>429</v>
      </c>
      <c r="F529" s="487" t="s">
        <v>284</v>
      </c>
      <c r="G529" s="499"/>
      <c r="H529" s="656">
        <f t="shared" si="114"/>
        <v>0</v>
      </c>
      <c r="I529" s="527"/>
      <c r="J529" s="633">
        <f>SUBTOTAL(109,J530:J534)</f>
        <v>3874.86</v>
      </c>
      <c r="K529" s="651"/>
      <c r="L529" s="527"/>
      <c r="M529" s="633">
        <f>SUBTOTAL(109,M530:M534)</f>
        <v>3947.0199999999995</v>
      </c>
      <c r="N529" s="627">
        <v>0</v>
      </c>
      <c r="O529" s="529"/>
      <c r="P529" s="529">
        <v>3874.86</v>
      </c>
      <c r="Q529" s="462">
        <f t="shared" si="102"/>
        <v>0</v>
      </c>
      <c r="R529" s="539"/>
      <c r="S529" s="539"/>
      <c r="T529" s="539">
        <v>3947.0199999999995</v>
      </c>
      <c r="U529" s="462">
        <f t="shared" si="103"/>
        <v>0</v>
      </c>
    </row>
    <row r="530" spans="1:21" ht="38.25" x14ac:dyDescent="0.2">
      <c r="A530" s="634" t="s">
        <v>588</v>
      </c>
      <c r="B530" s="479" t="s">
        <v>346</v>
      </c>
      <c r="C530" s="479" t="s">
        <v>288</v>
      </c>
      <c r="D530" s="479" t="s">
        <v>587</v>
      </c>
      <c r="E530" s="490" t="s">
        <v>586</v>
      </c>
      <c r="F530" s="489" t="s">
        <v>62</v>
      </c>
      <c r="G530" s="500">
        <v>2.1</v>
      </c>
      <c r="H530" s="656">
        <f t="shared" si="114"/>
        <v>184.52</v>
      </c>
      <c r="I530" s="518">
        <v>230.66</v>
      </c>
      <c r="J530" s="635">
        <f>TRUNC(G530*TRUNC(I530, 2), 2)</f>
        <v>484.38</v>
      </c>
      <c r="K530" s="650">
        <f t="shared" si="115"/>
        <v>178.46</v>
      </c>
      <c r="L530" s="518">
        <v>232.24</v>
      </c>
      <c r="M530" s="635">
        <f t="shared" si="105"/>
        <v>487.7</v>
      </c>
      <c r="N530" s="627">
        <v>184.52</v>
      </c>
      <c r="O530" s="529">
        <v>230.66</v>
      </c>
      <c r="P530" s="529">
        <v>484.38</v>
      </c>
      <c r="Q530" s="462">
        <f t="shared" si="102"/>
        <v>0</v>
      </c>
      <c r="R530" s="539">
        <v>178.46</v>
      </c>
      <c r="S530" s="539">
        <v>232.24</v>
      </c>
      <c r="T530" s="539">
        <v>487.7</v>
      </c>
      <c r="U530" s="462">
        <f t="shared" si="103"/>
        <v>0</v>
      </c>
    </row>
    <row r="531" spans="1:21" x14ac:dyDescent="0.2">
      <c r="A531" s="634" t="s">
        <v>585</v>
      </c>
      <c r="B531" s="479" t="s">
        <v>61</v>
      </c>
      <c r="C531" s="479" t="s">
        <v>288</v>
      </c>
      <c r="D531" s="479" t="s">
        <v>584</v>
      </c>
      <c r="E531" s="490" t="s">
        <v>583</v>
      </c>
      <c r="F531" s="489" t="s">
        <v>6</v>
      </c>
      <c r="G531" s="500">
        <v>16</v>
      </c>
      <c r="H531" s="656">
        <f t="shared" si="114"/>
        <v>28.4</v>
      </c>
      <c r="I531" s="518">
        <v>35.51</v>
      </c>
      <c r="J531" s="635">
        <f>TRUNC(G531*TRUNC(I531, 2), 2)</f>
        <v>568.16</v>
      </c>
      <c r="K531" s="650">
        <f t="shared" si="115"/>
        <v>27.39</v>
      </c>
      <c r="L531" s="518">
        <v>35.65</v>
      </c>
      <c r="M531" s="635">
        <f t="shared" si="105"/>
        <v>570.4</v>
      </c>
      <c r="N531" s="627">
        <v>28.4</v>
      </c>
      <c r="O531" s="529">
        <v>35.51</v>
      </c>
      <c r="P531" s="529">
        <v>568.16</v>
      </c>
      <c r="Q531" s="462">
        <f t="shared" si="102"/>
        <v>0</v>
      </c>
      <c r="R531" s="539">
        <v>27.39</v>
      </c>
      <c r="S531" s="539">
        <v>35.65</v>
      </c>
      <c r="T531" s="539">
        <v>570.4</v>
      </c>
      <c r="U531" s="462">
        <f t="shared" si="103"/>
        <v>0</v>
      </c>
    </row>
    <row r="532" spans="1:21" x14ac:dyDescent="0.2">
      <c r="A532" s="634" t="s">
        <v>582</v>
      </c>
      <c r="B532" s="479" t="s">
        <v>61</v>
      </c>
      <c r="C532" s="479" t="s">
        <v>288</v>
      </c>
      <c r="D532" s="479" t="s">
        <v>581</v>
      </c>
      <c r="E532" s="490" t="s">
        <v>580</v>
      </c>
      <c r="F532" s="489" t="s">
        <v>13</v>
      </c>
      <c r="G532" s="500">
        <v>2.02</v>
      </c>
      <c r="H532" s="656">
        <f t="shared" si="114"/>
        <v>479.2</v>
      </c>
      <c r="I532" s="518">
        <v>599.01</v>
      </c>
      <c r="J532" s="635">
        <f>TRUNC(G532*TRUNC(I532, 2), 2)</f>
        <v>1210</v>
      </c>
      <c r="K532" s="650">
        <f t="shared" si="115"/>
        <v>473.39</v>
      </c>
      <c r="L532" s="518">
        <v>616.03</v>
      </c>
      <c r="M532" s="635">
        <f t="shared" si="105"/>
        <v>1244.3800000000001</v>
      </c>
      <c r="N532" s="627">
        <v>479.2</v>
      </c>
      <c r="O532" s="529">
        <v>599.01</v>
      </c>
      <c r="P532" s="529">
        <v>1210</v>
      </c>
      <c r="Q532" s="462">
        <f t="shared" si="102"/>
        <v>0</v>
      </c>
      <c r="R532" s="539">
        <v>473.39</v>
      </c>
      <c r="S532" s="539">
        <v>616.03</v>
      </c>
      <c r="T532" s="539">
        <v>1244.3800000000001</v>
      </c>
      <c r="U532" s="462">
        <f t="shared" si="103"/>
        <v>0</v>
      </c>
    </row>
    <row r="533" spans="1:21" x14ac:dyDescent="0.2">
      <c r="A533" s="634" t="s">
        <v>579</v>
      </c>
      <c r="B533" s="479" t="s">
        <v>61</v>
      </c>
      <c r="C533" s="479" t="s">
        <v>288</v>
      </c>
      <c r="D533" s="479" t="s">
        <v>578</v>
      </c>
      <c r="E533" s="490" t="s">
        <v>577</v>
      </c>
      <c r="F533" s="489" t="s">
        <v>6</v>
      </c>
      <c r="G533" s="500">
        <v>2</v>
      </c>
      <c r="H533" s="656">
        <f t="shared" si="114"/>
        <v>326.58</v>
      </c>
      <c r="I533" s="518">
        <v>408.23</v>
      </c>
      <c r="J533" s="635">
        <f>TRUNC(G533*TRUNC(I533, 2), 2)</f>
        <v>816.46</v>
      </c>
      <c r="K533" s="650">
        <f t="shared" si="115"/>
        <v>323.23</v>
      </c>
      <c r="L533" s="518">
        <v>420.63</v>
      </c>
      <c r="M533" s="635">
        <f t="shared" si="105"/>
        <v>841.26</v>
      </c>
      <c r="N533" s="627">
        <v>326.58</v>
      </c>
      <c r="O533" s="529">
        <v>408.23</v>
      </c>
      <c r="P533" s="529">
        <v>816.46</v>
      </c>
      <c r="Q533" s="462">
        <f t="shared" si="102"/>
        <v>0</v>
      </c>
      <c r="R533" s="539">
        <v>323.23</v>
      </c>
      <c r="S533" s="539">
        <v>420.63</v>
      </c>
      <c r="T533" s="539">
        <v>841.26</v>
      </c>
      <c r="U533" s="462">
        <f t="shared" si="103"/>
        <v>0</v>
      </c>
    </row>
    <row r="534" spans="1:21" x14ac:dyDescent="0.2">
      <c r="A534" s="634" t="s">
        <v>576</v>
      </c>
      <c r="B534" s="479" t="s">
        <v>61</v>
      </c>
      <c r="C534" s="479" t="s">
        <v>288</v>
      </c>
      <c r="D534" s="479" t="s">
        <v>575</v>
      </c>
      <c r="E534" s="490" t="s">
        <v>574</v>
      </c>
      <c r="F534" s="489" t="s">
        <v>6</v>
      </c>
      <c r="G534" s="500">
        <v>2</v>
      </c>
      <c r="H534" s="656">
        <f t="shared" si="114"/>
        <v>318.33999999999997</v>
      </c>
      <c r="I534" s="518">
        <v>397.93</v>
      </c>
      <c r="J534" s="635">
        <f>TRUNC(G534*TRUNC(I534, 2), 2)</f>
        <v>795.86</v>
      </c>
      <c r="K534" s="650">
        <f t="shared" si="115"/>
        <v>308.64</v>
      </c>
      <c r="L534" s="518">
        <v>401.64</v>
      </c>
      <c r="M534" s="635">
        <f t="shared" si="105"/>
        <v>803.28</v>
      </c>
      <c r="N534" s="627">
        <v>318.33999999999997</v>
      </c>
      <c r="O534" s="529">
        <v>397.93</v>
      </c>
      <c r="P534" s="529">
        <v>795.86</v>
      </c>
      <c r="Q534" s="462">
        <f t="shared" si="102"/>
        <v>0</v>
      </c>
      <c r="R534" s="539">
        <v>308.64</v>
      </c>
      <c r="S534" s="539">
        <v>401.64</v>
      </c>
      <c r="T534" s="539">
        <v>803.28</v>
      </c>
      <c r="U534" s="462">
        <f t="shared" si="103"/>
        <v>0</v>
      </c>
    </row>
    <row r="535" spans="1:21" x14ac:dyDescent="0.2">
      <c r="A535" s="634" t="s">
        <v>573</v>
      </c>
      <c r="B535" s="488" t="s">
        <v>284</v>
      </c>
      <c r="C535" s="488" t="s">
        <v>284</v>
      </c>
      <c r="D535" s="488" t="s">
        <v>284</v>
      </c>
      <c r="E535" s="488" t="s">
        <v>33</v>
      </c>
      <c r="F535" s="489" t="s">
        <v>284</v>
      </c>
      <c r="G535" s="500"/>
      <c r="H535" s="659"/>
      <c r="I535" s="518"/>
      <c r="J535" s="635">
        <f>SUBTOTAL(109,J536:J578)</f>
        <v>68045.230000000025</v>
      </c>
      <c r="K535" s="653"/>
      <c r="L535" s="518"/>
      <c r="M535" s="635">
        <f>SUBTOTAL(109,M536:M578)</f>
        <v>69280.330000000031</v>
      </c>
      <c r="N535" s="627"/>
      <c r="O535" s="529"/>
      <c r="P535" s="529">
        <v>68045.230000000025</v>
      </c>
      <c r="Q535" s="462">
        <f t="shared" si="102"/>
        <v>0</v>
      </c>
      <c r="R535" s="539"/>
      <c r="S535" s="539"/>
      <c r="T535" s="539">
        <v>69280.330000000031</v>
      </c>
      <c r="U535" s="462">
        <f t="shared" ref="U535:U598" si="116">T535-M535</f>
        <v>0</v>
      </c>
    </row>
    <row r="536" spans="1:21" x14ac:dyDescent="0.2">
      <c r="A536" s="632" t="s">
        <v>572</v>
      </c>
      <c r="B536" s="486" t="s">
        <v>284</v>
      </c>
      <c r="C536" s="486" t="s">
        <v>284</v>
      </c>
      <c r="D536" s="486" t="s">
        <v>284</v>
      </c>
      <c r="E536" s="486" t="s">
        <v>436</v>
      </c>
      <c r="F536" s="487" t="s">
        <v>284</v>
      </c>
      <c r="G536" s="499"/>
      <c r="H536" s="657"/>
      <c r="I536" s="527"/>
      <c r="J536" s="633">
        <f>SUBTOTAL(109,J537:J557)</f>
        <v>61277.29</v>
      </c>
      <c r="K536" s="651"/>
      <c r="L536" s="527"/>
      <c r="M536" s="633">
        <f>SUBTOTAL(109,M537:M557)</f>
        <v>62328.830000000016</v>
      </c>
      <c r="N536" s="627"/>
      <c r="O536" s="529"/>
      <c r="P536" s="529">
        <v>61277.29</v>
      </c>
      <c r="Q536" s="462">
        <f t="shared" si="102"/>
        <v>0</v>
      </c>
      <c r="R536" s="539"/>
      <c r="S536" s="539"/>
      <c r="T536" s="539">
        <v>62328.830000000016</v>
      </c>
      <c r="U536" s="462">
        <f t="shared" si="116"/>
        <v>0</v>
      </c>
    </row>
    <row r="537" spans="1:21" ht="25.5" x14ac:dyDescent="0.2">
      <c r="A537" s="634" t="s">
        <v>571</v>
      </c>
      <c r="B537" s="479" t="s">
        <v>61</v>
      </c>
      <c r="C537" s="479" t="s">
        <v>288</v>
      </c>
      <c r="D537" s="479" t="s">
        <v>570</v>
      </c>
      <c r="E537" s="490" t="s">
        <v>569</v>
      </c>
      <c r="F537" s="489" t="s">
        <v>6</v>
      </c>
      <c r="G537" s="500">
        <v>29</v>
      </c>
      <c r="H537" s="656">
        <f t="shared" ref="H537:H578" si="117">TRUNC(I537/(1+$B$10),2)</f>
        <v>690.44</v>
      </c>
      <c r="I537" s="518">
        <v>863.06</v>
      </c>
      <c r="J537" s="635">
        <f t="shared" ref="J537:J557" si="118">TRUNC(G537*TRUNC(I537, 2), 2)</f>
        <v>25028.74</v>
      </c>
      <c r="K537" s="650">
        <f t="shared" ref="K537:K578" si="119">TRUNC(L537/(1+$B$11),2)</f>
        <v>680.38</v>
      </c>
      <c r="L537" s="518">
        <v>885.39</v>
      </c>
      <c r="M537" s="635">
        <f t="shared" si="105"/>
        <v>25676.31</v>
      </c>
      <c r="N537" s="627">
        <v>690.44</v>
      </c>
      <c r="O537" s="529">
        <v>863.06</v>
      </c>
      <c r="P537" s="529">
        <v>25028.74</v>
      </c>
      <c r="Q537" s="462">
        <f t="shared" ref="Q537:Q600" si="120">P537-J537</f>
        <v>0</v>
      </c>
      <c r="R537" s="539">
        <v>680.38</v>
      </c>
      <c r="S537" s="539">
        <v>885.39</v>
      </c>
      <c r="T537" s="539">
        <v>25676.31</v>
      </c>
      <c r="U537" s="462">
        <f t="shared" si="116"/>
        <v>0</v>
      </c>
    </row>
    <row r="538" spans="1:21" x14ac:dyDescent="0.2">
      <c r="A538" s="634" t="s">
        <v>568</v>
      </c>
      <c r="B538" s="479" t="s">
        <v>61</v>
      </c>
      <c r="C538" s="479" t="s">
        <v>288</v>
      </c>
      <c r="D538" s="479" t="s">
        <v>567</v>
      </c>
      <c r="E538" s="490" t="s">
        <v>566</v>
      </c>
      <c r="F538" s="489" t="s">
        <v>6</v>
      </c>
      <c r="G538" s="500">
        <v>29</v>
      </c>
      <c r="H538" s="656">
        <f t="shared" si="117"/>
        <v>169.16</v>
      </c>
      <c r="I538" s="518">
        <v>211.45</v>
      </c>
      <c r="J538" s="635">
        <f t="shared" si="118"/>
        <v>6132.05</v>
      </c>
      <c r="K538" s="650">
        <f t="shared" si="119"/>
        <v>162.28</v>
      </c>
      <c r="L538" s="518">
        <v>211.18</v>
      </c>
      <c r="M538" s="635">
        <f t="shared" ref="M538:M598" si="121">TRUNC(G538*TRUNC(L538, 2), 2)</f>
        <v>6124.22</v>
      </c>
      <c r="N538" s="627">
        <v>169.16</v>
      </c>
      <c r="O538" s="529">
        <v>211.45</v>
      </c>
      <c r="P538" s="529">
        <v>6132.05</v>
      </c>
      <c r="Q538" s="462">
        <f t="shared" si="120"/>
        <v>0</v>
      </c>
      <c r="R538" s="539">
        <v>162.28</v>
      </c>
      <c r="S538" s="539">
        <v>211.18</v>
      </c>
      <c r="T538" s="539">
        <v>6124.22</v>
      </c>
      <c r="U538" s="462">
        <f t="shared" si="116"/>
        <v>0</v>
      </c>
    </row>
    <row r="539" spans="1:21" x14ac:dyDescent="0.2">
      <c r="A539" s="634" t="s">
        <v>565</v>
      </c>
      <c r="B539" s="479" t="s">
        <v>61</v>
      </c>
      <c r="C539" s="479" t="s">
        <v>288</v>
      </c>
      <c r="D539" s="479" t="s">
        <v>564</v>
      </c>
      <c r="E539" s="490" t="s">
        <v>563</v>
      </c>
      <c r="F539" s="489" t="s">
        <v>562</v>
      </c>
      <c r="G539" s="500">
        <v>29</v>
      </c>
      <c r="H539" s="656">
        <f t="shared" si="117"/>
        <v>17.170000000000002</v>
      </c>
      <c r="I539" s="518">
        <v>21.47</v>
      </c>
      <c r="J539" s="635">
        <f t="shared" si="118"/>
        <v>622.63</v>
      </c>
      <c r="K539" s="650">
        <f t="shared" si="119"/>
        <v>16.54</v>
      </c>
      <c r="L539" s="518">
        <v>21.53</v>
      </c>
      <c r="M539" s="635">
        <f t="shared" si="121"/>
        <v>624.37</v>
      </c>
      <c r="N539" s="627">
        <v>17.170000000000002</v>
      </c>
      <c r="O539" s="529">
        <v>21.47</v>
      </c>
      <c r="P539" s="529">
        <v>622.63</v>
      </c>
      <c r="Q539" s="462">
        <f t="shared" si="120"/>
        <v>0</v>
      </c>
      <c r="R539" s="539">
        <v>16.54</v>
      </c>
      <c r="S539" s="539">
        <v>21.53</v>
      </c>
      <c r="T539" s="539">
        <v>624.37</v>
      </c>
      <c r="U539" s="462">
        <f t="shared" si="116"/>
        <v>0</v>
      </c>
    </row>
    <row r="540" spans="1:21" x14ac:dyDescent="0.2">
      <c r="A540" s="634" t="s">
        <v>561</v>
      </c>
      <c r="B540" s="479" t="s">
        <v>61</v>
      </c>
      <c r="C540" s="479" t="s">
        <v>288</v>
      </c>
      <c r="D540" s="479" t="s">
        <v>505</v>
      </c>
      <c r="E540" s="490" t="s">
        <v>504</v>
      </c>
      <c r="F540" s="489" t="s">
        <v>503</v>
      </c>
      <c r="G540" s="500">
        <v>29</v>
      </c>
      <c r="H540" s="656">
        <f t="shared" si="117"/>
        <v>19.77</v>
      </c>
      <c r="I540" s="518">
        <v>24.72</v>
      </c>
      <c r="J540" s="635">
        <f t="shared" si="118"/>
        <v>716.88</v>
      </c>
      <c r="K540" s="650">
        <f t="shared" si="119"/>
        <v>18.93</v>
      </c>
      <c r="L540" s="518">
        <v>24.64</v>
      </c>
      <c r="M540" s="635">
        <f t="shared" si="121"/>
        <v>714.56</v>
      </c>
      <c r="N540" s="627">
        <v>19.77</v>
      </c>
      <c r="O540" s="529">
        <v>24.72</v>
      </c>
      <c r="P540" s="529">
        <v>716.88</v>
      </c>
      <c r="Q540" s="462">
        <f t="shared" si="120"/>
        <v>0</v>
      </c>
      <c r="R540" s="539">
        <v>18.93</v>
      </c>
      <c r="S540" s="539">
        <v>24.64</v>
      </c>
      <c r="T540" s="539">
        <v>714.56</v>
      </c>
      <c r="U540" s="462">
        <f t="shared" si="116"/>
        <v>0</v>
      </c>
    </row>
    <row r="541" spans="1:21" ht="25.5" x14ac:dyDescent="0.2">
      <c r="A541" s="634" t="s">
        <v>560</v>
      </c>
      <c r="B541" s="479" t="s">
        <v>61</v>
      </c>
      <c r="C541" s="479" t="s">
        <v>288</v>
      </c>
      <c r="D541" s="479" t="s">
        <v>541</v>
      </c>
      <c r="E541" s="490" t="s">
        <v>540</v>
      </c>
      <c r="F541" s="489" t="s">
        <v>6</v>
      </c>
      <c r="G541" s="500">
        <v>29</v>
      </c>
      <c r="H541" s="656">
        <f t="shared" si="117"/>
        <v>169.64</v>
      </c>
      <c r="I541" s="518">
        <v>212.05</v>
      </c>
      <c r="J541" s="635">
        <f t="shared" si="118"/>
        <v>6149.45</v>
      </c>
      <c r="K541" s="650">
        <f t="shared" si="119"/>
        <v>169</v>
      </c>
      <c r="L541" s="518">
        <v>219.93</v>
      </c>
      <c r="M541" s="635">
        <f t="shared" si="121"/>
        <v>6377.97</v>
      </c>
      <c r="N541" s="627">
        <v>169.64</v>
      </c>
      <c r="O541" s="529">
        <v>212.05</v>
      </c>
      <c r="P541" s="529">
        <v>6149.45</v>
      </c>
      <c r="Q541" s="462">
        <f t="shared" si="120"/>
        <v>0</v>
      </c>
      <c r="R541" s="539">
        <v>169</v>
      </c>
      <c r="S541" s="539">
        <v>219.93</v>
      </c>
      <c r="T541" s="539">
        <v>6377.97</v>
      </c>
      <c r="U541" s="462">
        <f t="shared" si="116"/>
        <v>0</v>
      </c>
    </row>
    <row r="542" spans="1:21" x14ac:dyDescent="0.2">
      <c r="A542" s="634" t="s">
        <v>559</v>
      </c>
      <c r="B542" s="479" t="s">
        <v>61</v>
      </c>
      <c r="C542" s="479" t="s">
        <v>288</v>
      </c>
      <c r="D542" s="479" t="s">
        <v>538</v>
      </c>
      <c r="E542" s="490" t="s">
        <v>537</v>
      </c>
      <c r="F542" s="489" t="s">
        <v>6</v>
      </c>
      <c r="G542" s="500">
        <v>29</v>
      </c>
      <c r="H542" s="656">
        <f t="shared" si="117"/>
        <v>50.54</v>
      </c>
      <c r="I542" s="518">
        <v>63.18</v>
      </c>
      <c r="J542" s="635">
        <f t="shared" si="118"/>
        <v>1832.22</v>
      </c>
      <c r="K542" s="650">
        <f t="shared" si="119"/>
        <v>49.07</v>
      </c>
      <c r="L542" s="518">
        <v>63.86</v>
      </c>
      <c r="M542" s="635">
        <f t="shared" si="121"/>
        <v>1851.94</v>
      </c>
      <c r="N542" s="627">
        <v>50.54</v>
      </c>
      <c r="O542" s="529">
        <v>63.18</v>
      </c>
      <c r="P542" s="529">
        <v>1832.22</v>
      </c>
      <c r="Q542" s="462">
        <f t="shared" si="120"/>
        <v>0</v>
      </c>
      <c r="R542" s="539">
        <v>49.07</v>
      </c>
      <c r="S542" s="539">
        <v>63.86</v>
      </c>
      <c r="T542" s="539">
        <v>1851.94</v>
      </c>
      <c r="U542" s="462">
        <f t="shared" si="116"/>
        <v>0</v>
      </c>
    </row>
    <row r="543" spans="1:21" x14ac:dyDescent="0.2">
      <c r="A543" s="634" t="s">
        <v>558</v>
      </c>
      <c r="B543" s="479" t="s">
        <v>61</v>
      </c>
      <c r="C543" s="479" t="s">
        <v>288</v>
      </c>
      <c r="D543" s="479" t="s">
        <v>535</v>
      </c>
      <c r="E543" s="490" t="s">
        <v>534</v>
      </c>
      <c r="F543" s="489" t="s">
        <v>6</v>
      </c>
      <c r="G543" s="500">
        <v>29</v>
      </c>
      <c r="H543" s="656">
        <f t="shared" si="117"/>
        <v>45.29</v>
      </c>
      <c r="I543" s="518">
        <v>56.62</v>
      </c>
      <c r="J543" s="635">
        <f t="shared" si="118"/>
        <v>1641.98</v>
      </c>
      <c r="K543" s="650">
        <f t="shared" si="119"/>
        <v>44.24</v>
      </c>
      <c r="L543" s="518">
        <v>57.58</v>
      </c>
      <c r="M543" s="635">
        <f t="shared" si="121"/>
        <v>1669.82</v>
      </c>
      <c r="N543" s="627">
        <v>45.29</v>
      </c>
      <c r="O543" s="529">
        <v>56.62</v>
      </c>
      <c r="P543" s="529">
        <v>1641.98</v>
      </c>
      <c r="Q543" s="462">
        <f t="shared" si="120"/>
        <v>0</v>
      </c>
      <c r="R543" s="539">
        <v>44.24</v>
      </c>
      <c r="S543" s="539">
        <v>57.58</v>
      </c>
      <c r="T543" s="539">
        <v>1669.82</v>
      </c>
      <c r="U543" s="462">
        <f t="shared" si="116"/>
        <v>0</v>
      </c>
    </row>
    <row r="544" spans="1:21" x14ac:dyDescent="0.2">
      <c r="A544" s="634" t="s">
        <v>557</v>
      </c>
      <c r="B544" s="479" t="s">
        <v>61</v>
      </c>
      <c r="C544" s="479" t="s">
        <v>288</v>
      </c>
      <c r="D544" s="479" t="s">
        <v>532</v>
      </c>
      <c r="E544" s="490" t="s">
        <v>531</v>
      </c>
      <c r="F544" s="489" t="s">
        <v>6</v>
      </c>
      <c r="G544" s="500">
        <v>29</v>
      </c>
      <c r="H544" s="656">
        <f t="shared" si="117"/>
        <v>55.78</v>
      </c>
      <c r="I544" s="518">
        <v>69.73</v>
      </c>
      <c r="J544" s="635">
        <f t="shared" si="118"/>
        <v>2022.17</v>
      </c>
      <c r="K544" s="650">
        <f t="shared" si="119"/>
        <v>54.31</v>
      </c>
      <c r="L544" s="518">
        <v>70.680000000000007</v>
      </c>
      <c r="M544" s="635">
        <f t="shared" si="121"/>
        <v>2049.7199999999998</v>
      </c>
      <c r="N544" s="627">
        <v>55.78</v>
      </c>
      <c r="O544" s="529">
        <v>69.73</v>
      </c>
      <c r="P544" s="529">
        <v>2022.17</v>
      </c>
      <c r="Q544" s="462">
        <f t="shared" si="120"/>
        <v>0</v>
      </c>
      <c r="R544" s="539">
        <v>54.31</v>
      </c>
      <c r="S544" s="539">
        <v>70.680000000000007</v>
      </c>
      <c r="T544" s="539">
        <v>2049.7199999999998</v>
      </c>
      <c r="U544" s="462">
        <f t="shared" si="116"/>
        <v>0</v>
      </c>
    </row>
    <row r="545" spans="1:21" x14ac:dyDescent="0.2">
      <c r="A545" s="634" t="s">
        <v>556</v>
      </c>
      <c r="B545" s="479" t="s">
        <v>61</v>
      </c>
      <c r="C545" s="479" t="s">
        <v>288</v>
      </c>
      <c r="D545" s="479" t="s">
        <v>529</v>
      </c>
      <c r="E545" s="490" t="s">
        <v>528</v>
      </c>
      <c r="F545" s="489" t="s">
        <v>6</v>
      </c>
      <c r="G545" s="500">
        <v>29</v>
      </c>
      <c r="H545" s="656">
        <f t="shared" si="117"/>
        <v>118.57</v>
      </c>
      <c r="I545" s="518">
        <v>148.22</v>
      </c>
      <c r="J545" s="635">
        <f t="shared" si="118"/>
        <v>4298.38</v>
      </c>
      <c r="K545" s="650">
        <f t="shared" si="119"/>
        <v>116.47</v>
      </c>
      <c r="L545" s="518">
        <v>151.57</v>
      </c>
      <c r="M545" s="635">
        <f t="shared" si="121"/>
        <v>4395.53</v>
      </c>
      <c r="N545" s="627">
        <v>118.57</v>
      </c>
      <c r="O545" s="529">
        <v>148.22</v>
      </c>
      <c r="P545" s="529">
        <v>4298.38</v>
      </c>
      <c r="Q545" s="462">
        <f t="shared" si="120"/>
        <v>0</v>
      </c>
      <c r="R545" s="539">
        <v>116.47</v>
      </c>
      <c r="S545" s="539">
        <v>151.57</v>
      </c>
      <c r="T545" s="539">
        <v>4395.53</v>
      </c>
      <c r="U545" s="462">
        <f t="shared" si="116"/>
        <v>0</v>
      </c>
    </row>
    <row r="546" spans="1:21" x14ac:dyDescent="0.2">
      <c r="A546" s="634" t="s">
        <v>555</v>
      </c>
      <c r="B546" s="479" t="s">
        <v>61</v>
      </c>
      <c r="C546" s="479" t="s">
        <v>288</v>
      </c>
      <c r="D546" s="479" t="s">
        <v>508</v>
      </c>
      <c r="E546" s="490" t="s">
        <v>507</v>
      </c>
      <c r="F546" s="489" t="s">
        <v>6</v>
      </c>
      <c r="G546" s="500">
        <v>29</v>
      </c>
      <c r="H546" s="656">
        <f t="shared" si="117"/>
        <v>26.52</v>
      </c>
      <c r="I546" s="518">
        <v>33.159999999999997</v>
      </c>
      <c r="J546" s="635">
        <f t="shared" si="118"/>
        <v>961.64</v>
      </c>
      <c r="K546" s="650">
        <f t="shared" si="119"/>
        <v>25.01</v>
      </c>
      <c r="L546" s="518">
        <v>32.549999999999997</v>
      </c>
      <c r="M546" s="635">
        <f t="shared" si="121"/>
        <v>943.95</v>
      </c>
      <c r="N546" s="627">
        <v>26.52</v>
      </c>
      <c r="O546" s="529">
        <v>33.159999999999997</v>
      </c>
      <c r="P546" s="529">
        <v>961.64</v>
      </c>
      <c r="Q546" s="462">
        <f t="shared" si="120"/>
        <v>0</v>
      </c>
      <c r="R546" s="539">
        <v>25.01</v>
      </c>
      <c r="S546" s="539">
        <v>32.549999999999997</v>
      </c>
      <c r="T546" s="539">
        <v>943.95</v>
      </c>
      <c r="U546" s="462">
        <f t="shared" si="116"/>
        <v>0</v>
      </c>
    </row>
    <row r="547" spans="1:21" x14ac:dyDescent="0.2">
      <c r="A547" s="634" t="s">
        <v>554</v>
      </c>
      <c r="B547" s="479" t="s">
        <v>61</v>
      </c>
      <c r="C547" s="479" t="s">
        <v>288</v>
      </c>
      <c r="D547" s="479" t="s">
        <v>511</v>
      </c>
      <c r="E547" s="490" t="s">
        <v>510</v>
      </c>
      <c r="F547" s="489" t="s">
        <v>6</v>
      </c>
      <c r="G547" s="500">
        <v>29</v>
      </c>
      <c r="H547" s="656">
        <f t="shared" si="117"/>
        <v>31.49</v>
      </c>
      <c r="I547" s="518">
        <v>39.369999999999997</v>
      </c>
      <c r="J547" s="635">
        <f t="shared" si="118"/>
        <v>1141.73</v>
      </c>
      <c r="K547" s="650">
        <f t="shared" si="119"/>
        <v>29.98</v>
      </c>
      <c r="L547" s="518">
        <v>39.020000000000003</v>
      </c>
      <c r="M547" s="635">
        <f t="shared" si="121"/>
        <v>1131.58</v>
      </c>
      <c r="N547" s="627">
        <v>31.49</v>
      </c>
      <c r="O547" s="529">
        <v>39.369999999999997</v>
      </c>
      <c r="P547" s="529">
        <v>1141.73</v>
      </c>
      <c r="Q547" s="462">
        <f t="shared" si="120"/>
        <v>0</v>
      </c>
      <c r="R547" s="539">
        <v>29.98</v>
      </c>
      <c r="S547" s="539">
        <v>39.020000000000003</v>
      </c>
      <c r="T547" s="539">
        <v>1131.58</v>
      </c>
      <c r="U547" s="462">
        <f t="shared" si="116"/>
        <v>0</v>
      </c>
    </row>
    <row r="548" spans="1:21" x14ac:dyDescent="0.2">
      <c r="A548" s="634" t="s">
        <v>553</v>
      </c>
      <c r="B548" s="479" t="s">
        <v>61</v>
      </c>
      <c r="C548" s="479" t="s">
        <v>288</v>
      </c>
      <c r="D548" s="479" t="s">
        <v>514</v>
      </c>
      <c r="E548" s="490" t="s">
        <v>513</v>
      </c>
      <c r="F548" s="489" t="s">
        <v>6</v>
      </c>
      <c r="G548" s="500">
        <v>29</v>
      </c>
      <c r="H548" s="656">
        <f t="shared" si="117"/>
        <v>22.73</v>
      </c>
      <c r="I548" s="518">
        <v>28.42</v>
      </c>
      <c r="J548" s="635">
        <f t="shared" si="118"/>
        <v>824.18</v>
      </c>
      <c r="K548" s="650">
        <f t="shared" si="119"/>
        <v>21.22</v>
      </c>
      <c r="L548" s="518">
        <v>27.62</v>
      </c>
      <c r="M548" s="635">
        <f t="shared" si="121"/>
        <v>800.98</v>
      </c>
      <c r="N548" s="627">
        <v>22.73</v>
      </c>
      <c r="O548" s="529">
        <v>28.42</v>
      </c>
      <c r="P548" s="529">
        <v>824.18</v>
      </c>
      <c r="Q548" s="462">
        <f t="shared" si="120"/>
        <v>0</v>
      </c>
      <c r="R548" s="539">
        <v>21.22</v>
      </c>
      <c r="S548" s="539">
        <v>27.62</v>
      </c>
      <c r="T548" s="539">
        <v>800.98</v>
      </c>
      <c r="U548" s="462">
        <f t="shared" si="116"/>
        <v>0</v>
      </c>
    </row>
    <row r="549" spans="1:21" ht="38.25" x14ac:dyDescent="0.2">
      <c r="A549" s="634" t="s">
        <v>552</v>
      </c>
      <c r="B549" s="479" t="s">
        <v>346</v>
      </c>
      <c r="C549" s="479" t="s">
        <v>288</v>
      </c>
      <c r="D549" s="479" t="s">
        <v>517</v>
      </c>
      <c r="E549" s="490" t="s">
        <v>516</v>
      </c>
      <c r="F549" s="489" t="s">
        <v>37</v>
      </c>
      <c r="G549" s="500">
        <v>58</v>
      </c>
      <c r="H549" s="656">
        <f t="shared" si="117"/>
        <v>9.44</v>
      </c>
      <c r="I549" s="518">
        <v>11.8</v>
      </c>
      <c r="J549" s="635">
        <f t="shared" si="118"/>
        <v>684.4</v>
      </c>
      <c r="K549" s="650">
        <f t="shared" si="119"/>
        <v>9.06</v>
      </c>
      <c r="L549" s="518">
        <v>11.8</v>
      </c>
      <c r="M549" s="635">
        <f t="shared" si="121"/>
        <v>684.4</v>
      </c>
      <c r="N549" s="627">
        <v>9.44</v>
      </c>
      <c r="O549" s="529">
        <v>11.8</v>
      </c>
      <c r="P549" s="529">
        <v>684.4</v>
      </c>
      <c r="Q549" s="462">
        <f t="shared" si="120"/>
        <v>0</v>
      </c>
      <c r="R549" s="539">
        <v>9.06</v>
      </c>
      <c r="S549" s="539">
        <v>11.8</v>
      </c>
      <c r="T549" s="539">
        <v>684.4</v>
      </c>
      <c r="U549" s="462">
        <f t="shared" si="116"/>
        <v>0</v>
      </c>
    </row>
    <row r="550" spans="1:21" ht="25.5" x14ac:dyDescent="0.2">
      <c r="A550" s="634" t="s">
        <v>551</v>
      </c>
      <c r="B550" s="479" t="s">
        <v>346</v>
      </c>
      <c r="C550" s="479" t="s">
        <v>288</v>
      </c>
      <c r="D550" s="479" t="s">
        <v>520</v>
      </c>
      <c r="E550" s="490" t="s">
        <v>519</v>
      </c>
      <c r="F550" s="489" t="s">
        <v>37</v>
      </c>
      <c r="G550" s="500">
        <v>29</v>
      </c>
      <c r="H550" s="656">
        <f t="shared" si="117"/>
        <v>25.78</v>
      </c>
      <c r="I550" s="518">
        <v>32.229999999999997</v>
      </c>
      <c r="J550" s="635">
        <f t="shared" si="118"/>
        <v>934.67</v>
      </c>
      <c r="K550" s="650">
        <f t="shared" si="119"/>
        <v>24.39</v>
      </c>
      <c r="L550" s="518">
        <v>31.75</v>
      </c>
      <c r="M550" s="635">
        <f t="shared" si="121"/>
        <v>920.75</v>
      </c>
      <c r="N550" s="627">
        <v>25.78</v>
      </c>
      <c r="O550" s="529">
        <v>32.229999999999997</v>
      </c>
      <c r="P550" s="529">
        <v>934.67</v>
      </c>
      <c r="Q550" s="462">
        <f t="shared" si="120"/>
        <v>0</v>
      </c>
      <c r="R550" s="539">
        <v>24.39</v>
      </c>
      <c r="S550" s="539">
        <v>31.75</v>
      </c>
      <c r="T550" s="539">
        <v>920.75</v>
      </c>
      <c r="U550" s="462">
        <f t="shared" si="116"/>
        <v>0</v>
      </c>
    </row>
    <row r="551" spans="1:21" x14ac:dyDescent="0.2">
      <c r="A551" s="634" t="s">
        <v>550</v>
      </c>
      <c r="B551" s="479" t="s">
        <v>61</v>
      </c>
      <c r="C551" s="479" t="s">
        <v>288</v>
      </c>
      <c r="D551" s="479" t="s">
        <v>523</v>
      </c>
      <c r="E551" s="490" t="s">
        <v>522</v>
      </c>
      <c r="F551" s="489" t="s">
        <v>6</v>
      </c>
      <c r="G551" s="500">
        <v>58</v>
      </c>
      <c r="H551" s="656">
        <f t="shared" si="117"/>
        <v>13.56</v>
      </c>
      <c r="I551" s="518">
        <v>16.96</v>
      </c>
      <c r="J551" s="635">
        <f t="shared" si="118"/>
        <v>983.68</v>
      </c>
      <c r="K551" s="650">
        <f t="shared" si="119"/>
        <v>12.51</v>
      </c>
      <c r="L551" s="518">
        <v>16.29</v>
      </c>
      <c r="M551" s="635">
        <f t="shared" si="121"/>
        <v>944.82</v>
      </c>
      <c r="N551" s="627">
        <v>13.56</v>
      </c>
      <c r="O551" s="529">
        <v>16.96</v>
      </c>
      <c r="P551" s="529">
        <v>983.68</v>
      </c>
      <c r="Q551" s="462">
        <f t="shared" si="120"/>
        <v>0</v>
      </c>
      <c r="R551" s="539">
        <v>12.51</v>
      </c>
      <c r="S551" s="539">
        <v>16.29</v>
      </c>
      <c r="T551" s="539">
        <v>944.82</v>
      </c>
      <c r="U551" s="462">
        <f t="shared" si="116"/>
        <v>0</v>
      </c>
    </row>
    <row r="552" spans="1:21" x14ac:dyDescent="0.2">
      <c r="A552" s="634" t="s">
        <v>549</v>
      </c>
      <c r="B552" s="479" t="s">
        <v>61</v>
      </c>
      <c r="C552" s="479" t="s">
        <v>288</v>
      </c>
      <c r="D552" s="479" t="s">
        <v>526</v>
      </c>
      <c r="E552" s="490" t="s">
        <v>525</v>
      </c>
      <c r="F552" s="489" t="s">
        <v>6</v>
      </c>
      <c r="G552" s="500">
        <v>29</v>
      </c>
      <c r="H552" s="656">
        <f t="shared" si="117"/>
        <v>52.53</v>
      </c>
      <c r="I552" s="518">
        <v>65.67</v>
      </c>
      <c r="J552" s="635">
        <f t="shared" si="118"/>
        <v>1904.43</v>
      </c>
      <c r="K552" s="650">
        <f t="shared" si="119"/>
        <v>51.48</v>
      </c>
      <c r="L552" s="518">
        <v>67</v>
      </c>
      <c r="M552" s="635">
        <f t="shared" si="121"/>
        <v>1943</v>
      </c>
      <c r="N552" s="627">
        <v>52.53</v>
      </c>
      <c r="O552" s="529">
        <v>65.67</v>
      </c>
      <c r="P552" s="529">
        <v>1904.43</v>
      </c>
      <c r="Q552" s="462">
        <f t="shared" si="120"/>
        <v>0</v>
      </c>
      <c r="R552" s="539">
        <v>51.48</v>
      </c>
      <c r="S552" s="539">
        <v>67</v>
      </c>
      <c r="T552" s="539">
        <v>1943</v>
      </c>
      <c r="U552" s="462">
        <f t="shared" si="116"/>
        <v>0</v>
      </c>
    </row>
    <row r="553" spans="1:21" x14ac:dyDescent="0.2">
      <c r="A553" s="634" t="s">
        <v>1707</v>
      </c>
      <c r="B553" s="479" t="s">
        <v>61</v>
      </c>
      <c r="C553" s="479" t="s">
        <v>288</v>
      </c>
      <c r="D553" s="479" t="s">
        <v>1145</v>
      </c>
      <c r="E553" s="490" t="s">
        <v>1144</v>
      </c>
      <c r="F553" s="489" t="s">
        <v>6</v>
      </c>
      <c r="G553" s="500">
        <v>29</v>
      </c>
      <c r="H553" s="656">
        <f t="shared" si="117"/>
        <v>44.76</v>
      </c>
      <c r="I553" s="518">
        <v>55.96</v>
      </c>
      <c r="J553" s="635">
        <f t="shared" si="118"/>
        <v>1622.84</v>
      </c>
      <c r="K553" s="650">
        <f t="shared" si="119"/>
        <v>43.83</v>
      </c>
      <c r="L553" s="518">
        <v>57.04</v>
      </c>
      <c r="M553" s="635">
        <f t="shared" si="121"/>
        <v>1654.16</v>
      </c>
      <c r="N553" s="627">
        <v>44.76</v>
      </c>
      <c r="O553" s="529">
        <v>55.96</v>
      </c>
      <c r="P553" s="529">
        <v>1622.84</v>
      </c>
      <c r="Q553" s="462">
        <f t="shared" si="120"/>
        <v>0</v>
      </c>
      <c r="R553" s="539">
        <v>43.83</v>
      </c>
      <c r="S553" s="539">
        <v>57.04</v>
      </c>
      <c r="T553" s="539">
        <v>1654.16</v>
      </c>
      <c r="U553" s="462">
        <f t="shared" si="116"/>
        <v>0</v>
      </c>
    </row>
    <row r="554" spans="1:21" x14ac:dyDescent="0.2">
      <c r="A554" s="634" t="s">
        <v>1706</v>
      </c>
      <c r="B554" s="479" t="s">
        <v>61</v>
      </c>
      <c r="C554" s="479" t="s">
        <v>288</v>
      </c>
      <c r="D554" s="479" t="s">
        <v>1147</v>
      </c>
      <c r="E554" s="490" t="s">
        <v>1146</v>
      </c>
      <c r="F554" s="489" t="s">
        <v>6</v>
      </c>
      <c r="G554" s="500">
        <v>29</v>
      </c>
      <c r="H554" s="656">
        <f t="shared" si="117"/>
        <v>45.72</v>
      </c>
      <c r="I554" s="518">
        <v>57.15</v>
      </c>
      <c r="J554" s="635">
        <f t="shared" si="118"/>
        <v>1657.35</v>
      </c>
      <c r="K554" s="650">
        <f t="shared" si="119"/>
        <v>44.78</v>
      </c>
      <c r="L554" s="518">
        <v>58.28</v>
      </c>
      <c r="M554" s="635">
        <f t="shared" si="121"/>
        <v>1690.12</v>
      </c>
      <c r="N554" s="627">
        <v>45.72</v>
      </c>
      <c r="O554" s="529">
        <v>57.15</v>
      </c>
      <c r="P554" s="529">
        <v>1657.35</v>
      </c>
      <c r="Q554" s="462">
        <f t="shared" si="120"/>
        <v>0</v>
      </c>
      <c r="R554" s="539">
        <v>44.78</v>
      </c>
      <c r="S554" s="539">
        <v>58.28</v>
      </c>
      <c r="T554" s="539">
        <v>1690.12</v>
      </c>
      <c r="U554" s="462">
        <f t="shared" si="116"/>
        <v>0</v>
      </c>
    </row>
    <row r="555" spans="1:21" x14ac:dyDescent="0.2">
      <c r="A555" s="634" t="s">
        <v>1705</v>
      </c>
      <c r="B555" s="479" t="s">
        <v>61</v>
      </c>
      <c r="C555" s="479" t="s">
        <v>288</v>
      </c>
      <c r="D555" s="479" t="s">
        <v>1150</v>
      </c>
      <c r="E555" s="490" t="s">
        <v>1149</v>
      </c>
      <c r="F555" s="489" t="s">
        <v>6</v>
      </c>
      <c r="G555" s="500">
        <v>58</v>
      </c>
      <c r="H555" s="656">
        <f t="shared" si="117"/>
        <v>9.9600000000000009</v>
      </c>
      <c r="I555" s="518">
        <v>12.45</v>
      </c>
      <c r="J555" s="635">
        <f t="shared" si="118"/>
        <v>722.1</v>
      </c>
      <c r="K555" s="650">
        <f t="shared" si="119"/>
        <v>9.61</v>
      </c>
      <c r="L555" s="518">
        <v>12.51</v>
      </c>
      <c r="M555" s="635">
        <f t="shared" si="121"/>
        <v>725.58</v>
      </c>
      <c r="N555" s="627">
        <v>9.9600000000000009</v>
      </c>
      <c r="O555" s="529">
        <v>12.45</v>
      </c>
      <c r="P555" s="529">
        <v>722.1</v>
      </c>
      <c r="Q555" s="462">
        <f t="shared" si="120"/>
        <v>0</v>
      </c>
      <c r="R555" s="539">
        <v>9.61</v>
      </c>
      <c r="S555" s="539">
        <v>12.51</v>
      </c>
      <c r="T555" s="539">
        <v>725.58</v>
      </c>
      <c r="U555" s="462">
        <f t="shared" si="116"/>
        <v>0</v>
      </c>
    </row>
    <row r="556" spans="1:21" x14ac:dyDescent="0.2">
      <c r="A556" s="634" t="s">
        <v>1704</v>
      </c>
      <c r="B556" s="479" t="s">
        <v>61</v>
      </c>
      <c r="C556" s="479" t="s">
        <v>288</v>
      </c>
      <c r="D556" s="479" t="s">
        <v>1153</v>
      </c>
      <c r="E556" s="490" t="s">
        <v>1152</v>
      </c>
      <c r="F556" s="489" t="s">
        <v>6</v>
      </c>
      <c r="G556" s="500">
        <v>29</v>
      </c>
      <c r="H556" s="656">
        <f t="shared" si="117"/>
        <v>16.88</v>
      </c>
      <c r="I556" s="518">
        <v>21.1</v>
      </c>
      <c r="J556" s="635">
        <f t="shared" si="118"/>
        <v>611.9</v>
      </c>
      <c r="K556" s="650">
        <f t="shared" si="119"/>
        <v>15.94</v>
      </c>
      <c r="L556" s="518">
        <v>20.75</v>
      </c>
      <c r="M556" s="635">
        <f t="shared" si="121"/>
        <v>601.75</v>
      </c>
      <c r="N556" s="627">
        <v>16.88</v>
      </c>
      <c r="O556" s="529">
        <v>21.1</v>
      </c>
      <c r="P556" s="529">
        <v>611.9</v>
      </c>
      <c r="Q556" s="462">
        <f t="shared" si="120"/>
        <v>0</v>
      </c>
      <c r="R556" s="539">
        <v>15.94</v>
      </c>
      <c r="S556" s="539">
        <v>20.75</v>
      </c>
      <c r="T556" s="539">
        <v>601.75</v>
      </c>
      <c r="U556" s="462">
        <f t="shared" si="116"/>
        <v>0</v>
      </c>
    </row>
    <row r="557" spans="1:21" x14ac:dyDescent="0.2">
      <c r="A557" s="634" t="s">
        <v>1703</v>
      </c>
      <c r="B557" s="479" t="s">
        <v>61</v>
      </c>
      <c r="C557" s="479" t="s">
        <v>288</v>
      </c>
      <c r="D557" s="479" t="s">
        <v>1156</v>
      </c>
      <c r="E557" s="490" t="s">
        <v>1155</v>
      </c>
      <c r="F557" s="489" t="s">
        <v>6</v>
      </c>
      <c r="G557" s="500">
        <v>29</v>
      </c>
      <c r="H557" s="656">
        <f t="shared" si="117"/>
        <v>21.62</v>
      </c>
      <c r="I557" s="518">
        <v>27.03</v>
      </c>
      <c r="J557" s="635">
        <f t="shared" si="118"/>
        <v>783.87</v>
      </c>
      <c r="K557" s="650">
        <f t="shared" si="119"/>
        <v>21.28</v>
      </c>
      <c r="L557" s="518">
        <v>27.7</v>
      </c>
      <c r="M557" s="635">
        <f t="shared" si="121"/>
        <v>803.3</v>
      </c>
      <c r="N557" s="627">
        <v>21.62</v>
      </c>
      <c r="O557" s="529">
        <v>27.03</v>
      </c>
      <c r="P557" s="529">
        <v>783.87</v>
      </c>
      <c r="Q557" s="462">
        <f t="shared" si="120"/>
        <v>0</v>
      </c>
      <c r="R557" s="539">
        <v>21.28</v>
      </c>
      <c r="S557" s="539">
        <v>27.7</v>
      </c>
      <c r="T557" s="539">
        <v>803.3</v>
      </c>
      <c r="U557" s="462">
        <f t="shared" si="116"/>
        <v>0</v>
      </c>
    </row>
    <row r="558" spans="1:21" x14ac:dyDescent="0.2">
      <c r="A558" s="632" t="s">
        <v>548</v>
      </c>
      <c r="B558" s="486" t="s">
        <v>284</v>
      </c>
      <c r="C558" s="486" t="s">
        <v>284</v>
      </c>
      <c r="D558" s="486" t="s">
        <v>284</v>
      </c>
      <c r="E558" s="486" t="s">
        <v>429</v>
      </c>
      <c r="F558" s="487" t="s">
        <v>284</v>
      </c>
      <c r="G558" s="499"/>
      <c r="H558" s="657"/>
      <c r="I558" s="527"/>
      <c r="J558" s="633">
        <f>SUBTOTAL(109,J559:J578)</f>
        <v>6767.9399999999987</v>
      </c>
      <c r="K558" s="651"/>
      <c r="L558" s="527"/>
      <c r="M558" s="633">
        <f>SUBTOTAL(109,M559:M578)</f>
        <v>6951.4999999999982</v>
      </c>
      <c r="N558" s="627"/>
      <c r="O558" s="529"/>
      <c r="P558" s="529">
        <v>6767.9399999999987</v>
      </c>
      <c r="Q558" s="462">
        <f t="shared" si="120"/>
        <v>0</v>
      </c>
      <c r="R558" s="539"/>
      <c r="S558" s="539"/>
      <c r="T558" s="539">
        <v>6951.4999999999982</v>
      </c>
      <c r="U558" s="462">
        <f t="shared" si="116"/>
        <v>0</v>
      </c>
    </row>
    <row r="559" spans="1:21" ht="25.5" x14ac:dyDescent="0.2">
      <c r="A559" s="634" t="s">
        <v>547</v>
      </c>
      <c r="B559" s="479" t="s">
        <v>61</v>
      </c>
      <c r="C559" s="479" t="s">
        <v>288</v>
      </c>
      <c r="D559" s="479" t="s">
        <v>1702</v>
      </c>
      <c r="E559" s="490" t="s">
        <v>1701</v>
      </c>
      <c r="F559" s="489" t="s">
        <v>37</v>
      </c>
      <c r="G559" s="500">
        <v>2</v>
      </c>
      <c r="H559" s="656">
        <f t="shared" si="117"/>
        <v>1550.92</v>
      </c>
      <c r="I559" s="518">
        <v>1938.65</v>
      </c>
      <c r="J559" s="635">
        <f t="shared" ref="J559:J578" si="122">TRUNC(G559*TRUNC(I559, 2), 2)</f>
        <v>3877.3</v>
      </c>
      <c r="K559" s="650">
        <f t="shared" si="119"/>
        <v>1540.85</v>
      </c>
      <c r="L559" s="518">
        <v>2005.12</v>
      </c>
      <c r="M559" s="635">
        <f t="shared" si="121"/>
        <v>4010.24</v>
      </c>
      <c r="N559" s="627">
        <v>1550.92</v>
      </c>
      <c r="O559" s="529">
        <v>1938.65</v>
      </c>
      <c r="P559" s="529">
        <v>3877.3</v>
      </c>
      <c r="Q559" s="462">
        <f t="shared" si="120"/>
        <v>0</v>
      </c>
      <c r="R559" s="539">
        <v>1540.85</v>
      </c>
      <c r="S559" s="539">
        <v>2005.12</v>
      </c>
      <c r="T559" s="539">
        <v>4010.24</v>
      </c>
      <c r="U559" s="462">
        <f t="shared" si="116"/>
        <v>0</v>
      </c>
    </row>
    <row r="560" spans="1:21" ht="25.5" x14ac:dyDescent="0.2">
      <c r="A560" s="634" t="s">
        <v>545</v>
      </c>
      <c r="B560" s="479" t="s">
        <v>346</v>
      </c>
      <c r="C560" s="479" t="s">
        <v>288</v>
      </c>
      <c r="D560" s="479" t="s">
        <v>544</v>
      </c>
      <c r="E560" s="490" t="s">
        <v>543</v>
      </c>
      <c r="F560" s="489" t="s">
        <v>37</v>
      </c>
      <c r="G560" s="500">
        <v>2</v>
      </c>
      <c r="H560" s="656">
        <f t="shared" si="117"/>
        <v>106.97</v>
      </c>
      <c r="I560" s="518">
        <v>133.72</v>
      </c>
      <c r="J560" s="635">
        <f t="shared" si="122"/>
        <v>267.44</v>
      </c>
      <c r="K560" s="650">
        <f t="shared" si="119"/>
        <v>105.34</v>
      </c>
      <c r="L560" s="518">
        <v>137.09</v>
      </c>
      <c r="M560" s="635">
        <f t="shared" si="121"/>
        <v>274.18</v>
      </c>
      <c r="N560" s="627">
        <v>106.97</v>
      </c>
      <c r="O560" s="529">
        <v>133.72</v>
      </c>
      <c r="P560" s="529">
        <v>267.44</v>
      </c>
      <c r="Q560" s="462">
        <f t="shared" si="120"/>
        <v>0</v>
      </c>
      <c r="R560" s="539">
        <v>105.34</v>
      </c>
      <c r="S560" s="539">
        <v>137.09</v>
      </c>
      <c r="T560" s="539">
        <v>274.18</v>
      </c>
      <c r="U560" s="462">
        <f t="shared" si="116"/>
        <v>0</v>
      </c>
    </row>
    <row r="561" spans="1:21" ht="25.5" x14ac:dyDescent="0.2">
      <c r="A561" s="634" t="s">
        <v>542</v>
      </c>
      <c r="B561" s="479" t="s">
        <v>61</v>
      </c>
      <c r="C561" s="479" t="s">
        <v>288</v>
      </c>
      <c r="D561" s="479" t="s">
        <v>541</v>
      </c>
      <c r="E561" s="490" t="s">
        <v>540</v>
      </c>
      <c r="F561" s="489" t="s">
        <v>6</v>
      </c>
      <c r="G561" s="500">
        <v>2</v>
      </c>
      <c r="H561" s="656">
        <f t="shared" si="117"/>
        <v>169.64</v>
      </c>
      <c r="I561" s="518">
        <v>212.05</v>
      </c>
      <c r="J561" s="635">
        <f t="shared" si="122"/>
        <v>424.1</v>
      </c>
      <c r="K561" s="650">
        <f t="shared" si="119"/>
        <v>169</v>
      </c>
      <c r="L561" s="518">
        <v>219.93</v>
      </c>
      <c r="M561" s="635">
        <f t="shared" si="121"/>
        <v>439.86</v>
      </c>
      <c r="N561" s="627">
        <v>169.64</v>
      </c>
      <c r="O561" s="529">
        <v>212.05</v>
      </c>
      <c r="P561" s="529">
        <v>424.1</v>
      </c>
      <c r="Q561" s="462">
        <f t="shared" si="120"/>
        <v>0</v>
      </c>
      <c r="R561" s="539">
        <v>169</v>
      </c>
      <c r="S561" s="539">
        <v>219.93</v>
      </c>
      <c r="T561" s="539">
        <v>439.86</v>
      </c>
      <c r="U561" s="462">
        <f t="shared" si="116"/>
        <v>0</v>
      </c>
    </row>
    <row r="562" spans="1:21" x14ac:dyDescent="0.2">
      <c r="A562" s="634" t="s">
        <v>539</v>
      </c>
      <c r="B562" s="479" t="s">
        <v>61</v>
      </c>
      <c r="C562" s="479" t="s">
        <v>288</v>
      </c>
      <c r="D562" s="479" t="s">
        <v>538</v>
      </c>
      <c r="E562" s="490" t="s">
        <v>537</v>
      </c>
      <c r="F562" s="489" t="s">
        <v>6</v>
      </c>
      <c r="G562" s="500">
        <v>2</v>
      </c>
      <c r="H562" s="656">
        <f t="shared" si="117"/>
        <v>50.54</v>
      </c>
      <c r="I562" s="518">
        <v>63.18</v>
      </c>
      <c r="J562" s="635">
        <f t="shared" si="122"/>
        <v>126.36</v>
      </c>
      <c r="K562" s="650">
        <f t="shared" si="119"/>
        <v>49.07</v>
      </c>
      <c r="L562" s="518">
        <v>63.86</v>
      </c>
      <c r="M562" s="635">
        <f t="shared" si="121"/>
        <v>127.72</v>
      </c>
      <c r="N562" s="627">
        <v>50.54</v>
      </c>
      <c r="O562" s="529">
        <v>63.18</v>
      </c>
      <c r="P562" s="529">
        <v>126.36</v>
      </c>
      <c r="Q562" s="462">
        <f t="shared" si="120"/>
        <v>0</v>
      </c>
      <c r="R562" s="539">
        <v>49.07</v>
      </c>
      <c r="S562" s="539">
        <v>63.86</v>
      </c>
      <c r="T562" s="539">
        <v>127.72</v>
      </c>
      <c r="U562" s="462">
        <f t="shared" si="116"/>
        <v>0</v>
      </c>
    </row>
    <row r="563" spans="1:21" x14ac:dyDescent="0.2">
      <c r="A563" s="634" t="s">
        <v>536</v>
      </c>
      <c r="B563" s="479" t="s">
        <v>61</v>
      </c>
      <c r="C563" s="479" t="s">
        <v>288</v>
      </c>
      <c r="D563" s="479" t="s">
        <v>535</v>
      </c>
      <c r="E563" s="490" t="s">
        <v>534</v>
      </c>
      <c r="F563" s="489" t="s">
        <v>6</v>
      </c>
      <c r="G563" s="500">
        <v>2</v>
      </c>
      <c r="H563" s="656">
        <f t="shared" si="117"/>
        <v>45.29</v>
      </c>
      <c r="I563" s="518">
        <v>56.62</v>
      </c>
      <c r="J563" s="635">
        <f t="shared" si="122"/>
        <v>113.24</v>
      </c>
      <c r="K563" s="650">
        <f t="shared" si="119"/>
        <v>44.24</v>
      </c>
      <c r="L563" s="518">
        <v>57.58</v>
      </c>
      <c r="M563" s="635">
        <f t="shared" si="121"/>
        <v>115.16</v>
      </c>
      <c r="N563" s="627">
        <v>45.29</v>
      </c>
      <c r="O563" s="529">
        <v>56.62</v>
      </c>
      <c r="P563" s="529">
        <v>113.24</v>
      </c>
      <c r="Q563" s="462">
        <f t="shared" si="120"/>
        <v>0</v>
      </c>
      <c r="R563" s="539">
        <v>44.24</v>
      </c>
      <c r="S563" s="539">
        <v>57.58</v>
      </c>
      <c r="T563" s="539">
        <v>115.16</v>
      </c>
      <c r="U563" s="462">
        <f t="shared" si="116"/>
        <v>0</v>
      </c>
    </row>
    <row r="564" spans="1:21" x14ac:dyDescent="0.2">
      <c r="A564" s="634" t="s">
        <v>533</v>
      </c>
      <c r="B564" s="479" t="s">
        <v>61</v>
      </c>
      <c r="C564" s="479" t="s">
        <v>288</v>
      </c>
      <c r="D564" s="479" t="s">
        <v>532</v>
      </c>
      <c r="E564" s="490" t="s">
        <v>531</v>
      </c>
      <c r="F564" s="489" t="s">
        <v>6</v>
      </c>
      <c r="G564" s="500">
        <v>2</v>
      </c>
      <c r="H564" s="656">
        <f t="shared" si="117"/>
        <v>55.78</v>
      </c>
      <c r="I564" s="518">
        <v>69.73</v>
      </c>
      <c r="J564" s="635">
        <f t="shared" si="122"/>
        <v>139.46</v>
      </c>
      <c r="K564" s="650">
        <f t="shared" si="119"/>
        <v>54.31</v>
      </c>
      <c r="L564" s="518">
        <v>70.680000000000007</v>
      </c>
      <c r="M564" s="635">
        <f t="shared" si="121"/>
        <v>141.36000000000001</v>
      </c>
      <c r="N564" s="627">
        <v>55.78</v>
      </c>
      <c r="O564" s="529">
        <v>69.73</v>
      </c>
      <c r="P564" s="529">
        <v>139.46</v>
      </c>
      <c r="Q564" s="462">
        <f t="shared" si="120"/>
        <v>0</v>
      </c>
      <c r="R564" s="539">
        <v>54.31</v>
      </c>
      <c r="S564" s="539">
        <v>70.680000000000007</v>
      </c>
      <c r="T564" s="539">
        <v>141.36000000000001</v>
      </c>
      <c r="U564" s="462">
        <f t="shared" si="116"/>
        <v>0</v>
      </c>
    </row>
    <row r="565" spans="1:21" x14ac:dyDescent="0.2">
      <c r="A565" s="634" t="s">
        <v>530</v>
      </c>
      <c r="B565" s="479" t="s">
        <v>61</v>
      </c>
      <c r="C565" s="479" t="s">
        <v>288</v>
      </c>
      <c r="D565" s="479" t="s">
        <v>529</v>
      </c>
      <c r="E565" s="490" t="s">
        <v>528</v>
      </c>
      <c r="F565" s="489" t="s">
        <v>6</v>
      </c>
      <c r="G565" s="500">
        <v>2</v>
      </c>
      <c r="H565" s="656">
        <f t="shared" si="117"/>
        <v>118.57</v>
      </c>
      <c r="I565" s="518">
        <v>148.22</v>
      </c>
      <c r="J565" s="635">
        <f t="shared" si="122"/>
        <v>296.44</v>
      </c>
      <c r="K565" s="650">
        <f t="shared" si="119"/>
        <v>116.47</v>
      </c>
      <c r="L565" s="518">
        <v>151.57</v>
      </c>
      <c r="M565" s="635">
        <f t="shared" si="121"/>
        <v>303.14</v>
      </c>
      <c r="N565" s="627">
        <v>118.57</v>
      </c>
      <c r="O565" s="529">
        <v>148.22</v>
      </c>
      <c r="P565" s="529">
        <v>296.44</v>
      </c>
      <c r="Q565" s="462">
        <f t="shared" si="120"/>
        <v>0</v>
      </c>
      <c r="R565" s="539">
        <v>116.47</v>
      </c>
      <c r="S565" s="539">
        <v>151.57</v>
      </c>
      <c r="T565" s="539">
        <v>303.14</v>
      </c>
      <c r="U565" s="462">
        <f t="shared" si="116"/>
        <v>0</v>
      </c>
    </row>
    <row r="566" spans="1:21" x14ac:dyDescent="0.2">
      <c r="A566" s="634" t="s">
        <v>527</v>
      </c>
      <c r="B566" s="479" t="s">
        <v>61</v>
      </c>
      <c r="C566" s="479" t="s">
        <v>288</v>
      </c>
      <c r="D566" s="479" t="s">
        <v>526</v>
      </c>
      <c r="E566" s="490" t="s">
        <v>525</v>
      </c>
      <c r="F566" s="489" t="s">
        <v>6</v>
      </c>
      <c r="G566" s="500">
        <v>4</v>
      </c>
      <c r="H566" s="656">
        <f t="shared" si="117"/>
        <v>52.53</v>
      </c>
      <c r="I566" s="518">
        <v>65.67</v>
      </c>
      <c r="J566" s="635">
        <f t="shared" si="122"/>
        <v>262.68</v>
      </c>
      <c r="K566" s="650">
        <f t="shared" si="119"/>
        <v>51.48</v>
      </c>
      <c r="L566" s="518">
        <v>67</v>
      </c>
      <c r="M566" s="635">
        <f t="shared" si="121"/>
        <v>268</v>
      </c>
      <c r="N566" s="627">
        <v>52.53</v>
      </c>
      <c r="O566" s="529">
        <v>65.67</v>
      </c>
      <c r="P566" s="529">
        <v>262.68</v>
      </c>
      <c r="Q566" s="462">
        <f t="shared" si="120"/>
        <v>0</v>
      </c>
      <c r="R566" s="539">
        <v>51.48</v>
      </c>
      <c r="S566" s="539">
        <v>67</v>
      </c>
      <c r="T566" s="539">
        <v>268</v>
      </c>
      <c r="U566" s="462">
        <f t="shared" si="116"/>
        <v>0</v>
      </c>
    </row>
    <row r="567" spans="1:21" x14ac:dyDescent="0.2">
      <c r="A567" s="634" t="s">
        <v>524</v>
      </c>
      <c r="B567" s="479" t="s">
        <v>61</v>
      </c>
      <c r="C567" s="479" t="s">
        <v>288</v>
      </c>
      <c r="D567" s="479" t="s">
        <v>523</v>
      </c>
      <c r="E567" s="490" t="s">
        <v>522</v>
      </c>
      <c r="F567" s="489" t="s">
        <v>6</v>
      </c>
      <c r="G567" s="500">
        <v>4</v>
      </c>
      <c r="H567" s="656">
        <f t="shared" si="117"/>
        <v>13.56</v>
      </c>
      <c r="I567" s="518">
        <v>16.96</v>
      </c>
      <c r="J567" s="635">
        <f t="shared" si="122"/>
        <v>67.84</v>
      </c>
      <c r="K567" s="650">
        <f t="shared" si="119"/>
        <v>12.51</v>
      </c>
      <c r="L567" s="518">
        <v>16.29</v>
      </c>
      <c r="M567" s="635">
        <f t="shared" si="121"/>
        <v>65.16</v>
      </c>
      <c r="N567" s="627">
        <v>13.56</v>
      </c>
      <c r="O567" s="529">
        <v>16.96</v>
      </c>
      <c r="P567" s="529">
        <v>67.84</v>
      </c>
      <c r="Q567" s="462">
        <f t="shared" si="120"/>
        <v>0</v>
      </c>
      <c r="R567" s="539">
        <v>12.51</v>
      </c>
      <c r="S567" s="539">
        <v>16.29</v>
      </c>
      <c r="T567" s="539">
        <v>65.16</v>
      </c>
      <c r="U567" s="462">
        <f t="shared" si="116"/>
        <v>0</v>
      </c>
    </row>
    <row r="568" spans="1:21" x14ac:dyDescent="0.2">
      <c r="A568" s="634" t="s">
        <v>521</v>
      </c>
      <c r="B568" s="479" t="s">
        <v>61</v>
      </c>
      <c r="C568" s="479" t="s">
        <v>288</v>
      </c>
      <c r="D568" s="479" t="s">
        <v>514</v>
      </c>
      <c r="E568" s="490" t="s">
        <v>513</v>
      </c>
      <c r="F568" s="489" t="s">
        <v>6</v>
      </c>
      <c r="G568" s="500">
        <v>2</v>
      </c>
      <c r="H568" s="656">
        <f t="shared" si="117"/>
        <v>22.73</v>
      </c>
      <c r="I568" s="518">
        <v>28.42</v>
      </c>
      <c r="J568" s="635">
        <f t="shared" si="122"/>
        <v>56.84</v>
      </c>
      <c r="K568" s="650">
        <f t="shared" si="119"/>
        <v>21.22</v>
      </c>
      <c r="L568" s="518">
        <v>27.62</v>
      </c>
      <c r="M568" s="635">
        <f t="shared" si="121"/>
        <v>55.24</v>
      </c>
      <c r="N568" s="627">
        <v>22.73</v>
      </c>
      <c r="O568" s="529">
        <v>28.42</v>
      </c>
      <c r="P568" s="529">
        <v>56.84</v>
      </c>
      <c r="Q568" s="462">
        <f t="shared" si="120"/>
        <v>0</v>
      </c>
      <c r="R568" s="539">
        <v>21.22</v>
      </c>
      <c r="S568" s="539">
        <v>27.62</v>
      </c>
      <c r="T568" s="539">
        <v>55.24</v>
      </c>
      <c r="U568" s="462">
        <f t="shared" si="116"/>
        <v>0</v>
      </c>
    </row>
    <row r="569" spans="1:21" x14ac:dyDescent="0.2">
      <c r="A569" s="634" t="s">
        <v>518</v>
      </c>
      <c r="B569" s="479" t="s">
        <v>61</v>
      </c>
      <c r="C569" s="479" t="s">
        <v>288</v>
      </c>
      <c r="D569" s="479" t="s">
        <v>511</v>
      </c>
      <c r="E569" s="490" t="s">
        <v>510</v>
      </c>
      <c r="F569" s="489" t="s">
        <v>6</v>
      </c>
      <c r="G569" s="500">
        <v>2</v>
      </c>
      <c r="H569" s="656">
        <f t="shared" si="117"/>
        <v>31.49</v>
      </c>
      <c r="I569" s="518">
        <v>39.369999999999997</v>
      </c>
      <c r="J569" s="635">
        <f t="shared" si="122"/>
        <v>78.739999999999995</v>
      </c>
      <c r="K569" s="650">
        <f t="shared" si="119"/>
        <v>29.98</v>
      </c>
      <c r="L569" s="518">
        <v>39.020000000000003</v>
      </c>
      <c r="M569" s="635">
        <f t="shared" si="121"/>
        <v>78.040000000000006</v>
      </c>
      <c r="N569" s="627">
        <v>31.49</v>
      </c>
      <c r="O569" s="529">
        <v>39.369999999999997</v>
      </c>
      <c r="P569" s="529">
        <v>78.739999999999995</v>
      </c>
      <c r="Q569" s="462">
        <f t="shared" si="120"/>
        <v>0</v>
      </c>
      <c r="R569" s="539">
        <v>29.98</v>
      </c>
      <c r="S569" s="539">
        <v>39.020000000000003</v>
      </c>
      <c r="T569" s="539">
        <v>78.040000000000006</v>
      </c>
      <c r="U569" s="462">
        <f t="shared" si="116"/>
        <v>0</v>
      </c>
    </row>
    <row r="570" spans="1:21" x14ac:dyDescent="0.2">
      <c r="A570" s="634" t="s">
        <v>515</v>
      </c>
      <c r="B570" s="479" t="s">
        <v>61</v>
      </c>
      <c r="C570" s="479" t="s">
        <v>288</v>
      </c>
      <c r="D570" s="479" t="s">
        <v>508</v>
      </c>
      <c r="E570" s="490" t="s">
        <v>507</v>
      </c>
      <c r="F570" s="489" t="s">
        <v>6</v>
      </c>
      <c r="G570" s="500">
        <v>2</v>
      </c>
      <c r="H570" s="656">
        <f t="shared" si="117"/>
        <v>26.52</v>
      </c>
      <c r="I570" s="518">
        <v>33.159999999999997</v>
      </c>
      <c r="J570" s="635">
        <f t="shared" si="122"/>
        <v>66.319999999999993</v>
      </c>
      <c r="K570" s="650">
        <f t="shared" si="119"/>
        <v>25.01</v>
      </c>
      <c r="L570" s="518">
        <v>32.549999999999997</v>
      </c>
      <c r="M570" s="635">
        <f t="shared" si="121"/>
        <v>65.099999999999994</v>
      </c>
      <c r="N570" s="627">
        <v>26.52</v>
      </c>
      <c r="O570" s="529">
        <v>33.159999999999997</v>
      </c>
      <c r="P570" s="529">
        <v>66.319999999999993</v>
      </c>
      <c r="Q570" s="462">
        <f t="shared" si="120"/>
        <v>0</v>
      </c>
      <c r="R570" s="539">
        <v>25.01</v>
      </c>
      <c r="S570" s="539">
        <v>32.549999999999997</v>
      </c>
      <c r="T570" s="539">
        <v>65.099999999999994</v>
      </c>
      <c r="U570" s="462">
        <f t="shared" si="116"/>
        <v>0</v>
      </c>
    </row>
    <row r="571" spans="1:21" x14ac:dyDescent="0.2">
      <c r="A571" s="634" t="s">
        <v>512</v>
      </c>
      <c r="B571" s="479" t="s">
        <v>61</v>
      </c>
      <c r="C571" s="479" t="s">
        <v>288</v>
      </c>
      <c r="D571" s="479" t="s">
        <v>1700</v>
      </c>
      <c r="E571" s="490" t="s">
        <v>1699</v>
      </c>
      <c r="F571" s="489" t="s">
        <v>6</v>
      </c>
      <c r="G571" s="500">
        <v>4</v>
      </c>
      <c r="H571" s="656">
        <f t="shared" si="117"/>
        <v>86.96</v>
      </c>
      <c r="I571" s="518">
        <v>108.7</v>
      </c>
      <c r="J571" s="635">
        <f t="shared" si="122"/>
        <v>434.8</v>
      </c>
      <c r="K571" s="650">
        <f t="shared" si="119"/>
        <v>86.32</v>
      </c>
      <c r="L571" s="518">
        <v>112.34</v>
      </c>
      <c r="M571" s="635">
        <f t="shared" si="121"/>
        <v>449.36</v>
      </c>
      <c r="N571" s="627">
        <v>86.96</v>
      </c>
      <c r="O571" s="529">
        <v>108.7</v>
      </c>
      <c r="P571" s="529">
        <v>434.8</v>
      </c>
      <c r="Q571" s="462">
        <f t="shared" si="120"/>
        <v>0</v>
      </c>
      <c r="R571" s="539">
        <v>86.32</v>
      </c>
      <c r="S571" s="539">
        <v>112.34</v>
      </c>
      <c r="T571" s="539">
        <v>449.36</v>
      </c>
      <c r="U571" s="462">
        <f t="shared" si="116"/>
        <v>0</v>
      </c>
    </row>
    <row r="572" spans="1:21" ht="25.5" x14ac:dyDescent="0.2">
      <c r="A572" s="634" t="s">
        <v>509</v>
      </c>
      <c r="B572" s="479" t="s">
        <v>346</v>
      </c>
      <c r="C572" s="479" t="s">
        <v>288</v>
      </c>
      <c r="D572" s="479" t="s">
        <v>520</v>
      </c>
      <c r="E572" s="490" t="s">
        <v>519</v>
      </c>
      <c r="F572" s="489" t="s">
        <v>37</v>
      </c>
      <c r="G572" s="500">
        <v>2</v>
      </c>
      <c r="H572" s="656">
        <f t="shared" si="117"/>
        <v>25.78</v>
      </c>
      <c r="I572" s="518">
        <v>32.229999999999997</v>
      </c>
      <c r="J572" s="635">
        <f t="shared" si="122"/>
        <v>64.459999999999994</v>
      </c>
      <c r="K572" s="650">
        <f t="shared" si="119"/>
        <v>24.39</v>
      </c>
      <c r="L572" s="518">
        <v>31.75</v>
      </c>
      <c r="M572" s="635">
        <f t="shared" si="121"/>
        <v>63.5</v>
      </c>
      <c r="N572" s="627">
        <v>25.78</v>
      </c>
      <c r="O572" s="529">
        <v>32.229999999999997</v>
      </c>
      <c r="P572" s="529">
        <v>64.459999999999994</v>
      </c>
      <c r="Q572" s="462">
        <f t="shared" si="120"/>
        <v>0</v>
      </c>
      <c r="R572" s="539">
        <v>24.39</v>
      </c>
      <c r="S572" s="539">
        <v>31.75</v>
      </c>
      <c r="T572" s="539">
        <v>63.5</v>
      </c>
      <c r="U572" s="462">
        <f t="shared" si="116"/>
        <v>0</v>
      </c>
    </row>
    <row r="573" spans="1:21" x14ac:dyDescent="0.2">
      <c r="A573" s="634" t="s">
        <v>506</v>
      </c>
      <c r="B573" s="479" t="s">
        <v>61</v>
      </c>
      <c r="C573" s="479" t="s">
        <v>288</v>
      </c>
      <c r="D573" s="479" t="s">
        <v>505</v>
      </c>
      <c r="E573" s="490" t="s">
        <v>504</v>
      </c>
      <c r="F573" s="489" t="s">
        <v>503</v>
      </c>
      <c r="G573" s="500">
        <v>2</v>
      </c>
      <c r="H573" s="656">
        <f t="shared" si="117"/>
        <v>19.77</v>
      </c>
      <c r="I573" s="518">
        <v>24.72</v>
      </c>
      <c r="J573" s="635">
        <f t="shared" si="122"/>
        <v>49.44</v>
      </c>
      <c r="K573" s="650">
        <f t="shared" si="119"/>
        <v>18.93</v>
      </c>
      <c r="L573" s="518">
        <v>24.64</v>
      </c>
      <c r="M573" s="635">
        <f t="shared" si="121"/>
        <v>49.28</v>
      </c>
      <c r="N573" s="627">
        <v>19.77</v>
      </c>
      <c r="O573" s="529">
        <v>24.72</v>
      </c>
      <c r="P573" s="529">
        <v>49.44</v>
      </c>
      <c r="Q573" s="462">
        <f t="shared" si="120"/>
        <v>0</v>
      </c>
      <c r="R573" s="539">
        <v>18.93</v>
      </c>
      <c r="S573" s="539">
        <v>24.64</v>
      </c>
      <c r="T573" s="539">
        <v>49.28</v>
      </c>
      <c r="U573" s="462">
        <f t="shared" si="116"/>
        <v>0</v>
      </c>
    </row>
    <row r="574" spans="1:21" x14ac:dyDescent="0.2">
      <c r="A574" s="634" t="s">
        <v>1698</v>
      </c>
      <c r="B574" s="479" t="s">
        <v>61</v>
      </c>
      <c r="C574" s="479" t="s">
        <v>288</v>
      </c>
      <c r="D574" s="479" t="s">
        <v>1697</v>
      </c>
      <c r="E574" s="490" t="s">
        <v>1696</v>
      </c>
      <c r="F574" s="489" t="s">
        <v>6</v>
      </c>
      <c r="G574" s="500">
        <v>2</v>
      </c>
      <c r="H574" s="656">
        <f t="shared" si="117"/>
        <v>31.61</v>
      </c>
      <c r="I574" s="518">
        <v>39.520000000000003</v>
      </c>
      <c r="J574" s="635">
        <f t="shared" si="122"/>
        <v>79.040000000000006</v>
      </c>
      <c r="K574" s="650">
        <f t="shared" si="119"/>
        <v>30.68</v>
      </c>
      <c r="L574" s="518">
        <v>39.93</v>
      </c>
      <c r="M574" s="635">
        <f t="shared" si="121"/>
        <v>79.86</v>
      </c>
      <c r="N574" s="627">
        <v>31.61</v>
      </c>
      <c r="O574" s="529">
        <v>39.520000000000003</v>
      </c>
      <c r="P574" s="529">
        <v>79.040000000000006</v>
      </c>
      <c r="Q574" s="462">
        <f t="shared" si="120"/>
        <v>0</v>
      </c>
      <c r="R574" s="539">
        <v>30.68</v>
      </c>
      <c r="S574" s="539">
        <v>39.93</v>
      </c>
      <c r="T574" s="539">
        <v>79.86</v>
      </c>
      <c r="U574" s="462">
        <f t="shared" si="116"/>
        <v>0</v>
      </c>
    </row>
    <row r="575" spans="1:21" x14ac:dyDescent="0.2">
      <c r="A575" s="634" t="s">
        <v>1695</v>
      </c>
      <c r="B575" s="479" t="s">
        <v>61</v>
      </c>
      <c r="C575" s="479" t="s">
        <v>288</v>
      </c>
      <c r="D575" s="479" t="s">
        <v>1694</v>
      </c>
      <c r="E575" s="490" t="s">
        <v>1542</v>
      </c>
      <c r="F575" s="489" t="s">
        <v>35</v>
      </c>
      <c r="G575" s="500">
        <v>2</v>
      </c>
      <c r="H575" s="656">
        <f t="shared" si="117"/>
        <v>37.32</v>
      </c>
      <c r="I575" s="518">
        <v>46.66</v>
      </c>
      <c r="J575" s="635">
        <f t="shared" si="122"/>
        <v>93.32</v>
      </c>
      <c r="K575" s="650">
        <f t="shared" si="119"/>
        <v>35.14</v>
      </c>
      <c r="L575" s="518">
        <v>45.74</v>
      </c>
      <c r="M575" s="635">
        <f t="shared" si="121"/>
        <v>91.48</v>
      </c>
      <c r="N575" s="627">
        <v>37.32</v>
      </c>
      <c r="O575" s="529">
        <v>46.66</v>
      </c>
      <c r="P575" s="529">
        <v>93.32</v>
      </c>
      <c r="Q575" s="462">
        <f t="shared" si="120"/>
        <v>0</v>
      </c>
      <c r="R575" s="539">
        <v>35.14</v>
      </c>
      <c r="S575" s="539">
        <v>45.74</v>
      </c>
      <c r="T575" s="539">
        <v>91.48</v>
      </c>
      <c r="U575" s="462">
        <f t="shared" si="116"/>
        <v>0</v>
      </c>
    </row>
    <row r="576" spans="1:21" x14ac:dyDescent="0.2">
      <c r="A576" s="634" t="s">
        <v>1693</v>
      </c>
      <c r="B576" s="479" t="s">
        <v>61</v>
      </c>
      <c r="C576" s="479" t="s">
        <v>288</v>
      </c>
      <c r="D576" s="479" t="s">
        <v>1153</v>
      </c>
      <c r="E576" s="490" t="s">
        <v>1152</v>
      </c>
      <c r="F576" s="489" t="s">
        <v>6</v>
      </c>
      <c r="G576" s="500">
        <v>2</v>
      </c>
      <c r="H576" s="656">
        <f t="shared" si="117"/>
        <v>16.88</v>
      </c>
      <c r="I576" s="518">
        <v>21.1</v>
      </c>
      <c r="J576" s="635">
        <f t="shared" si="122"/>
        <v>42.2</v>
      </c>
      <c r="K576" s="650">
        <f t="shared" si="119"/>
        <v>15.94</v>
      </c>
      <c r="L576" s="518">
        <v>20.75</v>
      </c>
      <c r="M576" s="635">
        <f t="shared" si="121"/>
        <v>41.5</v>
      </c>
      <c r="N576" s="627">
        <v>16.88</v>
      </c>
      <c r="O576" s="529">
        <v>21.1</v>
      </c>
      <c r="P576" s="529">
        <v>42.2</v>
      </c>
      <c r="Q576" s="462">
        <f t="shared" si="120"/>
        <v>0</v>
      </c>
      <c r="R576" s="539">
        <v>15.94</v>
      </c>
      <c r="S576" s="539">
        <v>20.75</v>
      </c>
      <c r="T576" s="539">
        <v>41.5</v>
      </c>
      <c r="U576" s="462">
        <f t="shared" si="116"/>
        <v>0</v>
      </c>
    </row>
    <row r="577" spans="1:21" x14ac:dyDescent="0.2">
      <c r="A577" s="634" t="s">
        <v>1692</v>
      </c>
      <c r="B577" s="479" t="s">
        <v>61</v>
      </c>
      <c r="C577" s="479" t="s">
        <v>288</v>
      </c>
      <c r="D577" s="479" t="s">
        <v>1691</v>
      </c>
      <c r="E577" s="490" t="s">
        <v>1543</v>
      </c>
      <c r="F577" s="489" t="s">
        <v>6</v>
      </c>
      <c r="G577" s="500">
        <v>4</v>
      </c>
      <c r="H577" s="656">
        <f t="shared" si="117"/>
        <v>30.54</v>
      </c>
      <c r="I577" s="518">
        <v>38.18</v>
      </c>
      <c r="J577" s="635">
        <f t="shared" si="122"/>
        <v>152.72</v>
      </c>
      <c r="K577" s="650">
        <f t="shared" si="119"/>
        <v>30.2</v>
      </c>
      <c r="L577" s="518">
        <v>39.31</v>
      </c>
      <c r="M577" s="635">
        <f t="shared" si="121"/>
        <v>157.24</v>
      </c>
      <c r="N577" s="627">
        <v>30.54</v>
      </c>
      <c r="O577" s="529">
        <v>38.18</v>
      </c>
      <c r="P577" s="529">
        <v>152.72</v>
      </c>
      <c r="Q577" s="462">
        <f t="shared" si="120"/>
        <v>0</v>
      </c>
      <c r="R577" s="539">
        <v>30.2</v>
      </c>
      <c r="S577" s="539">
        <v>39.31</v>
      </c>
      <c r="T577" s="539">
        <v>157.24</v>
      </c>
      <c r="U577" s="462">
        <f t="shared" si="116"/>
        <v>0</v>
      </c>
    </row>
    <row r="578" spans="1:21" x14ac:dyDescent="0.2">
      <c r="A578" s="634" t="s">
        <v>1690</v>
      </c>
      <c r="B578" s="479" t="s">
        <v>61</v>
      </c>
      <c r="C578" s="479" t="s">
        <v>288</v>
      </c>
      <c r="D578" s="479" t="s">
        <v>1689</v>
      </c>
      <c r="E578" s="490" t="s">
        <v>1688</v>
      </c>
      <c r="F578" s="489" t="s">
        <v>6</v>
      </c>
      <c r="G578" s="500">
        <v>4</v>
      </c>
      <c r="H578" s="656">
        <f t="shared" si="117"/>
        <v>15.04</v>
      </c>
      <c r="I578" s="518">
        <v>18.8</v>
      </c>
      <c r="J578" s="635">
        <f t="shared" si="122"/>
        <v>75.2</v>
      </c>
      <c r="K578" s="650">
        <f t="shared" si="119"/>
        <v>14.61</v>
      </c>
      <c r="L578" s="518">
        <v>19.02</v>
      </c>
      <c r="M578" s="635">
        <f t="shared" si="121"/>
        <v>76.08</v>
      </c>
      <c r="N578" s="627">
        <v>15.04</v>
      </c>
      <c r="O578" s="529">
        <v>18.8</v>
      </c>
      <c r="P578" s="529">
        <v>75.2</v>
      </c>
      <c r="Q578" s="462">
        <f t="shared" si="120"/>
        <v>0</v>
      </c>
      <c r="R578" s="539">
        <v>14.61</v>
      </c>
      <c r="S578" s="539">
        <v>19.02</v>
      </c>
      <c r="T578" s="539">
        <v>76.08</v>
      </c>
      <c r="U578" s="462">
        <f t="shared" si="116"/>
        <v>0</v>
      </c>
    </row>
    <row r="579" spans="1:21" x14ac:dyDescent="0.2">
      <c r="A579" s="634" t="s">
        <v>502</v>
      </c>
      <c r="B579" s="488" t="s">
        <v>284</v>
      </c>
      <c r="C579" s="488" t="s">
        <v>284</v>
      </c>
      <c r="D579" s="488" t="s">
        <v>284</v>
      </c>
      <c r="E579" s="488" t="s">
        <v>30</v>
      </c>
      <c r="F579" s="489" t="s">
        <v>284</v>
      </c>
      <c r="G579" s="500"/>
      <c r="H579" s="659"/>
      <c r="I579" s="518"/>
      <c r="J579" s="635">
        <f>SUBTOTAL(109,J580:J598)</f>
        <v>44712.510000000009</v>
      </c>
      <c r="K579" s="653"/>
      <c r="L579" s="518"/>
      <c r="M579" s="635">
        <f>SUBTOTAL(109,M580:M598)</f>
        <v>45956.73</v>
      </c>
      <c r="N579" s="627"/>
      <c r="O579" s="529"/>
      <c r="P579" s="529">
        <v>44712.510000000009</v>
      </c>
      <c r="Q579" s="462">
        <f t="shared" si="120"/>
        <v>0</v>
      </c>
      <c r="R579" s="539"/>
      <c r="S579" s="539"/>
      <c r="T579" s="539">
        <v>45956.73</v>
      </c>
      <c r="U579" s="462">
        <f t="shared" si="116"/>
        <v>0</v>
      </c>
    </row>
    <row r="580" spans="1:21" x14ac:dyDescent="0.2">
      <c r="A580" s="632" t="s">
        <v>501</v>
      </c>
      <c r="B580" s="486" t="s">
        <v>284</v>
      </c>
      <c r="C580" s="486" t="s">
        <v>284</v>
      </c>
      <c r="D580" s="486" t="s">
        <v>284</v>
      </c>
      <c r="E580" s="486" t="s">
        <v>436</v>
      </c>
      <c r="F580" s="487" t="s">
        <v>284</v>
      </c>
      <c r="G580" s="499"/>
      <c r="H580" s="657"/>
      <c r="I580" s="527"/>
      <c r="J580" s="633">
        <f>SUBTOTAL(109,J581:J586)</f>
        <v>29983.97</v>
      </c>
      <c r="K580" s="651"/>
      <c r="L580" s="527"/>
      <c r="M580" s="633">
        <f>SUBTOTAL(109,M581:M586)</f>
        <v>30701.43</v>
      </c>
      <c r="N580" s="627"/>
      <c r="O580" s="529"/>
      <c r="P580" s="529">
        <v>29983.97</v>
      </c>
      <c r="Q580" s="462">
        <f t="shared" si="120"/>
        <v>0</v>
      </c>
      <c r="R580" s="539"/>
      <c r="S580" s="539"/>
      <c r="T580" s="539">
        <v>30701.43</v>
      </c>
      <c r="U580" s="462">
        <f t="shared" si="116"/>
        <v>0</v>
      </c>
    </row>
    <row r="581" spans="1:21" x14ac:dyDescent="0.2">
      <c r="A581" s="634" t="s">
        <v>500</v>
      </c>
      <c r="B581" s="479" t="s">
        <v>61</v>
      </c>
      <c r="C581" s="479" t="s">
        <v>288</v>
      </c>
      <c r="D581" s="479" t="s">
        <v>499</v>
      </c>
      <c r="E581" s="490" t="s">
        <v>498</v>
      </c>
      <c r="F581" s="489" t="s">
        <v>6</v>
      </c>
      <c r="G581" s="500">
        <v>29</v>
      </c>
      <c r="H581" s="656">
        <f t="shared" ref="H581:H598" si="123">TRUNC(I581/(1+$B$10),2)</f>
        <v>72.099999999999994</v>
      </c>
      <c r="I581" s="518">
        <v>90.13</v>
      </c>
      <c r="J581" s="635">
        <f t="shared" ref="J581:J586" si="124">TRUNC(G581*TRUNC(I581, 2), 2)</f>
        <v>2613.77</v>
      </c>
      <c r="K581" s="650">
        <f t="shared" ref="K581:K598" si="125">TRUNC(L581/(1+$B$11),2)</f>
        <v>71.260000000000005</v>
      </c>
      <c r="L581" s="518">
        <v>92.74</v>
      </c>
      <c r="M581" s="635">
        <f t="shared" si="121"/>
        <v>2689.46</v>
      </c>
      <c r="N581" s="627">
        <v>72.099999999999994</v>
      </c>
      <c r="O581" s="529">
        <v>90.13</v>
      </c>
      <c r="P581" s="529">
        <v>2613.77</v>
      </c>
      <c r="Q581" s="462">
        <f t="shared" si="120"/>
        <v>0</v>
      </c>
      <c r="R581" s="539">
        <v>71.260000000000005</v>
      </c>
      <c r="S581" s="539">
        <v>92.74</v>
      </c>
      <c r="T581" s="539">
        <v>2689.46</v>
      </c>
      <c r="U581" s="462">
        <f t="shared" si="116"/>
        <v>0</v>
      </c>
    </row>
    <row r="582" spans="1:21" x14ac:dyDescent="0.2">
      <c r="A582" s="634" t="s">
        <v>497</v>
      </c>
      <c r="B582" s="479" t="s">
        <v>61</v>
      </c>
      <c r="C582" s="479" t="s">
        <v>288</v>
      </c>
      <c r="D582" s="479" t="s">
        <v>496</v>
      </c>
      <c r="E582" s="490" t="s">
        <v>495</v>
      </c>
      <c r="F582" s="489" t="s">
        <v>37</v>
      </c>
      <c r="G582" s="500">
        <v>29</v>
      </c>
      <c r="H582" s="656">
        <f t="shared" si="123"/>
        <v>151.76</v>
      </c>
      <c r="I582" s="518">
        <v>189.71</v>
      </c>
      <c r="J582" s="635">
        <f t="shared" si="124"/>
        <v>5501.59</v>
      </c>
      <c r="K582" s="650">
        <f t="shared" si="125"/>
        <v>150.91999999999999</v>
      </c>
      <c r="L582" s="518">
        <v>196.4</v>
      </c>
      <c r="M582" s="635">
        <f t="shared" si="121"/>
        <v>5695.6</v>
      </c>
      <c r="N582" s="627">
        <v>151.76</v>
      </c>
      <c r="O582" s="529">
        <v>189.71</v>
      </c>
      <c r="P582" s="529">
        <v>5501.59</v>
      </c>
      <c r="Q582" s="462">
        <f t="shared" si="120"/>
        <v>0</v>
      </c>
      <c r="R582" s="539">
        <v>150.91999999999999</v>
      </c>
      <c r="S582" s="539">
        <v>196.4</v>
      </c>
      <c r="T582" s="539">
        <v>5695.6</v>
      </c>
      <c r="U582" s="462">
        <f t="shared" si="116"/>
        <v>0</v>
      </c>
    </row>
    <row r="583" spans="1:21" ht="25.5" x14ac:dyDescent="0.2">
      <c r="A583" s="634" t="s">
        <v>494</v>
      </c>
      <c r="B583" s="479" t="s">
        <v>61</v>
      </c>
      <c r="C583" s="479" t="s">
        <v>288</v>
      </c>
      <c r="D583" s="479" t="s">
        <v>493</v>
      </c>
      <c r="E583" s="490" t="s">
        <v>492</v>
      </c>
      <c r="F583" s="489" t="s">
        <v>6</v>
      </c>
      <c r="G583" s="500">
        <v>29</v>
      </c>
      <c r="H583" s="656">
        <f t="shared" si="123"/>
        <v>89.06</v>
      </c>
      <c r="I583" s="518">
        <v>111.33</v>
      </c>
      <c r="J583" s="635">
        <f t="shared" si="124"/>
        <v>3228.57</v>
      </c>
      <c r="K583" s="650">
        <f t="shared" si="125"/>
        <v>88.22</v>
      </c>
      <c r="L583" s="518">
        <v>114.81</v>
      </c>
      <c r="M583" s="635">
        <f t="shared" si="121"/>
        <v>3329.49</v>
      </c>
      <c r="N583" s="627">
        <v>89.06</v>
      </c>
      <c r="O583" s="529">
        <v>111.33</v>
      </c>
      <c r="P583" s="529">
        <v>3228.57</v>
      </c>
      <c r="Q583" s="462">
        <f t="shared" si="120"/>
        <v>0</v>
      </c>
      <c r="R583" s="539">
        <v>88.22</v>
      </c>
      <c r="S583" s="539">
        <v>114.81</v>
      </c>
      <c r="T583" s="539">
        <v>3329.49</v>
      </c>
      <c r="U583" s="462">
        <f t="shared" si="116"/>
        <v>0</v>
      </c>
    </row>
    <row r="584" spans="1:21" ht="25.5" x14ac:dyDescent="0.2">
      <c r="A584" s="634" t="s">
        <v>491</v>
      </c>
      <c r="B584" s="479" t="s">
        <v>61</v>
      </c>
      <c r="C584" s="479" t="s">
        <v>288</v>
      </c>
      <c r="D584" s="479" t="s">
        <v>482</v>
      </c>
      <c r="E584" s="490" t="s">
        <v>481</v>
      </c>
      <c r="F584" s="489" t="s">
        <v>6</v>
      </c>
      <c r="G584" s="500">
        <v>29</v>
      </c>
      <c r="H584" s="656">
        <f t="shared" si="123"/>
        <v>76.97</v>
      </c>
      <c r="I584" s="518">
        <v>96.22</v>
      </c>
      <c r="J584" s="635">
        <f t="shared" si="124"/>
        <v>2790.38</v>
      </c>
      <c r="K584" s="650">
        <f t="shared" si="125"/>
        <v>76.13</v>
      </c>
      <c r="L584" s="518">
        <v>99.08</v>
      </c>
      <c r="M584" s="635">
        <f t="shared" si="121"/>
        <v>2873.32</v>
      </c>
      <c r="N584" s="627">
        <v>76.97</v>
      </c>
      <c r="O584" s="529">
        <v>96.22</v>
      </c>
      <c r="P584" s="529">
        <v>2790.38</v>
      </c>
      <c r="Q584" s="462">
        <f t="shared" si="120"/>
        <v>0</v>
      </c>
      <c r="R584" s="539">
        <v>76.13</v>
      </c>
      <c r="S584" s="539">
        <v>99.08</v>
      </c>
      <c r="T584" s="539">
        <v>2873.32</v>
      </c>
      <c r="U584" s="462">
        <f t="shared" si="116"/>
        <v>0</v>
      </c>
    </row>
    <row r="585" spans="1:21" x14ac:dyDescent="0.2">
      <c r="A585" s="634" t="s">
        <v>1687</v>
      </c>
      <c r="B585" s="479" t="s">
        <v>61</v>
      </c>
      <c r="C585" s="479" t="s">
        <v>288</v>
      </c>
      <c r="D585" s="479" t="s">
        <v>1684</v>
      </c>
      <c r="E585" s="490" t="s">
        <v>1545</v>
      </c>
      <c r="F585" s="489" t="s">
        <v>6</v>
      </c>
      <c r="G585" s="500">
        <v>87</v>
      </c>
      <c r="H585" s="656">
        <f t="shared" si="123"/>
        <v>110.97</v>
      </c>
      <c r="I585" s="518">
        <v>138.72</v>
      </c>
      <c r="J585" s="635">
        <f t="shared" si="124"/>
        <v>12068.64</v>
      </c>
      <c r="K585" s="650">
        <f t="shared" si="125"/>
        <v>108.41</v>
      </c>
      <c r="L585" s="518">
        <v>141.08000000000001</v>
      </c>
      <c r="M585" s="635">
        <f t="shared" si="121"/>
        <v>12273.96</v>
      </c>
      <c r="N585" s="627">
        <v>110.97</v>
      </c>
      <c r="O585" s="529">
        <v>138.72</v>
      </c>
      <c r="P585" s="529">
        <v>12068.64</v>
      </c>
      <c r="Q585" s="462">
        <f t="shared" si="120"/>
        <v>0</v>
      </c>
      <c r="R585" s="539">
        <v>108.41</v>
      </c>
      <c r="S585" s="539">
        <v>141.08000000000001</v>
      </c>
      <c r="T585" s="539">
        <v>12273.96</v>
      </c>
      <c r="U585" s="462">
        <f t="shared" si="116"/>
        <v>0</v>
      </c>
    </row>
    <row r="586" spans="1:21" x14ac:dyDescent="0.2">
      <c r="A586" s="634" t="s">
        <v>1686</v>
      </c>
      <c r="B586" s="479" t="s">
        <v>61</v>
      </c>
      <c r="C586" s="479" t="s">
        <v>288</v>
      </c>
      <c r="D586" s="479" t="s">
        <v>1680</v>
      </c>
      <c r="E586" s="490" t="s">
        <v>1547</v>
      </c>
      <c r="F586" s="489" t="s">
        <v>6</v>
      </c>
      <c r="G586" s="500">
        <v>29</v>
      </c>
      <c r="H586" s="656">
        <f t="shared" si="123"/>
        <v>104.3</v>
      </c>
      <c r="I586" s="518">
        <v>130.38</v>
      </c>
      <c r="J586" s="635">
        <f t="shared" si="124"/>
        <v>3781.02</v>
      </c>
      <c r="K586" s="650">
        <f t="shared" si="125"/>
        <v>101.74</v>
      </c>
      <c r="L586" s="518">
        <v>132.4</v>
      </c>
      <c r="M586" s="635">
        <f t="shared" si="121"/>
        <v>3839.6</v>
      </c>
      <c r="N586" s="627">
        <v>104.3</v>
      </c>
      <c r="O586" s="529">
        <v>130.38</v>
      </c>
      <c r="P586" s="529">
        <v>3781.02</v>
      </c>
      <c r="Q586" s="462">
        <f t="shared" si="120"/>
        <v>0</v>
      </c>
      <c r="R586" s="539">
        <v>101.74</v>
      </c>
      <c r="S586" s="539">
        <v>132.4</v>
      </c>
      <c r="T586" s="539">
        <v>3839.6</v>
      </c>
      <c r="U586" s="462">
        <f t="shared" si="116"/>
        <v>0</v>
      </c>
    </row>
    <row r="587" spans="1:21" x14ac:dyDescent="0.2">
      <c r="A587" s="632" t="s">
        <v>490</v>
      </c>
      <c r="B587" s="486" t="s">
        <v>284</v>
      </c>
      <c r="C587" s="486" t="s">
        <v>284</v>
      </c>
      <c r="D587" s="486" t="s">
        <v>284</v>
      </c>
      <c r="E587" s="486" t="s">
        <v>429</v>
      </c>
      <c r="F587" s="487" t="s">
        <v>284</v>
      </c>
      <c r="G587" s="499"/>
      <c r="H587" s="657"/>
      <c r="I587" s="527"/>
      <c r="J587" s="633">
        <f>SUBTOTAL(109,J588:J598)</f>
        <v>14728.539999999999</v>
      </c>
      <c r="K587" s="651"/>
      <c r="L587" s="527"/>
      <c r="M587" s="633">
        <f>SUBTOTAL(109,M588:M598)</f>
        <v>15255.299999999997</v>
      </c>
      <c r="N587" s="627"/>
      <c r="O587" s="529"/>
      <c r="P587" s="529">
        <v>14728.539999999999</v>
      </c>
      <c r="Q587" s="462">
        <f t="shared" si="120"/>
        <v>0</v>
      </c>
      <c r="R587" s="539"/>
      <c r="S587" s="539"/>
      <c r="T587" s="539">
        <v>15255.299999999997</v>
      </c>
      <c r="U587" s="462">
        <f t="shared" si="116"/>
        <v>0</v>
      </c>
    </row>
    <row r="588" spans="1:21" ht="38.25" x14ac:dyDescent="0.2">
      <c r="A588" s="634" t="s">
        <v>489</v>
      </c>
      <c r="B588" s="479" t="s">
        <v>346</v>
      </c>
      <c r="C588" s="479" t="s">
        <v>288</v>
      </c>
      <c r="D588" s="479" t="s">
        <v>488</v>
      </c>
      <c r="E588" s="490" t="s">
        <v>487</v>
      </c>
      <c r="F588" s="489" t="s">
        <v>37</v>
      </c>
      <c r="G588" s="500">
        <v>6</v>
      </c>
      <c r="H588" s="656">
        <f t="shared" si="123"/>
        <v>928.18</v>
      </c>
      <c r="I588" s="518">
        <v>1160.23</v>
      </c>
      <c r="J588" s="635">
        <f t="shared" ref="J588:J598" si="126">TRUNC(G588*TRUNC(I588, 2), 2)</f>
        <v>6961.38</v>
      </c>
      <c r="K588" s="650">
        <f t="shared" si="125"/>
        <v>927.34</v>
      </c>
      <c r="L588" s="518">
        <v>1206.76</v>
      </c>
      <c r="M588" s="635">
        <f t="shared" si="121"/>
        <v>7240.56</v>
      </c>
      <c r="N588" s="627">
        <v>928.18</v>
      </c>
      <c r="O588" s="529">
        <v>1160.23</v>
      </c>
      <c r="P588" s="529">
        <v>6961.38</v>
      </c>
      <c r="Q588" s="462">
        <f t="shared" si="120"/>
        <v>0</v>
      </c>
      <c r="R588" s="539">
        <v>927.34</v>
      </c>
      <c r="S588" s="539">
        <v>1206.76</v>
      </c>
      <c r="T588" s="539">
        <v>7240.56</v>
      </c>
      <c r="U588" s="462">
        <f t="shared" si="116"/>
        <v>0</v>
      </c>
    </row>
    <row r="589" spans="1:21" ht="38.25" x14ac:dyDescent="0.2">
      <c r="A589" s="634" t="s">
        <v>486</v>
      </c>
      <c r="B589" s="479" t="s">
        <v>346</v>
      </c>
      <c r="C589" s="479" t="s">
        <v>288</v>
      </c>
      <c r="D589" s="479" t="s">
        <v>485</v>
      </c>
      <c r="E589" s="490" t="s">
        <v>484</v>
      </c>
      <c r="F589" s="489" t="s">
        <v>37</v>
      </c>
      <c r="G589" s="500">
        <v>2</v>
      </c>
      <c r="H589" s="656">
        <f t="shared" si="123"/>
        <v>69.92</v>
      </c>
      <c r="I589" s="518">
        <v>87.41</v>
      </c>
      <c r="J589" s="635">
        <f t="shared" si="126"/>
        <v>174.82</v>
      </c>
      <c r="K589" s="650">
        <f t="shared" si="125"/>
        <v>68.989999999999995</v>
      </c>
      <c r="L589" s="518">
        <v>89.78</v>
      </c>
      <c r="M589" s="635">
        <f t="shared" si="121"/>
        <v>179.56</v>
      </c>
      <c r="N589" s="627">
        <v>69.92</v>
      </c>
      <c r="O589" s="529">
        <v>87.41</v>
      </c>
      <c r="P589" s="529">
        <v>174.82</v>
      </c>
      <c r="Q589" s="462">
        <f t="shared" si="120"/>
        <v>0</v>
      </c>
      <c r="R589" s="539">
        <v>68.989999999999995</v>
      </c>
      <c r="S589" s="539">
        <v>89.78</v>
      </c>
      <c r="T589" s="539">
        <v>179.56</v>
      </c>
      <c r="U589" s="462">
        <f t="shared" si="116"/>
        <v>0</v>
      </c>
    </row>
    <row r="590" spans="1:21" ht="25.5" x14ac:dyDescent="0.2">
      <c r="A590" s="634" t="s">
        <v>483</v>
      </c>
      <c r="B590" s="479" t="s">
        <v>61</v>
      </c>
      <c r="C590" s="479" t="s">
        <v>288</v>
      </c>
      <c r="D590" s="479" t="s">
        <v>482</v>
      </c>
      <c r="E590" s="490" t="s">
        <v>481</v>
      </c>
      <c r="F590" s="489" t="s">
        <v>6</v>
      </c>
      <c r="G590" s="500">
        <v>2</v>
      </c>
      <c r="H590" s="656">
        <f t="shared" si="123"/>
        <v>76.97</v>
      </c>
      <c r="I590" s="518">
        <v>96.22</v>
      </c>
      <c r="J590" s="635">
        <f t="shared" si="126"/>
        <v>192.44</v>
      </c>
      <c r="K590" s="650">
        <f t="shared" si="125"/>
        <v>76.13</v>
      </c>
      <c r="L590" s="518">
        <v>99.08</v>
      </c>
      <c r="M590" s="635">
        <f t="shared" si="121"/>
        <v>198.16</v>
      </c>
      <c r="N590" s="627">
        <v>76.97</v>
      </c>
      <c r="O590" s="529">
        <v>96.22</v>
      </c>
      <c r="P590" s="529">
        <v>192.44</v>
      </c>
      <c r="Q590" s="462">
        <f t="shared" si="120"/>
        <v>0</v>
      </c>
      <c r="R590" s="539">
        <v>76.13</v>
      </c>
      <c r="S590" s="539">
        <v>99.08</v>
      </c>
      <c r="T590" s="539">
        <v>198.16</v>
      </c>
      <c r="U590" s="462">
        <f t="shared" si="116"/>
        <v>0</v>
      </c>
    </row>
    <row r="591" spans="1:21" x14ac:dyDescent="0.2">
      <c r="A591" s="634" t="s">
        <v>480</v>
      </c>
      <c r="B591" s="479" t="s">
        <v>61</v>
      </c>
      <c r="C591" s="479" t="s">
        <v>288</v>
      </c>
      <c r="D591" s="479" t="s">
        <v>479</v>
      </c>
      <c r="E591" s="490" t="s">
        <v>478</v>
      </c>
      <c r="F591" s="489" t="s">
        <v>37</v>
      </c>
      <c r="G591" s="500">
        <v>4</v>
      </c>
      <c r="H591" s="656">
        <f t="shared" si="123"/>
        <v>85.52</v>
      </c>
      <c r="I591" s="518">
        <v>106.91</v>
      </c>
      <c r="J591" s="635">
        <f t="shared" si="126"/>
        <v>427.64</v>
      </c>
      <c r="K591" s="650">
        <f t="shared" si="125"/>
        <v>84.05</v>
      </c>
      <c r="L591" s="518">
        <v>109.38</v>
      </c>
      <c r="M591" s="635">
        <f t="shared" si="121"/>
        <v>437.52</v>
      </c>
      <c r="N591" s="627">
        <v>85.52</v>
      </c>
      <c r="O591" s="529">
        <v>106.91</v>
      </c>
      <c r="P591" s="529">
        <v>427.64</v>
      </c>
      <c r="Q591" s="462">
        <f t="shared" si="120"/>
        <v>0</v>
      </c>
      <c r="R591" s="539">
        <v>84.05</v>
      </c>
      <c r="S591" s="539">
        <v>109.38</v>
      </c>
      <c r="T591" s="539">
        <v>437.52</v>
      </c>
      <c r="U591" s="462">
        <f t="shared" si="116"/>
        <v>0</v>
      </c>
    </row>
    <row r="592" spans="1:21" ht="38.25" x14ac:dyDescent="0.2">
      <c r="A592" s="634" t="s">
        <v>477</v>
      </c>
      <c r="B592" s="479" t="s">
        <v>346</v>
      </c>
      <c r="C592" s="479" t="s">
        <v>288</v>
      </c>
      <c r="D592" s="479" t="s">
        <v>476</v>
      </c>
      <c r="E592" s="490" t="s">
        <v>475</v>
      </c>
      <c r="F592" s="489" t="s">
        <v>37</v>
      </c>
      <c r="G592" s="500">
        <v>4</v>
      </c>
      <c r="H592" s="656">
        <f t="shared" si="123"/>
        <v>328.6</v>
      </c>
      <c r="I592" s="518">
        <v>410.76</v>
      </c>
      <c r="J592" s="635">
        <f t="shared" si="126"/>
        <v>1643.04</v>
      </c>
      <c r="K592" s="650">
        <f t="shared" si="125"/>
        <v>325.77</v>
      </c>
      <c r="L592" s="518">
        <v>423.93</v>
      </c>
      <c r="M592" s="635">
        <f t="shared" si="121"/>
        <v>1695.72</v>
      </c>
      <c r="N592" s="627">
        <v>328.6</v>
      </c>
      <c r="O592" s="529">
        <v>410.76</v>
      </c>
      <c r="P592" s="529">
        <v>1643.04</v>
      </c>
      <c r="Q592" s="462">
        <f t="shared" si="120"/>
        <v>0</v>
      </c>
      <c r="R592" s="539">
        <v>325.77</v>
      </c>
      <c r="S592" s="539">
        <v>423.93</v>
      </c>
      <c r="T592" s="539">
        <v>1695.72</v>
      </c>
      <c r="U592" s="462">
        <f t="shared" si="116"/>
        <v>0</v>
      </c>
    </row>
    <row r="593" spans="1:21" ht="25.5" x14ac:dyDescent="0.2">
      <c r="A593" s="634" t="s">
        <v>474</v>
      </c>
      <c r="B593" s="479" t="s">
        <v>346</v>
      </c>
      <c r="C593" s="479" t="s">
        <v>288</v>
      </c>
      <c r="D593" s="479" t="s">
        <v>473</v>
      </c>
      <c r="E593" s="490" t="s">
        <v>472</v>
      </c>
      <c r="F593" s="489" t="s">
        <v>37</v>
      </c>
      <c r="G593" s="500">
        <v>2</v>
      </c>
      <c r="H593" s="656">
        <f t="shared" si="123"/>
        <v>336.52</v>
      </c>
      <c r="I593" s="518">
        <v>420.65</v>
      </c>
      <c r="J593" s="635">
        <f t="shared" si="126"/>
        <v>841.3</v>
      </c>
      <c r="K593" s="650">
        <f t="shared" si="125"/>
        <v>335.04</v>
      </c>
      <c r="L593" s="518">
        <v>436</v>
      </c>
      <c r="M593" s="635">
        <f t="shared" si="121"/>
        <v>872</v>
      </c>
      <c r="N593" s="627">
        <v>336.52</v>
      </c>
      <c r="O593" s="529">
        <v>420.65</v>
      </c>
      <c r="P593" s="529">
        <v>841.3</v>
      </c>
      <c r="Q593" s="462">
        <f t="shared" si="120"/>
        <v>0</v>
      </c>
      <c r="R593" s="539">
        <v>335.04</v>
      </c>
      <c r="S593" s="539">
        <v>436</v>
      </c>
      <c r="T593" s="539">
        <v>872</v>
      </c>
      <c r="U593" s="462">
        <f t="shared" si="116"/>
        <v>0</v>
      </c>
    </row>
    <row r="594" spans="1:21" x14ac:dyDescent="0.2">
      <c r="A594" s="634" t="s">
        <v>471</v>
      </c>
      <c r="B594" s="479" t="s">
        <v>61</v>
      </c>
      <c r="C594" s="479" t="s">
        <v>288</v>
      </c>
      <c r="D594" s="479" t="s">
        <v>470</v>
      </c>
      <c r="E594" s="490" t="s">
        <v>469</v>
      </c>
      <c r="F594" s="489" t="s">
        <v>37</v>
      </c>
      <c r="G594" s="500">
        <v>2</v>
      </c>
      <c r="H594" s="656">
        <f t="shared" si="123"/>
        <v>154.37</v>
      </c>
      <c r="I594" s="518">
        <v>192.97</v>
      </c>
      <c r="J594" s="635">
        <f t="shared" si="126"/>
        <v>385.94</v>
      </c>
      <c r="K594" s="650">
        <f t="shared" si="125"/>
        <v>152.9</v>
      </c>
      <c r="L594" s="518">
        <v>198.98</v>
      </c>
      <c r="M594" s="635">
        <f t="shared" si="121"/>
        <v>397.96</v>
      </c>
      <c r="N594" s="627">
        <v>154.37</v>
      </c>
      <c r="O594" s="529">
        <v>192.97</v>
      </c>
      <c r="P594" s="529">
        <v>385.94</v>
      </c>
      <c r="Q594" s="462">
        <f t="shared" si="120"/>
        <v>0</v>
      </c>
      <c r="R594" s="539">
        <v>152.9</v>
      </c>
      <c r="S594" s="539">
        <v>198.98</v>
      </c>
      <c r="T594" s="539">
        <v>397.96</v>
      </c>
      <c r="U594" s="462">
        <f t="shared" si="116"/>
        <v>0</v>
      </c>
    </row>
    <row r="595" spans="1:21" ht="25.5" x14ac:dyDescent="0.2">
      <c r="A595" s="634" t="s">
        <v>468</v>
      </c>
      <c r="B595" s="479" t="s">
        <v>346</v>
      </c>
      <c r="C595" s="479" t="s">
        <v>288</v>
      </c>
      <c r="D595" s="479" t="s">
        <v>467</v>
      </c>
      <c r="E595" s="490" t="s">
        <v>466</v>
      </c>
      <c r="F595" s="489" t="s">
        <v>37</v>
      </c>
      <c r="G595" s="500">
        <v>2</v>
      </c>
      <c r="H595" s="656">
        <f t="shared" si="123"/>
        <v>1160.8800000000001</v>
      </c>
      <c r="I595" s="518">
        <v>1451.11</v>
      </c>
      <c r="J595" s="635">
        <f t="shared" si="126"/>
        <v>2902.22</v>
      </c>
      <c r="K595" s="650">
        <f t="shared" si="125"/>
        <v>1157.0999999999999</v>
      </c>
      <c r="L595" s="518">
        <v>1505.74</v>
      </c>
      <c r="M595" s="635">
        <f t="shared" si="121"/>
        <v>3011.48</v>
      </c>
      <c r="N595" s="627">
        <v>1160.8800000000001</v>
      </c>
      <c r="O595" s="529">
        <v>1451.11</v>
      </c>
      <c r="P595" s="529">
        <v>2902.22</v>
      </c>
      <c r="Q595" s="462">
        <f t="shared" si="120"/>
        <v>0</v>
      </c>
      <c r="R595" s="539">
        <v>1157.0999999999999</v>
      </c>
      <c r="S595" s="539">
        <v>1505.74</v>
      </c>
      <c r="T595" s="539">
        <v>3011.48</v>
      </c>
      <c r="U595" s="462">
        <f t="shared" si="116"/>
        <v>0</v>
      </c>
    </row>
    <row r="596" spans="1:21" x14ac:dyDescent="0.2">
      <c r="A596" s="634" t="s">
        <v>1685</v>
      </c>
      <c r="B596" s="479" t="s">
        <v>61</v>
      </c>
      <c r="C596" s="479" t="s">
        <v>288</v>
      </c>
      <c r="D596" s="479" t="s">
        <v>1684</v>
      </c>
      <c r="E596" s="490" t="s">
        <v>1545</v>
      </c>
      <c r="F596" s="489" t="s">
        <v>6</v>
      </c>
      <c r="G596" s="500">
        <v>4</v>
      </c>
      <c r="H596" s="656">
        <f t="shared" si="123"/>
        <v>110.97</v>
      </c>
      <c r="I596" s="518">
        <v>138.72</v>
      </c>
      <c r="J596" s="635">
        <f t="shared" si="126"/>
        <v>554.88</v>
      </c>
      <c r="K596" s="650">
        <f t="shared" si="125"/>
        <v>108.41</v>
      </c>
      <c r="L596" s="518">
        <v>141.08000000000001</v>
      </c>
      <c r="M596" s="635">
        <f t="shared" si="121"/>
        <v>564.32000000000005</v>
      </c>
      <c r="N596" s="627">
        <v>110.97</v>
      </c>
      <c r="O596" s="529">
        <v>138.72</v>
      </c>
      <c r="P596" s="529">
        <v>554.88</v>
      </c>
      <c r="Q596" s="462">
        <f t="shared" si="120"/>
        <v>0</v>
      </c>
      <c r="R596" s="539">
        <v>108.41</v>
      </c>
      <c r="S596" s="539">
        <v>141.08000000000001</v>
      </c>
      <c r="T596" s="539">
        <v>564.32000000000005</v>
      </c>
      <c r="U596" s="462">
        <f t="shared" si="116"/>
        <v>0</v>
      </c>
    </row>
    <row r="597" spans="1:21" x14ac:dyDescent="0.2">
      <c r="A597" s="634" t="s">
        <v>1683</v>
      </c>
      <c r="B597" s="479" t="s">
        <v>61</v>
      </c>
      <c r="C597" s="479" t="s">
        <v>288</v>
      </c>
      <c r="D597" s="479" t="s">
        <v>1682</v>
      </c>
      <c r="E597" s="490" t="s">
        <v>1546</v>
      </c>
      <c r="F597" s="489" t="s">
        <v>6</v>
      </c>
      <c r="G597" s="500">
        <v>2</v>
      </c>
      <c r="H597" s="656">
        <f t="shared" si="123"/>
        <v>153.63999999999999</v>
      </c>
      <c r="I597" s="518">
        <v>192.06</v>
      </c>
      <c r="J597" s="635">
        <f t="shared" si="126"/>
        <v>384.12</v>
      </c>
      <c r="K597" s="650">
        <f t="shared" si="125"/>
        <v>151.08000000000001</v>
      </c>
      <c r="L597" s="518">
        <v>196.61</v>
      </c>
      <c r="M597" s="635">
        <f t="shared" si="121"/>
        <v>393.22</v>
      </c>
      <c r="N597" s="627">
        <v>153.63999999999999</v>
      </c>
      <c r="O597" s="529">
        <v>192.06</v>
      </c>
      <c r="P597" s="529">
        <v>384.12</v>
      </c>
      <c r="Q597" s="462">
        <f t="shared" si="120"/>
        <v>0</v>
      </c>
      <c r="R597" s="539">
        <v>151.08000000000001</v>
      </c>
      <c r="S597" s="539">
        <v>196.61</v>
      </c>
      <c r="T597" s="539">
        <v>393.22</v>
      </c>
      <c r="U597" s="462">
        <f t="shared" si="116"/>
        <v>0</v>
      </c>
    </row>
    <row r="598" spans="1:21" x14ac:dyDescent="0.2">
      <c r="A598" s="634" t="s">
        <v>1681</v>
      </c>
      <c r="B598" s="479" t="s">
        <v>61</v>
      </c>
      <c r="C598" s="479" t="s">
        <v>288</v>
      </c>
      <c r="D598" s="479" t="s">
        <v>1680</v>
      </c>
      <c r="E598" s="490" t="s">
        <v>1547</v>
      </c>
      <c r="F598" s="489" t="s">
        <v>6</v>
      </c>
      <c r="G598" s="500">
        <v>2</v>
      </c>
      <c r="H598" s="656">
        <f t="shared" si="123"/>
        <v>104.3</v>
      </c>
      <c r="I598" s="518">
        <v>130.38</v>
      </c>
      <c r="J598" s="635">
        <f t="shared" si="126"/>
        <v>260.76</v>
      </c>
      <c r="K598" s="650">
        <f t="shared" si="125"/>
        <v>101.74</v>
      </c>
      <c r="L598" s="518">
        <v>132.4</v>
      </c>
      <c r="M598" s="635">
        <f t="shared" si="121"/>
        <v>264.8</v>
      </c>
      <c r="N598" s="627">
        <v>104.3</v>
      </c>
      <c r="O598" s="529">
        <v>130.38</v>
      </c>
      <c r="P598" s="529">
        <v>260.76</v>
      </c>
      <c r="Q598" s="462">
        <f t="shared" si="120"/>
        <v>0</v>
      </c>
      <c r="R598" s="539">
        <v>101.74</v>
      </c>
      <c r="S598" s="539">
        <v>132.4</v>
      </c>
      <c r="T598" s="539">
        <v>264.8</v>
      </c>
      <c r="U598" s="462">
        <f t="shared" si="116"/>
        <v>0</v>
      </c>
    </row>
    <row r="599" spans="1:21" x14ac:dyDescent="0.2">
      <c r="A599" s="632" t="s">
        <v>465</v>
      </c>
      <c r="B599" s="486" t="s">
        <v>284</v>
      </c>
      <c r="C599" s="486" t="s">
        <v>284</v>
      </c>
      <c r="D599" s="486" t="s">
        <v>284</v>
      </c>
      <c r="E599" s="486" t="s">
        <v>464</v>
      </c>
      <c r="F599" s="487" t="s">
        <v>284</v>
      </c>
      <c r="G599" s="499"/>
      <c r="H599" s="657"/>
      <c r="I599" s="527"/>
      <c r="J599" s="633">
        <f>SUBTOTAL(109,J600:J635)</f>
        <v>278625.13</v>
      </c>
      <c r="K599" s="651"/>
      <c r="L599" s="527"/>
      <c r="M599" s="633">
        <f>SUBTOTAL(109,M600:M635)</f>
        <v>274747.07</v>
      </c>
      <c r="N599" s="627"/>
      <c r="O599" s="529"/>
      <c r="P599" s="529">
        <v>278625.13</v>
      </c>
      <c r="Q599" s="462">
        <f t="shared" si="120"/>
        <v>0</v>
      </c>
      <c r="R599" s="539"/>
      <c r="S599" s="539"/>
      <c r="T599" s="539">
        <v>274747.07</v>
      </c>
      <c r="U599" s="462">
        <f t="shared" ref="U599:U662" si="127">T599-M599</f>
        <v>0</v>
      </c>
    </row>
    <row r="600" spans="1:21" x14ac:dyDescent="0.2">
      <c r="A600" s="634" t="s">
        <v>463</v>
      </c>
      <c r="B600" s="488" t="s">
        <v>284</v>
      </c>
      <c r="C600" s="488" t="s">
        <v>284</v>
      </c>
      <c r="D600" s="488" t="s">
        <v>284</v>
      </c>
      <c r="E600" s="488" t="s">
        <v>462</v>
      </c>
      <c r="F600" s="489" t="s">
        <v>284</v>
      </c>
      <c r="G600" s="500"/>
      <c r="H600" s="659"/>
      <c r="I600" s="518"/>
      <c r="J600" s="635">
        <f>SUBTOTAL(109,J601:J616)</f>
        <v>181205.66</v>
      </c>
      <c r="K600" s="653"/>
      <c r="L600" s="518"/>
      <c r="M600" s="635">
        <f>SUBTOTAL(109,M601:M616)</f>
        <v>176543.27999999997</v>
      </c>
      <c r="N600" s="627"/>
      <c r="O600" s="529"/>
      <c r="P600" s="529">
        <v>181205.66</v>
      </c>
      <c r="Q600" s="462">
        <f t="shared" si="120"/>
        <v>0</v>
      </c>
      <c r="R600" s="539"/>
      <c r="S600" s="539"/>
      <c r="T600" s="539">
        <v>176543.27999999997</v>
      </c>
      <c r="U600" s="462">
        <f t="shared" si="127"/>
        <v>0</v>
      </c>
    </row>
    <row r="601" spans="1:21" x14ac:dyDescent="0.2">
      <c r="A601" s="632" t="s">
        <v>461</v>
      </c>
      <c r="B601" s="486" t="s">
        <v>284</v>
      </c>
      <c r="C601" s="486" t="s">
        <v>284</v>
      </c>
      <c r="D601" s="486" t="s">
        <v>284</v>
      </c>
      <c r="E601" s="486" t="s">
        <v>436</v>
      </c>
      <c r="F601" s="487" t="s">
        <v>284</v>
      </c>
      <c r="G601" s="499"/>
      <c r="H601" s="657"/>
      <c r="I601" s="527"/>
      <c r="J601" s="633">
        <f>SUBTOTAL(109,J602:J608)</f>
        <v>169260.76</v>
      </c>
      <c r="K601" s="651"/>
      <c r="L601" s="527"/>
      <c r="M601" s="633">
        <f>SUBTOTAL(109,M602:M608)</f>
        <v>164897.37999999998</v>
      </c>
      <c r="N601" s="627"/>
      <c r="O601" s="529"/>
      <c r="P601" s="529">
        <v>169260.76</v>
      </c>
      <c r="Q601" s="462">
        <f t="shared" ref="Q601:Q664" si="128">P601-J601</f>
        <v>0</v>
      </c>
      <c r="R601" s="539"/>
      <c r="S601" s="539"/>
      <c r="T601" s="539">
        <v>164897.37999999998</v>
      </c>
      <c r="U601" s="462">
        <f t="shared" si="127"/>
        <v>0</v>
      </c>
    </row>
    <row r="602" spans="1:21" x14ac:dyDescent="0.2">
      <c r="A602" s="632" t="s">
        <v>460</v>
      </c>
      <c r="B602" s="486" t="s">
        <v>284</v>
      </c>
      <c r="C602" s="486" t="s">
        <v>284</v>
      </c>
      <c r="D602" s="486" t="s">
        <v>284</v>
      </c>
      <c r="E602" s="486" t="s">
        <v>43</v>
      </c>
      <c r="F602" s="487" t="s">
        <v>284</v>
      </c>
      <c r="G602" s="499"/>
      <c r="H602" s="657"/>
      <c r="I602" s="527"/>
      <c r="J602" s="633">
        <f>SUBTOTAL(109,J603:J604)</f>
        <v>89578.540000000008</v>
      </c>
      <c r="K602" s="651"/>
      <c r="L602" s="527"/>
      <c r="M602" s="633">
        <f>SUBTOTAL(109,M603:M604)</f>
        <v>86077.84</v>
      </c>
      <c r="N602" s="627"/>
      <c r="O602" s="529"/>
      <c r="P602" s="529">
        <v>89578.540000000008</v>
      </c>
      <c r="Q602" s="462">
        <f t="shared" si="128"/>
        <v>0</v>
      </c>
      <c r="R602" s="539"/>
      <c r="S602" s="539"/>
      <c r="T602" s="539">
        <v>86077.84</v>
      </c>
      <c r="U602" s="462">
        <f t="shared" si="127"/>
        <v>0</v>
      </c>
    </row>
    <row r="603" spans="1:21" x14ac:dyDescent="0.2">
      <c r="A603" s="634" t="s">
        <v>459</v>
      </c>
      <c r="B603" s="479" t="s">
        <v>61</v>
      </c>
      <c r="C603" s="479" t="s">
        <v>288</v>
      </c>
      <c r="D603" s="479" t="s">
        <v>2698</v>
      </c>
      <c r="E603" s="490" t="s">
        <v>2699</v>
      </c>
      <c r="F603" s="489" t="s">
        <v>13</v>
      </c>
      <c r="G603" s="500">
        <v>2823.15</v>
      </c>
      <c r="H603" s="656">
        <f t="shared" ref="H603:H608" si="129">TRUNC(I603/(1+$B$10),2)</f>
        <v>12.4</v>
      </c>
      <c r="I603" s="518">
        <v>15.51</v>
      </c>
      <c r="J603" s="635">
        <f>TRUNC(G603*TRUNC(I603, 2), 2)</f>
        <v>43787.05</v>
      </c>
      <c r="K603" s="650">
        <f t="shared" ref="K603:K608" si="130">TRUNC(L603/(1+$B$11),2)</f>
        <v>11.53</v>
      </c>
      <c r="L603" s="518">
        <v>15.01</v>
      </c>
      <c r="M603" s="635">
        <f t="shared" ref="M603:M665" si="131">TRUNC(G603*TRUNC(L603, 2), 2)</f>
        <v>42375.48</v>
      </c>
      <c r="N603" s="627">
        <v>12.4</v>
      </c>
      <c r="O603" s="529">
        <v>15.51</v>
      </c>
      <c r="P603" s="529">
        <v>43787.05</v>
      </c>
      <c r="Q603" s="462">
        <f t="shared" si="128"/>
        <v>0</v>
      </c>
      <c r="R603" s="539">
        <v>11.53</v>
      </c>
      <c r="S603" s="539">
        <v>15.01</v>
      </c>
      <c r="T603" s="539">
        <v>42375.48</v>
      </c>
      <c r="U603" s="462">
        <f t="shared" si="127"/>
        <v>0</v>
      </c>
    </row>
    <row r="604" spans="1:21" x14ac:dyDescent="0.2">
      <c r="A604" s="634" t="s">
        <v>2723</v>
      </c>
      <c r="B604" s="479" t="s">
        <v>61</v>
      </c>
      <c r="C604" s="479" t="s">
        <v>288</v>
      </c>
      <c r="D604" s="479" t="s">
        <v>2724</v>
      </c>
      <c r="E604" s="490" t="s">
        <v>2718</v>
      </c>
      <c r="F604" s="489" t="s">
        <v>13</v>
      </c>
      <c r="G604" s="500">
        <v>2823.15</v>
      </c>
      <c r="H604" s="656">
        <f t="shared" si="129"/>
        <v>12.97</v>
      </c>
      <c r="I604" s="518">
        <v>16.22</v>
      </c>
      <c r="J604" s="635">
        <f>TRUNC(G604*TRUNC(I604, 2), 2)</f>
        <v>45791.49</v>
      </c>
      <c r="K604" s="650">
        <f t="shared" si="130"/>
        <v>11.89</v>
      </c>
      <c r="L604" s="518">
        <v>15.48</v>
      </c>
      <c r="M604" s="635">
        <f t="shared" si="131"/>
        <v>43702.36</v>
      </c>
      <c r="N604" s="627">
        <v>12.97</v>
      </c>
      <c r="O604" s="529">
        <v>16.22</v>
      </c>
      <c r="P604" s="529">
        <v>45791.49</v>
      </c>
      <c r="Q604" s="462">
        <f t="shared" si="128"/>
        <v>0</v>
      </c>
      <c r="R604" s="539">
        <v>11.89</v>
      </c>
      <c r="S604" s="539">
        <v>15.48</v>
      </c>
      <c r="T604" s="539">
        <v>43702.36</v>
      </c>
      <c r="U604" s="462">
        <f t="shared" si="127"/>
        <v>0</v>
      </c>
    </row>
    <row r="605" spans="1:21" x14ac:dyDescent="0.2">
      <c r="A605" s="632" t="s">
        <v>458</v>
      </c>
      <c r="B605" s="486" t="s">
        <v>284</v>
      </c>
      <c r="C605" s="486" t="s">
        <v>284</v>
      </c>
      <c r="D605" s="486" t="s">
        <v>284</v>
      </c>
      <c r="E605" s="486" t="s">
        <v>44</v>
      </c>
      <c r="F605" s="487" t="s">
        <v>284</v>
      </c>
      <c r="G605" s="499"/>
      <c r="H605" s="657"/>
      <c r="I605" s="527"/>
      <c r="J605" s="633">
        <f>SUBTOTAL(109,J606:J606)</f>
        <v>53802.52</v>
      </c>
      <c r="K605" s="651"/>
      <c r="L605" s="527"/>
      <c r="M605" s="633">
        <f>SUBTOTAL(109,M606:M606)</f>
        <v>52810.2</v>
      </c>
      <c r="N605" s="627"/>
      <c r="O605" s="529"/>
      <c r="P605" s="529">
        <v>53802.52</v>
      </c>
      <c r="Q605" s="462">
        <f t="shared" si="128"/>
        <v>0</v>
      </c>
      <c r="R605" s="539"/>
      <c r="S605" s="539"/>
      <c r="T605" s="539">
        <v>52810.2</v>
      </c>
      <c r="U605" s="462">
        <f t="shared" si="127"/>
        <v>0</v>
      </c>
    </row>
    <row r="606" spans="1:21" x14ac:dyDescent="0.2">
      <c r="A606" s="634" t="s">
        <v>457</v>
      </c>
      <c r="B606" s="479" t="s">
        <v>61</v>
      </c>
      <c r="C606" s="479" t="s">
        <v>288</v>
      </c>
      <c r="D606" s="479" t="s">
        <v>2725</v>
      </c>
      <c r="E606" s="490" t="s">
        <v>2726</v>
      </c>
      <c r="F606" s="489" t="s">
        <v>13</v>
      </c>
      <c r="G606" s="500">
        <v>3101.01</v>
      </c>
      <c r="H606" s="656">
        <f t="shared" si="129"/>
        <v>13.88</v>
      </c>
      <c r="I606" s="518">
        <v>17.350000000000001</v>
      </c>
      <c r="J606" s="635">
        <f>TRUNC(G606*TRUNC(I606, 2), 2)</f>
        <v>53802.52</v>
      </c>
      <c r="K606" s="650">
        <f t="shared" si="130"/>
        <v>13.08</v>
      </c>
      <c r="L606" s="518">
        <v>17.03</v>
      </c>
      <c r="M606" s="635">
        <f t="shared" si="131"/>
        <v>52810.2</v>
      </c>
      <c r="N606" s="627">
        <v>13.88</v>
      </c>
      <c r="O606" s="529">
        <v>17.350000000000001</v>
      </c>
      <c r="P606" s="529">
        <v>53802.52</v>
      </c>
      <c r="Q606" s="462">
        <f t="shared" si="128"/>
        <v>0</v>
      </c>
      <c r="R606" s="539">
        <v>13.08</v>
      </c>
      <c r="S606" s="539">
        <v>17.03</v>
      </c>
      <c r="T606" s="539">
        <v>52810.2</v>
      </c>
      <c r="U606" s="462">
        <f t="shared" si="127"/>
        <v>0</v>
      </c>
    </row>
    <row r="607" spans="1:21" x14ac:dyDescent="0.2">
      <c r="A607" s="632" t="s">
        <v>456</v>
      </c>
      <c r="B607" s="486" t="s">
        <v>284</v>
      </c>
      <c r="C607" s="486" t="s">
        <v>284</v>
      </c>
      <c r="D607" s="486" t="s">
        <v>284</v>
      </c>
      <c r="E607" s="486" t="s">
        <v>442</v>
      </c>
      <c r="F607" s="487" t="s">
        <v>284</v>
      </c>
      <c r="G607" s="499"/>
      <c r="H607" s="657"/>
      <c r="I607" s="527"/>
      <c r="J607" s="633">
        <f>SUBTOTAL(109,J608:J608)</f>
        <v>25879.7</v>
      </c>
      <c r="K607" s="651"/>
      <c r="L607" s="527"/>
      <c r="M607" s="633">
        <f>SUBTOTAL(109,M608:M608)</f>
        <v>26009.34</v>
      </c>
      <c r="N607" s="627"/>
      <c r="O607" s="529"/>
      <c r="P607" s="529">
        <v>25879.7</v>
      </c>
      <c r="Q607" s="462">
        <f t="shared" si="128"/>
        <v>0</v>
      </c>
      <c r="R607" s="539"/>
      <c r="S607" s="539"/>
      <c r="T607" s="539">
        <v>26009.34</v>
      </c>
      <c r="U607" s="462">
        <f t="shared" si="127"/>
        <v>0</v>
      </c>
    </row>
    <row r="608" spans="1:21" x14ac:dyDescent="0.2">
      <c r="A608" s="634" t="s">
        <v>455</v>
      </c>
      <c r="B608" s="479" t="s">
        <v>61</v>
      </c>
      <c r="C608" s="479" t="s">
        <v>288</v>
      </c>
      <c r="D608" s="479" t="s">
        <v>440</v>
      </c>
      <c r="E608" s="490" t="s">
        <v>439</v>
      </c>
      <c r="F608" s="489" t="s">
        <v>13</v>
      </c>
      <c r="G608" s="500">
        <v>1620.52</v>
      </c>
      <c r="H608" s="656">
        <f t="shared" si="129"/>
        <v>12.77</v>
      </c>
      <c r="I608" s="518">
        <v>15.97</v>
      </c>
      <c r="J608" s="635">
        <f>TRUNC(G608*TRUNC(I608, 2), 2)</f>
        <v>25879.7</v>
      </c>
      <c r="K608" s="650">
        <f t="shared" si="130"/>
        <v>12.33</v>
      </c>
      <c r="L608" s="518">
        <v>16.05</v>
      </c>
      <c r="M608" s="635">
        <f t="shared" si="131"/>
        <v>26009.34</v>
      </c>
      <c r="N608" s="627">
        <v>12.77</v>
      </c>
      <c r="O608" s="529">
        <v>15.97</v>
      </c>
      <c r="P608" s="529">
        <v>25879.7</v>
      </c>
      <c r="Q608" s="462">
        <f t="shared" si="128"/>
        <v>0</v>
      </c>
      <c r="R608" s="539">
        <v>12.33</v>
      </c>
      <c r="S608" s="539">
        <v>16.05</v>
      </c>
      <c r="T608" s="539">
        <v>26009.34</v>
      </c>
      <c r="U608" s="462">
        <f t="shared" si="127"/>
        <v>0</v>
      </c>
    </row>
    <row r="609" spans="1:21" x14ac:dyDescent="0.2">
      <c r="A609" s="632" t="s">
        <v>452</v>
      </c>
      <c r="B609" s="486" t="s">
        <v>284</v>
      </c>
      <c r="C609" s="486" t="s">
        <v>284</v>
      </c>
      <c r="D609" s="486" t="s">
        <v>284</v>
      </c>
      <c r="E609" s="486" t="s">
        <v>429</v>
      </c>
      <c r="F609" s="487" t="s">
        <v>284</v>
      </c>
      <c r="G609" s="499"/>
      <c r="H609" s="657"/>
      <c r="I609" s="527"/>
      <c r="J609" s="633">
        <f>SUBTOTAL(109,J610:J616)</f>
        <v>11944.9</v>
      </c>
      <c r="K609" s="651"/>
      <c r="L609" s="527"/>
      <c r="M609" s="633">
        <f>SUBTOTAL(109,M610:M616)</f>
        <v>11645.900000000001</v>
      </c>
      <c r="N609" s="627"/>
      <c r="O609" s="529"/>
      <c r="P609" s="529">
        <v>11944.9</v>
      </c>
      <c r="Q609" s="462">
        <f t="shared" si="128"/>
        <v>0</v>
      </c>
      <c r="R609" s="539"/>
      <c r="S609" s="539"/>
      <c r="T609" s="539">
        <v>11645.900000000001</v>
      </c>
      <c r="U609" s="462">
        <f t="shared" si="127"/>
        <v>0</v>
      </c>
    </row>
    <row r="610" spans="1:21" x14ac:dyDescent="0.2">
      <c r="A610" s="632" t="s">
        <v>451</v>
      </c>
      <c r="B610" s="486" t="s">
        <v>284</v>
      </c>
      <c r="C610" s="486" t="s">
        <v>284</v>
      </c>
      <c r="D610" s="486" t="s">
        <v>284</v>
      </c>
      <c r="E610" s="486" t="s">
        <v>43</v>
      </c>
      <c r="F610" s="487" t="s">
        <v>284</v>
      </c>
      <c r="G610" s="499"/>
      <c r="H610" s="657"/>
      <c r="I610" s="527"/>
      <c r="J610" s="633">
        <f>SUBTOTAL(109,J611:J612)</f>
        <v>6014.09</v>
      </c>
      <c r="K610" s="651"/>
      <c r="L610" s="527"/>
      <c r="M610" s="633">
        <f>SUBTOTAL(109,M611:M612)</f>
        <v>5779.0599999999995</v>
      </c>
      <c r="N610" s="627"/>
      <c r="O610" s="529"/>
      <c r="P610" s="529">
        <v>6014.09</v>
      </c>
      <c r="Q610" s="462">
        <f t="shared" si="128"/>
        <v>0</v>
      </c>
      <c r="R610" s="539"/>
      <c r="S610" s="539"/>
      <c r="T610" s="539">
        <v>5779.0599999999995</v>
      </c>
      <c r="U610" s="462">
        <f t="shared" si="127"/>
        <v>0</v>
      </c>
    </row>
    <row r="611" spans="1:21" x14ac:dyDescent="0.2">
      <c r="A611" s="634" t="s">
        <v>450</v>
      </c>
      <c r="B611" s="479" t="s">
        <v>61</v>
      </c>
      <c r="C611" s="479" t="s">
        <v>288</v>
      </c>
      <c r="D611" s="479" t="s">
        <v>2698</v>
      </c>
      <c r="E611" s="490" t="s">
        <v>2699</v>
      </c>
      <c r="F611" s="489" t="s">
        <v>13</v>
      </c>
      <c r="G611" s="500">
        <v>189.54</v>
      </c>
      <c r="H611" s="656">
        <f t="shared" ref="H611:H612" si="132">TRUNC(I611/(1+$B$10),2)</f>
        <v>12.4</v>
      </c>
      <c r="I611" s="518">
        <v>15.51</v>
      </c>
      <c r="J611" s="635">
        <f>TRUNC(G611*TRUNC(I611, 2), 2)</f>
        <v>2939.76</v>
      </c>
      <c r="K611" s="650">
        <f t="shared" ref="K611:K616" si="133">TRUNC(L611/(1+$B$11),2)</f>
        <v>11.53</v>
      </c>
      <c r="L611" s="518">
        <v>15.01</v>
      </c>
      <c r="M611" s="635">
        <f t="shared" si="131"/>
        <v>2844.99</v>
      </c>
      <c r="N611" s="627">
        <v>12.4</v>
      </c>
      <c r="O611" s="529">
        <v>15.51</v>
      </c>
      <c r="P611" s="529">
        <v>2939.76</v>
      </c>
      <c r="Q611" s="462">
        <f t="shared" si="128"/>
        <v>0</v>
      </c>
      <c r="R611" s="539">
        <v>11.53</v>
      </c>
      <c r="S611" s="539">
        <v>15.01</v>
      </c>
      <c r="T611" s="539">
        <v>2844.99</v>
      </c>
      <c r="U611" s="462">
        <f t="shared" si="127"/>
        <v>0</v>
      </c>
    </row>
    <row r="612" spans="1:21" x14ac:dyDescent="0.2">
      <c r="A612" s="634" t="s">
        <v>2727</v>
      </c>
      <c r="B612" s="479" t="s">
        <v>61</v>
      </c>
      <c r="C612" s="479" t="s">
        <v>288</v>
      </c>
      <c r="D612" s="479" t="s">
        <v>2724</v>
      </c>
      <c r="E612" s="490" t="s">
        <v>2718</v>
      </c>
      <c r="F612" s="489" t="s">
        <v>13</v>
      </c>
      <c r="G612" s="500">
        <v>189.54</v>
      </c>
      <c r="H612" s="656">
        <f t="shared" si="132"/>
        <v>12.97</v>
      </c>
      <c r="I612" s="518">
        <v>16.22</v>
      </c>
      <c r="J612" s="635">
        <f>TRUNC(G612*TRUNC(I612, 2), 2)</f>
        <v>3074.33</v>
      </c>
      <c r="K612" s="650">
        <f t="shared" si="133"/>
        <v>11.89</v>
      </c>
      <c r="L612" s="518">
        <v>15.48</v>
      </c>
      <c r="M612" s="635">
        <f t="shared" si="131"/>
        <v>2934.07</v>
      </c>
      <c r="N612" s="627">
        <v>12.97</v>
      </c>
      <c r="O612" s="529">
        <v>16.22</v>
      </c>
      <c r="P612" s="529">
        <v>3074.33</v>
      </c>
      <c r="Q612" s="462">
        <f t="shared" si="128"/>
        <v>0</v>
      </c>
      <c r="R612" s="539">
        <v>11.89</v>
      </c>
      <c r="S612" s="539">
        <v>15.48</v>
      </c>
      <c r="T612" s="539">
        <v>2934.07</v>
      </c>
      <c r="U612" s="462">
        <f t="shared" si="127"/>
        <v>0</v>
      </c>
    </row>
    <row r="613" spans="1:21" x14ac:dyDescent="0.2">
      <c r="A613" s="632" t="s">
        <v>449</v>
      </c>
      <c r="B613" s="486" t="s">
        <v>284</v>
      </c>
      <c r="C613" s="486" t="s">
        <v>284</v>
      </c>
      <c r="D613" s="486" t="s">
        <v>284</v>
      </c>
      <c r="E613" s="486" t="s">
        <v>44</v>
      </c>
      <c r="F613" s="487" t="s">
        <v>284</v>
      </c>
      <c r="G613" s="499"/>
      <c r="H613" s="657"/>
      <c r="I613" s="527"/>
      <c r="J613" s="633">
        <f>SUBTOTAL(109,J614:J614)</f>
        <v>3993.97</v>
      </c>
      <c r="K613" s="651"/>
      <c r="L613" s="527"/>
      <c r="M613" s="633">
        <f>SUBTOTAL(109,M614:M614)</f>
        <v>3920.3</v>
      </c>
      <c r="N613" s="627"/>
      <c r="O613" s="529"/>
      <c r="P613" s="529">
        <v>3993.97</v>
      </c>
      <c r="Q613" s="462">
        <f t="shared" si="128"/>
        <v>0</v>
      </c>
      <c r="R613" s="539"/>
      <c r="S613" s="539"/>
      <c r="T613" s="539">
        <v>3920.3</v>
      </c>
      <c r="U613" s="462">
        <f t="shared" si="127"/>
        <v>0</v>
      </c>
    </row>
    <row r="614" spans="1:21" x14ac:dyDescent="0.2">
      <c r="A614" s="634" t="s">
        <v>448</v>
      </c>
      <c r="B614" s="479" t="s">
        <v>61</v>
      </c>
      <c r="C614" s="479" t="s">
        <v>288</v>
      </c>
      <c r="D614" s="479" t="s">
        <v>2725</v>
      </c>
      <c r="E614" s="490" t="s">
        <v>2726</v>
      </c>
      <c r="F614" s="489" t="s">
        <v>13</v>
      </c>
      <c r="G614" s="500">
        <v>230.2</v>
      </c>
      <c r="H614" s="656">
        <f t="shared" ref="H614" si="134">TRUNC(I614/(1+$B$10),2)</f>
        <v>13.88</v>
      </c>
      <c r="I614" s="518">
        <v>17.350000000000001</v>
      </c>
      <c r="J614" s="635">
        <f>TRUNC(G614*TRUNC(I614, 2), 2)</f>
        <v>3993.97</v>
      </c>
      <c r="K614" s="650">
        <f t="shared" si="133"/>
        <v>13.08</v>
      </c>
      <c r="L614" s="518">
        <v>17.03</v>
      </c>
      <c r="M614" s="635">
        <f t="shared" si="131"/>
        <v>3920.3</v>
      </c>
      <c r="N614" s="627">
        <v>13.88</v>
      </c>
      <c r="O614" s="529">
        <v>17.350000000000001</v>
      </c>
      <c r="P614" s="529">
        <v>3993.97</v>
      </c>
      <c r="Q614" s="462">
        <f t="shared" si="128"/>
        <v>0</v>
      </c>
      <c r="R614" s="539">
        <v>13.08</v>
      </c>
      <c r="S614" s="539">
        <v>17.03</v>
      </c>
      <c r="T614" s="539">
        <v>3920.3</v>
      </c>
      <c r="U614" s="462">
        <f t="shared" si="127"/>
        <v>0</v>
      </c>
    </row>
    <row r="615" spans="1:21" x14ac:dyDescent="0.2">
      <c r="A615" s="632" t="s">
        <v>445</v>
      </c>
      <c r="B615" s="486" t="s">
        <v>284</v>
      </c>
      <c r="C615" s="486" t="s">
        <v>284</v>
      </c>
      <c r="D615" s="486" t="s">
        <v>284</v>
      </c>
      <c r="E615" s="486" t="s">
        <v>442</v>
      </c>
      <c r="F615" s="487" t="s">
        <v>284</v>
      </c>
      <c r="G615" s="499"/>
      <c r="H615" s="657"/>
      <c r="I615" s="527"/>
      <c r="J615" s="633">
        <f>SUBTOTAL(109,J616:J616)</f>
        <v>1936.84</v>
      </c>
      <c r="K615" s="651"/>
      <c r="L615" s="527"/>
      <c r="M615" s="633">
        <f>SUBTOTAL(109,M616:M616)</f>
        <v>1946.54</v>
      </c>
      <c r="N615" s="627"/>
      <c r="O615" s="529"/>
      <c r="P615" s="529">
        <v>1936.84</v>
      </c>
      <c r="Q615" s="462">
        <f t="shared" si="128"/>
        <v>0</v>
      </c>
      <c r="R615" s="539"/>
      <c r="S615" s="539"/>
      <c r="T615" s="539">
        <v>1946.54</v>
      </c>
      <c r="U615" s="462">
        <f t="shared" si="127"/>
        <v>0</v>
      </c>
    </row>
    <row r="616" spans="1:21" x14ac:dyDescent="0.2">
      <c r="A616" s="634" t="s">
        <v>444</v>
      </c>
      <c r="B616" s="479" t="s">
        <v>61</v>
      </c>
      <c r="C616" s="479" t="s">
        <v>288</v>
      </c>
      <c r="D616" s="479" t="s">
        <v>440</v>
      </c>
      <c r="E616" s="490" t="s">
        <v>439</v>
      </c>
      <c r="F616" s="489" t="s">
        <v>13</v>
      </c>
      <c r="G616" s="500">
        <v>121.28</v>
      </c>
      <c r="H616" s="656">
        <f t="shared" ref="H616" si="135">TRUNC(I616/(1+$B$10),2)</f>
        <v>12.77</v>
      </c>
      <c r="I616" s="518">
        <v>15.97</v>
      </c>
      <c r="J616" s="635">
        <f>TRUNC(G616*TRUNC(I616, 2), 2)</f>
        <v>1936.84</v>
      </c>
      <c r="K616" s="650">
        <f t="shared" si="133"/>
        <v>12.33</v>
      </c>
      <c r="L616" s="518">
        <v>16.05</v>
      </c>
      <c r="M616" s="635">
        <f t="shared" si="131"/>
        <v>1946.54</v>
      </c>
      <c r="N616" s="627">
        <v>12.77</v>
      </c>
      <c r="O616" s="529">
        <v>15.97</v>
      </c>
      <c r="P616" s="529">
        <v>1936.84</v>
      </c>
      <c r="Q616" s="462">
        <f t="shared" si="128"/>
        <v>0</v>
      </c>
      <c r="R616" s="539">
        <v>12.33</v>
      </c>
      <c r="S616" s="539">
        <v>16.05</v>
      </c>
      <c r="T616" s="539">
        <v>1946.54</v>
      </c>
      <c r="U616" s="462">
        <f t="shared" si="127"/>
        <v>0</v>
      </c>
    </row>
    <row r="617" spans="1:21" x14ac:dyDescent="0.2">
      <c r="A617" s="634" t="s">
        <v>438</v>
      </c>
      <c r="B617" s="488" t="s">
        <v>284</v>
      </c>
      <c r="C617" s="488" t="s">
        <v>284</v>
      </c>
      <c r="D617" s="488" t="s">
        <v>284</v>
      </c>
      <c r="E617" s="488" t="s">
        <v>0</v>
      </c>
      <c r="F617" s="489" t="s">
        <v>284</v>
      </c>
      <c r="G617" s="500"/>
      <c r="H617" s="659"/>
      <c r="I617" s="518"/>
      <c r="J617" s="635">
        <f>SUBTOTAL(109,J618:J629)</f>
        <v>24490.87</v>
      </c>
      <c r="K617" s="653"/>
      <c r="L617" s="518"/>
      <c r="M617" s="635">
        <f>SUBTOTAL(109,M618:M629)</f>
        <v>24716.240000000002</v>
      </c>
      <c r="N617" s="627"/>
      <c r="O617" s="529"/>
      <c r="P617" s="529">
        <v>24490.87</v>
      </c>
      <c r="Q617" s="462">
        <f t="shared" si="128"/>
        <v>0</v>
      </c>
      <c r="R617" s="539"/>
      <c r="S617" s="539"/>
      <c r="T617" s="539">
        <v>24716.240000000002</v>
      </c>
      <c r="U617" s="462">
        <f t="shared" si="127"/>
        <v>0</v>
      </c>
    </row>
    <row r="618" spans="1:21" x14ac:dyDescent="0.2">
      <c r="A618" s="632" t="s">
        <v>437</v>
      </c>
      <c r="B618" s="486" t="s">
        <v>284</v>
      </c>
      <c r="C618" s="486" t="s">
        <v>284</v>
      </c>
      <c r="D618" s="486" t="s">
        <v>284</v>
      </c>
      <c r="E618" s="486" t="s">
        <v>436</v>
      </c>
      <c r="F618" s="487" t="s">
        <v>284</v>
      </c>
      <c r="G618" s="499"/>
      <c r="H618" s="657"/>
      <c r="I618" s="527"/>
      <c r="J618" s="633">
        <f>SUBTOTAL(109,J619:J623)</f>
        <v>22874.3</v>
      </c>
      <c r="K618" s="651"/>
      <c r="L618" s="527"/>
      <c r="M618" s="633">
        <f>SUBTOTAL(109,M619:M623)</f>
        <v>23085.72</v>
      </c>
      <c r="N618" s="627"/>
      <c r="O618" s="529"/>
      <c r="P618" s="529">
        <v>22874.3</v>
      </c>
      <c r="Q618" s="462">
        <f t="shared" si="128"/>
        <v>0</v>
      </c>
      <c r="R618" s="539"/>
      <c r="S618" s="539"/>
      <c r="T618" s="539">
        <v>23085.72</v>
      </c>
      <c r="U618" s="462">
        <f t="shared" si="127"/>
        <v>0</v>
      </c>
    </row>
    <row r="619" spans="1:21" x14ac:dyDescent="0.2">
      <c r="A619" s="634" t="s">
        <v>435</v>
      </c>
      <c r="B619" s="479" t="s">
        <v>61</v>
      </c>
      <c r="C619" s="479" t="s">
        <v>288</v>
      </c>
      <c r="D619" s="479" t="s">
        <v>327</v>
      </c>
      <c r="E619" s="490" t="s">
        <v>328</v>
      </c>
      <c r="F619" s="489" t="s">
        <v>13</v>
      </c>
      <c r="G619" s="500">
        <v>1375.47</v>
      </c>
      <c r="H619" s="656">
        <f t="shared" ref="H619:H642" si="136">TRUNC(I619/(1+$B$10),2)</f>
        <v>4.18</v>
      </c>
      <c r="I619" s="518">
        <v>5.23</v>
      </c>
      <c r="J619" s="635">
        <f>TRUNC(G619*TRUNC(I619, 2), 2)</f>
        <v>7193.7</v>
      </c>
      <c r="K619" s="650">
        <f t="shared" ref="K619:K642" si="137">TRUNC(L619/(1+$B$11),2)</f>
        <v>3.94</v>
      </c>
      <c r="L619" s="518">
        <v>5.14</v>
      </c>
      <c r="M619" s="635">
        <f t="shared" si="131"/>
        <v>7069.91</v>
      </c>
      <c r="N619" s="627">
        <v>4.18</v>
      </c>
      <c r="O619" s="529">
        <v>5.23</v>
      </c>
      <c r="P619" s="529">
        <v>7193.7</v>
      </c>
      <c r="Q619" s="462">
        <f t="shared" si="128"/>
        <v>0</v>
      </c>
      <c r="R619" s="539">
        <v>3.94</v>
      </c>
      <c r="S619" s="539">
        <v>5.14</v>
      </c>
      <c r="T619" s="539">
        <v>7069.91</v>
      </c>
      <c r="U619" s="462">
        <f t="shared" si="127"/>
        <v>0</v>
      </c>
    </row>
    <row r="620" spans="1:21" ht="25.5" x14ac:dyDescent="0.2">
      <c r="A620" s="634" t="s">
        <v>434</v>
      </c>
      <c r="B620" s="479" t="s">
        <v>346</v>
      </c>
      <c r="C620" s="479" t="s">
        <v>288</v>
      </c>
      <c r="D620" s="479" t="s">
        <v>419</v>
      </c>
      <c r="E620" s="490" t="s">
        <v>418</v>
      </c>
      <c r="F620" s="489" t="s">
        <v>37</v>
      </c>
      <c r="G620" s="500">
        <v>29</v>
      </c>
      <c r="H620" s="656">
        <f t="shared" si="136"/>
        <v>78.73</v>
      </c>
      <c r="I620" s="518">
        <v>98.42</v>
      </c>
      <c r="J620" s="635">
        <f>TRUNC(G620*TRUNC(I620, 2), 2)</f>
        <v>2854.18</v>
      </c>
      <c r="K620" s="650">
        <f t="shared" si="137"/>
        <v>77.16</v>
      </c>
      <c r="L620" s="518">
        <v>100.42</v>
      </c>
      <c r="M620" s="635">
        <f t="shared" si="131"/>
        <v>2912.18</v>
      </c>
      <c r="N620" s="627">
        <v>78.73</v>
      </c>
      <c r="O620" s="529">
        <v>98.42</v>
      </c>
      <c r="P620" s="529">
        <v>2854.18</v>
      </c>
      <c r="Q620" s="462">
        <f t="shared" si="128"/>
        <v>0</v>
      </c>
      <c r="R620" s="539">
        <v>77.16</v>
      </c>
      <c r="S620" s="539">
        <v>100.42</v>
      </c>
      <c r="T620" s="539">
        <v>2912.18</v>
      </c>
      <c r="U620" s="462">
        <f t="shared" si="127"/>
        <v>0</v>
      </c>
    </row>
    <row r="621" spans="1:21" x14ac:dyDescent="0.2">
      <c r="A621" s="634" t="s">
        <v>433</v>
      </c>
      <c r="B621" s="479" t="s">
        <v>346</v>
      </c>
      <c r="C621" s="479" t="s">
        <v>288</v>
      </c>
      <c r="D621" s="479" t="s">
        <v>422</v>
      </c>
      <c r="E621" s="490" t="s">
        <v>421</v>
      </c>
      <c r="F621" s="489" t="s">
        <v>37</v>
      </c>
      <c r="G621" s="500">
        <v>29</v>
      </c>
      <c r="H621" s="656">
        <f t="shared" si="136"/>
        <v>24.84</v>
      </c>
      <c r="I621" s="518">
        <v>31.06</v>
      </c>
      <c r="J621" s="635">
        <f>TRUNC(G621*TRUNC(I621, 2), 2)</f>
        <v>900.74</v>
      </c>
      <c r="K621" s="650">
        <f t="shared" si="137"/>
        <v>24.84</v>
      </c>
      <c r="L621" s="518">
        <v>32.33</v>
      </c>
      <c r="M621" s="635">
        <f t="shared" si="131"/>
        <v>937.57</v>
      </c>
      <c r="N621" s="627">
        <v>24.84</v>
      </c>
      <c r="O621" s="529">
        <v>31.06</v>
      </c>
      <c r="P621" s="529">
        <v>900.74</v>
      </c>
      <c r="Q621" s="462">
        <f t="shared" si="128"/>
        <v>0</v>
      </c>
      <c r="R621" s="539">
        <v>24.84</v>
      </c>
      <c r="S621" s="539">
        <v>32.33</v>
      </c>
      <c r="T621" s="539">
        <v>937.57</v>
      </c>
      <c r="U621" s="462">
        <f t="shared" si="127"/>
        <v>0</v>
      </c>
    </row>
    <row r="622" spans="1:21" x14ac:dyDescent="0.2">
      <c r="A622" s="634" t="s">
        <v>432</v>
      </c>
      <c r="B622" s="479" t="s">
        <v>346</v>
      </c>
      <c r="C622" s="479" t="s">
        <v>288</v>
      </c>
      <c r="D622" s="479" t="s">
        <v>424</v>
      </c>
      <c r="E622" s="490" t="s">
        <v>63</v>
      </c>
      <c r="F622" s="489" t="s">
        <v>37</v>
      </c>
      <c r="G622" s="500">
        <v>29</v>
      </c>
      <c r="H622" s="656">
        <f t="shared" si="136"/>
        <v>206.09</v>
      </c>
      <c r="I622" s="518">
        <v>257.62</v>
      </c>
      <c r="J622" s="635">
        <f>TRUNC(G622*TRUNC(I622, 2), 2)</f>
        <v>7470.98</v>
      </c>
      <c r="K622" s="650">
        <f t="shared" si="137"/>
        <v>201.25</v>
      </c>
      <c r="L622" s="518">
        <v>261.89</v>
      </c>
      <c r="M622" s="635">
        <f t="shared" si="131"/>
        <v>7594.81</v>
      </c>
      <c r="N622" s="627">
        <v>206.09</v>
      </c>
      <c r="O622" s="529">
        <v>257.62</v>
      </c>
      <c r="P622" s="529">
        <v>7470.98</v>
      </c>
      <c r="Q622" s="462">
        <f t="shared" si="128"/>
        <v>0</v>
      </c>
      <c r="R622" s="539">
        <v>201.25</v>
      </c>
      <c r="S622" s="539">
        <v>261.89</v>
      </c>
      <c r="T622" s="539">
        <v>7594.81</v>
      </c>
      <c r="U622" s="462">
        <f t="shared" si="127"/>
        <v>0</v>
      </c>
    </row>
    <row r="623" spans="1:21" x14ac:dyDescent="0.2">
      <c r="A623" s="634" t="s">
        <v>431</v>
      </c>
      <c r="B623" s="479" t="s">
        <v>61</v>
      </c>
      <c r="C623" s="479" t="s">
        <v>288</v>
      </c>
      <c r="D623" s="479" t="s">
        <v>427</v>
      </c>
      <c r="E623" s="490" t="s">
        <v>426</v>
      </c>
      <c r="F623" s="489" t="s">
        <v>298</v>
      </c>
      <c r="G623" s="500">
        <v>15.9</v>
      </c>
      <c r="H623" s="656">
        <f t="shared" si="136"/>
        <v>224.13</v>
      </c>
      <c r="I623" s="518">
        <v>280.17</v>
      </c>
      <c r="J623" s="635">
        <f>TRUNC(G623*TRUNC(I623, 2), 2)</f>
        <v>4454.7</v>
      </c>
      <c r="K623" s="650">
        <f t="shared" si="137"/>
        <v>220.93</v>
      </c>
      <c r="L623" s="518">
        <v>287.5</v>
      </c>
      <c r="M623" s="635">
        <f t="shared" si="131"/>
        <v>4571.25</v>
      </c>
      <c r="N623" s="627">
        <v>224.13</v>
      </c>
      <c r="O623" s="529">
        <v>280.17</v>
      </c>
      <c r="P623" s="529">
        <v>4454.7</v>
      </c>
      <c r="Q623" s="462">
        <f t="shared" si="128"/>
        <v>0</v>
      </c>
      <c r="R623" s="539">
        <v>220.93</v>
      </c>
      <c r="S623" s="539">
        <v>287.5</v>
      </c>
      <c r="T623" s="539">
        <v>4571.25</v>
      </c>
      <c r="U623" s="462">
        <f t="shared" si="127"/>
        <v>0</v>
      </c>
    </row>
    <row r="624" spans="1:21" x14ac:dyDescent="0.2">
      <c r="A624" s="632" t="s">
        <v>430</v>
      </c>
      <c r="B624" s="486" t="s">
        <v>284</v>
      </c>
      <c r="C624" s="486" t="s">
        <v>284</v>
      </c>
      <c r="D624" s="486" t="s">
        <v>284</v>
      </c>
      <c r="E624" s="486" t="s">
        <v>429</v>
      </c>
      <c r="F624" s="487" t="s">
        <v>284</v>
      </c>
      <c r="G624" s="499"/>
      <c r="H624" s="657"/>
      <c r="I624" s="527"/>
      <c r="J624" s="633">
        <f>SUBTOTAL(109,J625:J629)</f>
        <v>1616.5700000000002</v>
      </c>
      <c r="K624" s="651"/>
      <c r="L624" s="527"/>
      <c r="M624" s="633">
        <f>SUBTOTAL(109,M625:M629)</f>
        <v>1630.52</v>
      </c>
      <c r="N624" s="627"/>
      <c r="O624" s="529"/>
      <c r="P624" s="529">
        <v>1616.5700000000002</v>
      </c>
      <c r="Q624" s="462">
        <f t="shared" si="128"/>
        <v>0</v>
      </c>
      <c r="R624" s="539"/>
      <c r="S624" s="539"/>
      <c r="T624" s="539">
        <v>1630.52</v>
      </c>
      <c r="U624" s="462">
        <f t="shared" si="127"/>
        <v>0</v>
      </c>
    </row>
    <row r="625" spans="1:21" x14ac:dyDescent="0.2">
      <c r="A625" s="634" t="s">
        <v>428</v>
      </c>
      <c r="B625" s="479" t="s">
        <v>61</v>
      </c>
      <c r="C625" s="479" t="s">
        <v>288</v>
      </c>
      <c r="D625" s="479" t="s">
        <v>427</v>
      </c>
      <c r="E625" s="490" t="s">
        <v>426</v>
      </c>
      <c r="F625" s="489" t="s">
        <v>298</v>
      </c>
      <c r="G625" s="500">
        <v>1.1000000000000001</v>
      </c>
      <c r="H625" s="656">
        <f t="shared" si="136"/>
        <v>224.13</v>
      </c>
      <c r="I625" s="518">
        <v>280.17</v>
      </c>
      <c r="J625" s="635">
        <f>TRUNC(G625*TRUNC(I625, 2), 2)</f>
        <v>308.18</v>
      </c>
      <c r="K625" s="650">
        <f t="shared" si="137"/>
        <v>220.93</v>
      </c>
      <c r="L625" s="518">
        <v>287.5</v>
      </c>
      <c r="M625" s="635">
        <f t="shared" si="131"/>
        <v>316.25</v>
      </c>
      <c r="N625" s="627">
        <v>224.13</v>
      </c>
      <c r="O625" s="529">
        <v>280.17</v>
      </c>
      <c r="P625" s="529">
        <v>308.18</v>
      </c>
      <c r="Q625" s="462">
        <f t="shared" si="128"/>
        <v>0</v>
      </c>
      <c r="R625" s="539">
        <v>220.93</v>
      </c>
      <c r="S625" s="539">
        <v>287.5</v>
      </c>
      <c r="T625" s="539">
        <v>316.25</v>
      </c>
      <c r="U625" s="462">
        <f t="shared" si="127"/>
        <v>0</v>
      </c>
    </row>
    <row r="626" spans="1:21" x14ac:dyDescent="0.2">
      <c r="A626" s="634" t="s">
        <v>425</v>
      </c>
      <c r="B626" s="479" t="s">
        <v>346</v>
      </c>
      <c r="C626" s="479" t="s">
        <v>288</v>
      </c>
      <c r="D626" s="479" t="s">
        <v>424</v>
      </c>
      <c r="E626" s="490" t="s">
        <v>63</v>
      </c>
      <c r="F626" s="489" t="s">
        <v>37</v>
      </c>
      <c r="G626" s="500">
        <v>2</v>
      </c>
      <c r="H626" s="656">
        <f t="shared" si="136"/>
        <v>206.09</v>
      </c>
      <c r="I626" s="518">
        <v>257.62</v>
      </c>
      <c r="J626" s="635">
        <f>TRUNC(G626*TRUNC(I626, 2), 2)</f>
        <v>515.24</v>
      </c>
      <c r="K626" s="650">
        <f t="shared" si="137"/>
        <v>201.25</v>
      </c>
      <c r="L626" s="518">
        <v>261.89</v>
      </c>
      <c r="M626" s="635">
        <f t="shared" si="131"/>
        <v>523.78</v>
      </c>
      <c r="N626" s="627">
        <v>206.09</v>
      </c>
      <c r="O626" s="529">
        <v>257.62</v>
      </c>
      <c r="P626" s="529">
        <v>515.24</v>
      </c>
      <c r="Q626" s="462">
        <f t="shared" si="128"/>
        <v>0</v>
      </c>
      <c r="R626" s="539">
        <v>201.25</v>
      </c>
      <c r="S626" s="539">
        <v>261.89</v>
      </c>
      <c r="T626" s="539">
        <v>523.78</v>
      </c>
      <c r="U626" s="462">
        <f t="shared" si="127"/>
        <v>0</v>
      </c>
    </row>
    <row r="627" spans="1:21" x14ac:dyDescent="0.2">
      <c r="A627" s="634" t="s">
        <v>423</v>
      </c>
      <c r="B627" s="479" t="s">
        <v>346</v>
      </c>
      <c r="C627" s="479" t="s">
        <v>288</v>
      </c>
      <c r="D627" s="479" t="s">
        <v>422</v>
      </c>
      <c r="E627" s="490" t="s">
        <v>421</v>
      </c>
      <c r="F627" s="489" t="s">
        <v>37</v>
      </c>
      <c r="G627" s="500">
        <v>2</v>
      </c>
      <c r="H627" s="656">
        <f t="shared" si="136"/>
        <v>24.84</v>
      </c>
      <c r="I627" s="518">
        <v>31.06</v>
      </c>
      <c r="J627" s="635">
        <f>TRUNC(G627*TRUNC(I627, 2), 2)</f>
        <v>62.12</v>
      </c>
      <c r="K627" s="650">
        <f t="shared" si="137"/>
        <v>24.84</v>
      </c>
      <c r="L627" s="518">
        <v>32.33</v>
      </c>
      <c r="M627" s="635">
        <f t="shared" si="131"/>
        <v>64.66</v>
      </c>
      <c r="N627" s="627">
        <v>24.84</v>
      </c>
      <c r="O627" s="529">
        <v>31.06</v>
      </c>
      <c r="P627" s="529">
        <v>62.12</v>
      </c>
      <c r="Q627" s="462">
        <f t="shared" si="128"/>
        <v>0</v>
      </c>
      <c r="R627" s="539">
        <v>24.84</v>
      </c>
      <c r="S627" s="539">
        <v>32.33</v>
      </c>
      <c r="T627" s="539">
        <v>64.66</v>
      </c>
      <c r="U627" s="462">
        <f t="shared" si="127"/>
        <v>0</v>
      </c>
    </row>
    <row r="628" spans="1:21" ht="25.5" x14ac:dyDescent="0.2">
      <c r="A628" s="634" t="s">
        <v>420</v>
      </c>
      <c r="B628" s="479" t="s">
        <v>346</v>
      </c>
      <c r="C628" s="479" t="s">
        <v>288</v>
      </c>
      <c r="D628" s="479" t="s">
        <v>419</v>
      </c>
      <c r="E628" s="490" t="s">
        <v>418</v>
      </c>
      <c r="F628" s="489" t="s">
        <v>37</v>
      </c>
      <c r="G628" s="500">
        <v>2</v>
      </c>
      <c r="H628" s="656">
        <f t="shared" si="136"/>
        <v>78.73</v>
      </c>
      <c r="I628" s="518">
        <v>98.42</v>
      </c>
      <c r="J628" s="635">
        <f>TRUNC(G628*TRUNC(I628, 2), 2)</f>
        <v>196.84</v>
      </c>
      <c r="K628" s="650">
        <f t="shared" si="137"/>
        <v>77.16</v>
      </c>
      <c r="L628" s="518">
        <v>100.42</v>
      </c>
      <c r="M628" s="635">
        <f t="shared" si="131"/>
        <v>200.84</v>
      </c>
      <c r="N628" s="627">
        <v>78.73</v>
      </c>
      <c r="O628" s="529">
        <v>98.42</v>
      </c>
      <c r="P628" s="529">
        <v>196.84</v>
      </c>
      <c r="Q628" s="462">
        <f t="shared" si="128"/>
        <v>0</v>
      </c>
      <c r="R628" s="539">
        <v>77.16</v>
      </c>
      <c r="S628" s="539">
        <v>100.42</v>
      </c>
      <c r="T628" s="539">
        <v>200.84</v>
      </c>
      <c r="U628" s="462">
        <f t="shared" si="127"/>
        <v>0</v>
      </c>
    </row>
    <row r="629" spans="1:21" x14ac:dyDescent="0.2">
      <c r="A629" s="634" t="s">
        <v>417</v>
      </c>
      <c r="B629" s="479" t="s">
        <v>61</v>
      </c>
      <c r="C629" s="479" t="s">
        <v>288</v>
      </c>
      <c r="D629" s="479" t="s">
        <v>327</v>
      </c>
      <c r="E629" s="490" t="s">
        <v>328</v>
      </c>
      <c r="F629" s="489" t="s">
        <v>13</v>
      </c>
      <c r="G629" s="500">
        <v>102.14</v>
      </c>
      <c r="H629" s="656">
        <f t="shared" si="136"/>
        <v>4.18</v>
      </c>
      <c r="I629" s="518">
        <v>5.23</v>
      </c>
      <c r="J629" s="635">
        <f>TRUNC(G629*TRUNC(I629, 2), 2)</f>
        <v>534.19000000000005</v>
      </c>
      <c r="K629" s="650">
        <f t="shared" si="137"/>
        <v>3.94</v>
      </c>
      <c r="L629" s="518">
        <v>5.14</v>
      </c>
      <c r="M629" s="635">
        <f t="shared" si="131"/>
        <v>524.99</v>
      </c>
      <c r="N629" s="627">
        <v>4.18</v>
      </c>
      <c r="O629" s="529">
        <v>5.23</v>
      </c>
      <c r="P629" s="529">
        <v>534.19000000000005</v>
      </c>
      <c r="Q629" s="462">
        <f t="shared" si="128"/>
        <v>0</v>
      </c>
      <c r="R629" s="539">
        <v>3.94</v>
      </c>
      <c r="S629" s="539">
        <v>5.14</v>
      </c>
      <c r="T629" s="539">
        <v>524.99</v>
      </c>
      <c r="U629" s="462">
        <f t="shared" si="127"/>
        <v>0</v>
      </c>
    </row>
    <row r="630" spans="1:21" x14ac:dyDescent="0.2">
      <c r="A630" s="634" t="s">
        <v>416</v>
      </c>
      <c r="B630" s="488" t="s">
        <v>284</v>
      </c>
      <c r="C630" s="488" t="s">
        <v>284</v>
      </c>
      <c r="D630" s="488" t="s">
        <v>284</v>
      </c>
      <c r="E630" s="488" t="s">
        <v>415</v>
      </c>
      <c r="F630" s="489" t="s">
        <v>284</v>
      </c>
      <c r="G630" s="500"/>
      <c r="H630" s="659"/>
      <c r="I630" s="518"/>
      <c r="J630" s="635">
        <f>SUBTOTAL(109,J631:J635)</f>
        <v>72928.600000000006</v>
      </c>
      <c r="K630" s="653"/>
      <c r="L630" s="518"/>
      <c r="M630" s="635">
        <f>SUBTOTAL(109,M631:M635)</f>
        <v>73487.549999999988</v>
      </c>
      <c r="N630" s="627"/>
      <c r="O630" s="529"/>
      <c r="P630" s="529">
        <v>72928.600000000006</v>
      </c>
      <c r="Q630" s="462">
        <f t="shared" si="128"/>
        <v>0</v>
      </c>
      <c r="R630" s="539"/>
      <c r="S630" s="539"/>
      <c r="T630" s="539">
        <v>73487.549999999988</v>
      </c>
      <c r="U630" s="462">
        <f t="shared" si="127"/>
        <v>0</v>
      </c>
    </row>
    <row r="631" spans="1:21" ht="38.25" x14ac:dyDescent="0.2">
      <c r="A631" s="634" t="s">
        <v>414</v>
      </c>
      <c r="B631" s="479" t="s">
        <v>61</v>
      </c>
      <c r="C631" s="479" t="s">
        <v>288</v>
      </c>
      <c r="D631" s="479" t="s">
        <v>413</v>
      </c>
      <c r="E631" s="490" t="s">
        <v>412</v>
      </c>
      <c r="F631" s="489" t="s">
        <v>37</v>
      </c>
      <c r="G631" s="500">
        <v>1</v>
      </c>
      <c r="H631" s="656">
        <f t="shared" si="136"/>
        <v>403.36</v>
      </c>
      <c r="I631" s="518">
        <v>504.21</v>
      </c>
      <c r="J631" s="635">
        <f>TRUNC(G631*TRUNC(I631, 2), 2)</f>
        <v>504.21</v>
      </c>
      <c r="K631" s="650">
        <f t="shared" si="137"/>
        <v>377.16</v>
      </c>
      <c r="L631" s="518">
        <v>490.81</v>
      </c>
      <c r="M631" s="635">
        <f t="shared" si="131"/>
        <v>490.81</v>
      </c>
      <c r="N631" s="627">
        <v>403.36</v>
      </c>
      <c r="O631" s="529">
        <v>504.21</v>
      </c>
      <c r="P631" s="529">
        <v>504.21</v>
      </c>
      <c r="Q631" s="462">
        <f t="shared" si="128"/>
        <v>0</v>
      </c>
      <c r="R631" s="539">
        <v>377.16</v>
      </c>
      <c r="S631" s="539">
        <v>490.81</v>
      </c>
      <c r="T631" s="539">
        <v>490.81</v>
      </c>
      <c r="U631" s="462">
        <f t="shared" si="127"/>
        <v>0</v>
      </c>
    </row>
    <row r="632" spans="1:21" x14ac:dyDescent="0.2">
      <c r="A632" s="634" t="s">
        <v>411</v>
      </c>
      <c r="B632" s="479" t="s">
        <v>61</v>
      </c>
      <c r="C632" s="479" t="s">
        <v>288</v>
      </c>
      <c r="D632" s="479" t="s">
        <v>410</v>
      </c>
      <c r="E632" s="490" t="s">
        <v>409</v>
      </c>
      <c r="F632" s="489" t="s">
        <v>6</v>
      </c>
      <c r="G632" s="500">
        <v>1</v>
      </c>
      <c r="H632" s="656">
        <f t="shared" si="136"/>
        <v>757</v>
      </c>
      <c r="I632" s="518">
        <v>946.25</v>
      </c>
      <c r="J632" s="635">
        <f>TRUNC(G632*TRUNC(I632, 2), 2)</f>
        <v>946.25</v>
      </c>
      <c r="K632" s="650">
        <f t="shared" si="137"/>
        <v>706.83</v>
      </c>
      <c r="L632" s="518">
        <v>919.81</v>
      </c>
      <c r="M632" s="635">
        <f t="shared" si="131"/>
        <v>919.81</v>
      </c>
      <c r="N632" s="627">
        <v>757</v>
      </c>
      <c r="O632" s="529">
        <v>946.25</v>
      </c>
      <c r="P632" s="529">
        <v>946.25</v>
      </c>
      <c r="Q632" s="462">
        <f t="shared" si="128"/>
        <v>0</v>
      </c>
      <c r="R632" s="539">
        <v>706.83</v>
      </c>
      <c r="S632" s="539">
        <v>919.81</v>
      </c>
      <c r="T632" s="539">
        <v>919.81</v>
      </c>
      <c r="U632" s="462">
        <f t="shared" si="127"/>
        <v>0</v>
      </c>
    </row>
    <row r="633" spans="1:21" x14ac:dyDescent="0.2">
      <c r="A633" s="634" t="s">
        <v>408</v>
      </c>
      <c r="B633" s="479" t="s">
        <v>61</v>
      </c>
      <c r="C633" s="479" t="s">
        <v>288</v>
      </c>
      <c r="D633" s="479" t="s">
        <v>407</v>
      </c>
      <c r="E633" s="490" t="s">
        <v>406</v>
      </c>
      <c r="F633" s="489" t="s">
        <v>37</v>
      </c>
      <c r="G633" s="500">
        <v>1</v>
      </c>
      <c r="H633" s="656">
        <f t="shared" si="136"/>
        <v>1900.06</v>
      </c>
      <c r="I633" s="518">
        <v>2375.08</v>
      </c>
      <c r="J633" s="635">
        <f>TRUNC(G633*TRUNC(I633, 2), 2)</f>
        <v>2375.08</v>
      </c>
      <c r="K633" s="650">
        <f t="shared" si="137"/>
        <v>1899.45</v>
      </c>
      <c r="L633" s="518">
        <v>2471.7600000000002</v>
      </c>
      <c r="M633" s="635">
        <f t="shared" si="131"/>
        <v>2471.7600000000002</v>
      </c>
      <c r="N633" s="627">
        <v>1900.06</v>
      </c>
      <c r="O633" s="529">
        <v>2375.08</v>
      </c>
      <c r="P633" s="529">
        <v>2375.08</v>
      </c>
      <c r="Q633" s="462">
        <f t="shared" si="128"/>
        <v>0</v>
      </c>
      <c r="R633" s="539">
        <v>1899.45</v>
      </c>
      <c r="S633" s="539">
        <v>2471.7600000000002</v>
      </c>
      <c r="T633" s="539">
        <v>2471.7600000000002</v>
      </c>
      <c r="U633" s="462">
        <f t="shared" si="127"/>
        <v>0</v>
      </c>
    </row>
    <row r="634" spans="1:21" ht="25.5" x14ac:dyDescent="0.2">
      <c r="A634" s="634" t="s">
        <v>405</v>
      </c>
      <c r="B634" s="531" t="s">
        <v>61</v>
      </c>
      <c r="C634" s="531" t="s">
        <v>288</v>
      </c>
      <c r="D634" s="531" t="s">
        <v>2871</v>
      </c>
      <c r="E634" s="532" t="s">
        <v>2872</v>
      </c>
      <c r="F634" s="489" t="s">
        <v>13</v>
      </c>
      <c r="G634" s="500">
        <v>2164.31</v>
      </c>
      <c r="H634" s="656">
        <f t="shared" si="136"/>
        <v>21.89</v>
      </c>
      <c r="I634" s="518">
        <v>27.37</v>
      </c>
      <c r="J634" s="635">
        <f>TRUNC(G634*TRUNC(I634, 2), 2)</f>
        <v>59237.16</v>
      </c>
      <c r="K634" s="650">
        <f t="shared" si="137"/>
        <v>21.21</v>
      </c>
      <c r="L634" s="518">
        <v>27.61</v>
      </c>
      <c r="M634" s="635">
        <f t="shared" si="131"/>
        <v>59756.59</v>
      </c>
      <c r="N634" s="627">
        <v>21.89</v>
      </c>
      <c r="O634" s="529">
        <v>27.37</v>
      </c>
      <c r="P634" s="529">
        <v>59237.16</v>
      </c>
      <c r="Q634" s="462">
        <f t="shared" si="128"/>
        <v>0</v>
      </c>
      <c r="R634" s="539">
        <v>21.21</v>
      </c>
      <c r="S634" s="539">
        <v>27.61</v>
      </c>
      <c r="T634" s="539">
        <v>59756.59</v>
      </c>
      <c r="U634" s="462">
        <f t="shared" si="127"/>
        <v>0</v>
      </c>
    </row>
    <row r="635" spans="1:21" s="272" customFormat="1" x14ac:dyDescent="0.2">
      <c r="A635" s="634" t="s">
        <v>402</v>
      </c>
      <c r="B635" s="479" t="s">
        <v>61</v>
      </c>
      <c r="C635" s="479" t="s">
        <v>288</v>
      </c>
      <c r="D635" s="479" t="s">
        <v>312</v>
      </c>
      <c r="E635" s="490" t="s">
        <v>313</v>
      </c>
      <c r="F635" s="489" t="s">
        <v>13</v>
      </c>
      <c r="G635" s="500">
        <v>216.5</v>
      </c>
      <c r="H635" s="656">
        <f t="shared" si="136"/>
        <v>36.450000000000003</v>
      </c>
      <c r="I635" s="518">
        <v>45.57</v>
      </c>
      <c r="J635" s="635">
        <f>TRUNC(G635*TRUNC(I635, 2), 2)</f>
        <v>9865.9</v>
      </c>
      <c r="K635" s="650">
        <f t="shared" si="137"/>
        <v>34.950000000000003</v>
      </c>
      <c r="L635" s="518">
        <v>45.49</v>
      </c>
      <c r="M635" s="635">
        <f t="shared" si="131"/>
        <v>9848.58</v>
      </c>
      <c r="N635" s="628">
        <v>36.450000000000003</v>
      </c>
      <c r="O635" s="530">
        <v>45.57</v>
      </c>
      <c r="P635" s="530">
        <v>9865.9</v>
      </c>
      <c r="Q635" s="462">
        <f t="shared" si="128"/>
        <v>0</v>
      </c>
      <c r="R635" s="540">
        <v>34.950000000000003</v>
      </c>
      <c r="S635" s="540">
        <v>45.49</v>
      </c>
      <c r="T635" s="540">
        <v>9848.58</v>
      </c>
      <c r="U635" s="462">
        <f t="shared" si="127"/>
        <v>0</v>
      </c>
    </row>
    <row r="636" spans="1:21" x14ac:dyDescent="0.2">
      <c r="A636" s="631" t="s">
        <v>401</v>
      </c>
      <c r="B636" s="485" t="s">
        <v>284</v>
      </c>
      <c r="C636" s="485" t="s">
        <v>284</v>
      </c>
      <c r="D636" s="485" t="s">
        <v>284</v>
      </c>
      <c r="E636" s="485" t="s">
        <v>400</v>
      </c>
      <c r="F636" s="483" t="s">
        <v>284</v>
      </c>
      <c r="G636" s="498"/>
      <c r="H636" s="658"/>
      <c r="I636" s="484"/>
      <c r="J636" s="630">
        <f>SUBTOTAL(109,J637:J642)</f>
        <v>14759.550000000001</v>
      </c>
      <c r="K636" s="652"/>
      <c r="L636" s="484"/>
      <c r="M636" s="630">
        <f>SUBTOTAL(109,M637:M642)</f>
        <v>15231.920000000002</v>
      </c>
      <c r="N636" s="627"/>
      <c r="O636" s="529"/>
      <c r="P636" s="529">
        <v>14759.550000000001</v>
      </c>
      <c r="Q636" s="462">
        <f t="shared" si="128"/>
        <v>0</v>
      </c>
      <c r="R636" s="539"/>
      <c r="S636" s="539"/>
      <c r="T636" s="539">
        <v>15231.920000000002</v>
      </c>
      <c r="U636" s="462">
        <f t="shared" si="127"/>
        <v>0</v>
      </c>
    </row>
    <row r="637" spans="1:21" x14ac:dyDescent="0.2">
      <c r="A637" s="634" t="s">
        <v>399</v>
      </c>
      <c r="B637" s="479" t="s">
        <v>61</v>
      </c>
      <c r="C637" s="479" t="s">
        <v>288</v>
      </c>
      <c r="D637" s="479" t="s">
        <v>398</v>
      </c>
      <c r="E637" s="490" t="s">
        <v>397</v>
      </c>
      <c r="F637" s="489" t="s">
        <v>298</v>
      </c>
      <c r="G637" s="500">
        <v>254.59</v>
      </c>
      <c r="H637" s="656">
        <f t="shared" si="136"/>
        <v>2.48</v>
      </c>
      <c r="I637" s="518">
        <v>3.11</v>
      </c>
      <c r="J637" s="635">
        <f t="shared" ref="J637:J642" si="138">TRUNC(G637*TRUNC(I637, 2), 2)</f>
        <v>791.77</v>
      </c>
      <c r="K637" s="650">
        <f t="shared" si="137"/>
        <v>2.42</v>
      </c>
      <c r="L637" s="518">
        <v>3.16</v>
      </c>
      <c r="M637" s="635">
        <f t="shared" si="131"/>
        <v>804.5</v>
      </c>
      <c r="N637" s="627">
        <v>2.48</v>
      </c>
      <c r="O637" s="529">
        <v>3.11</v>
      </c>
      <c r="P637" s="529">
        <v>791.77</v>
      </c>
      <c r="Q637" s="462">
        <f t="shared" si="128"/>
        <v>0</v>
      </c>
      <c r="R637" s="539">
        <v>2.42</v>
      </c>
      <c r="S637" s="539">
        <v>3.16</v>
      </c>
      <c r="T637" s="539">
        <v>804.5</v>
      </c>
      <c r="U637" s="462">
        <f t="shared" si="127"/>
        <v>0</v>
      </c>
    </row>
    <row r="638" spans="1:21" x14ac:dyDescent="0.2">
      <c r="A638" s="634" t="s">
        <v>396</v>
      </c>
      <c r="B638" s="479" t="s">
        <v>61</v>
      </c>
      <c r="C638" s="479" t="s">
        <v>288</v>
      </c>
      <c r="D638" s="479" t="s">
        <v>395</v>
      </c>
      <c r="E638" s="490" t="s">
        <v>394</v>
      </c>
      <c r="F638" s="489" t="s">
        <v>298</v>
      </c>
      <c r="G638" s="500">
        <v>165.58</v>
      </c>
      <c r="H638" s="656">
        <f t="shared" si="136"/>
        <v>1.56</v>
      </c>
      <c r="I638" s="518">
        <v>1.96</v>
      </c>
      <c r="J638" s="635">
        <f t="shared" si="138"/>
        <v>324.52999999999997</v>
      </c>
      <c r="K638" s="650">
        <f t="shared" si="137"/>
        <v>1.52</v>
      </c>
      <c r="L638" s="518">
        <v>1.99</v>
      </c>
      <c r="M638" s="635">
        <f t="shared" si="131"/>
        <v>329.5</v>
      </c>
      <c r="N638" s="627">
        <v>1.56</v>
      </c>
      <c r="O638" s="529">
        <v>1.96</v>
      </c>
      <c r="P638" s="529">
        <v>324.52999999999997</v>
      </c>
      <c r="Q638" s="462">
        <f t="shared" si="128"/>
        <v>0</v>
      </c>
      <c r="R638" s="539">
        <v>1.52</v>
      </c>
      <c r="S638" s="539">
        <v>1.99</v>
      </c>
      <c r="T638" s="539">
        <v>329.5</v>
      </c>
      <c r="U638" s="462">
        <f t="shared" si="127"/>
        <v>0</v>
      </c>
    </row>
    <row r="639" spans="1:21" x14ac:dyDescent="0.2">
      <c r="A639" s="634" t="s">
        <v>393</v>
      </c>
      <c r="B639" s="479" t="s">
        <v>346</v>
      </c>
      <c r="C639" s="479" t="s">
        <v>323</v>
      </c>
      <c r="D639" s="479" t="s">
        <v>345</v>
      </c>
      <c r="E639" s="490" t="s">
        <v>392</v>
      </c>
      <c r="F639" s="489" t="s">
        <v>391</v>
      </c>
      <c r="G639" s="500">
        <v>165.58</v>
      </c>
      <c r="H639" s="656">
        <f t="shared" si="136"/>
        <v>5.09</v>
      </c>
      <c r="I639" s="518">
        <v>6.37</v>
      </c>
      <c r="J639" s="635">
        <f t="shared" si="138"/>
        <v>1054.74</v>
      </c>
      <c r="K639" s="650">
        <f t="shared" si="137"/>
        <v>5.09</v>
      </c>
      <c r="L639" s="518">
        <v>6.63</v>
      </c>
      <c r="M639" s="635">
        <f t="shared" si="131"/>
        <v>1097.79</v>
      </c>
      <c r="N639" s="627">
        <v>5.09</v>
      </c>
      <c r="O639" s="529">
        <v>6.37</v>
      </c>
      <c r="P639" s="529">
        <v>1054.74</v>
      </c>
      <c r="Q639" s="462">
        <f t="shared" si="128"/>
        <v>0</v>
      </c>
      <c r="R639" s="539">
        <v>5.09</v>
      </c>
      <c r="S639" s="539">
        <v>6.63</v>
      </c>
      <c r="T639" s="539">
        <v>1097.79</v>
      </c>
      <c r="U639" s="462">
        <f t="shared" si="127"/>
        <v>0</v>
      </c>
    </row>
    <row r="640" spans="1:21" x14ac:dyDescent="0.2">
      <c r="A640" s="634" t="s">
        <v>390</v>
      </c>
      <c r="B640" s="479" t="s">
        <v>61</v>
      </c>
      <c r="C640" s="479" t="s">
        <v>288</v>
      </c>
      <c r="D640" s="479" t="s">
        <v>389</v>
      </c>
      <c r="E640" s="490" t="s">
        <v>388</v>
      </c>
      <c r="F640" s="489" t="s">
        <v>387</v>
      </c>
      <c r="G640" s="500">
        <v>3311.52</v>
      </c>
      <c r="H640" s="656">
        <f t="shared" si="136"/>
        <v>2.82</v>
      </c>
      <c r="I640" s="518">
        <v>3.53</v>
      </c>
      <c r="J640" s="635">
        <f t="shared" si="138"/>
        <v>11689.66</v>
      </c>
      <c r="K640" s="650">
        <f t="shared" si="137"/>
        <v>2.8</v>
      </c>
      <c r="L640" s="518">
        <v>3.65</v>
      </c>
      <c r="M640" s="635">
        <f t="shared" si="131"/>
        <v>12087.04</v>
      </c>
      <c r="N640" s="627">
        <v>2.82</v>
      </c>
      <c r="O640" s="529">
        <v>3.53</v>
      </c>
      <c r="P640" s="529">
        <v>11689.66</v>
      </c>
      <c r="Q640" s="462">
        <f t="shared" si="128"/>
        <v>0</v>
      </c>
      <c r="R640" s="539">
        <v>2.8</v>
      </c>
      <c r="S640" s="539">
        <v>3.65</v>
      </c>
      <c r="T640" s="539">
        <v>12087.04</v>
      </c>
      <c r="U640" s="462">
        <f t="shared" si="127"/>
        <v>0</v>
      </c>
    </row>
    <row r="641" spans="1:21" x14ac:dyDescent="0.2">
      <c r="A641" s="634" t="s">
        <v>386</v>
      </c>
      <c r="B641" s="479" t="s">
        <v>61</v>
      </c>
      <c r="C641" s="479" t="s">
        <v>288</v>
      </c>
      <c r="D641" s="479" t="s">
        <v>385</v>
      </c>
      <c r="E641" s="490" t="s">
        <v>384</v>
      </c>
      <c r="F641" s="489" t="s">
        <v>298</v>
      </c>
      <c r="G641" s="500">
        <v>89.01</v>
      </c>
      <c r="H641" s="656">
        <f t="shared" si="136"/>
        <v>1.56</v>
      </c>
      <c r="I641" s="518">
        <v>1.96</v>
      </c>
      <c r="J641" s="635">
        <f t="shared" si="138"/>
        <v>174.45</v>
      </c>
      <c r="K641" s="650">
        <f t="shared" si="137"/>
        <v>1.52</v>
      </c>
      <c r="L641" s="518">
        <v>1.99</v>
      </c>
      <c r="M641" s="635">
        <f t="shared" si="131"/>
        <v>177.12</v>
      </c>
      <c r="N641" s="627">
        <v>1.56</v>
      </c>
      <c r="O641" s="529">
        <v>1.96</v>
      </c>
      <c r="P641" s="529">
        <v>174.45</v>
      </c>
      <c r="Q641" s="462">
        <f t="shared" si="128"/>
        <v>0</v>
      </c>
      <c r="R641" s="539">
        <v>1.52</v>
      </c>
      <c r="S641" s="539">
        <v>1.99</v>
      </c>
      <c r="T641" s="539">
        <v>177.12</v>
      </c>
      <c r="U641" s="462">
        <f t="shared" si="127"/>
        <v>0</v>
      </c>
    </row>
    <row r="642" spans="1:21" x14ac:dyDescent="0.2">
      <c r="A642" s="634" t="s">
        <v>383</v>
      </c>
      <c r="B642" s="479" t="s">
        <v>61</v>
      </c>
      <c r="C642" s="479" t="s">
        <v>288</v>
      </c>
      <c r="D642" s="479" t="s">
        <v>2719</v>
      </c>
      <c r="E642" s="490" t="s">
        <v>2720</v>
      </c>
      <c r="F642" s="489" t="s">
        <v>298</v>
      </c>
      <c r="G642" s="500">
        <v>231.44</v>
      </c>
      <c r="H642" s="656">
        <f t="shared" si="136"/>
        <v>2.5</v>
      </c>
      <c r="I642" s="518">
        <v>3.13</v>
      </c>
      <c r="J642" s="635">
        <f t="shared" si="138"/>
        <v>724.4</v>
      </c>
      <c r="K642" s="650">
        <f t="shared" si="137"/>
        <v>2.44</v>
      </c>
      <c r="L642" s="518">
        <v>3.18</v>
      </c>
      <c r="M642" s="635">
        <f t="shared" si="131"/>
        <v>735.97</v>
      </c>
      <c r="N642" s="627">
        <v>2.5</v>
      </c>
      <c r="O642" s="529">
        <v>3.13</v>
      </c>
      <c r="P642" s="529">
        <v>724.4</v>
      </c>
      <c r="Q642" s="462">
        <f t="shared" si="128"/>
        <v>0</v>
      </c>
      <c r="R642" s="539">
        <v>2.44</v>
      </c>
      <c r="S642" s="539">
        <v>3.18</v>
      </c>
      <c r="T642" s="539">
        <v>735.97</v>
      </c>
      <c r="U642" s="462">
        <f t="shared" si="127"/>
        <v>0</v>
      </c>
    </row>
    <row r="643" spans="1:21" s="272" customFormat="1" x14ac:dyDescent="0.2">
      <c r="A643" s="631" t="s">
        <v>283</v>
      </c>
      <c r="B643" s="485" t="s">
        <v>284</v>
      </c>
      <c r="C643" s="485" t="s">
        <v>284</v>
      </c>
      <c r="D643" s="485" t="s">
        <v>284</v>
      </c>
      <c r="E643" s="485" t="s">
        <v>285</v>
      </c>
      <c r="F643" s="483" t="s">
        <v>284</v>
      </c>
      <c r="G643" s="498"/>
      <c r="H643" s="658"/>
      <c r="I643" s="484"/>
      <c r="J643" s="630">
        <f>SUBTOTAL(109,J644:J661)</f>
        <v>139852.71</v>
      </c>
      <c r="K643" s="652"/>
      <c r="L643" s="484"/>
      <c r="M643" s="630">
        <f>SUBTOTAL(109,M644:M661)</f>
        <v>140179.60999999999</v>
      </c>
      <c r="N643" s="628"/>
      <c r="O643" s="530"/>
      <c r="P643" s="530">
        <v>139852.71</v>
      </c>
      <c r="Q643" s="462">
        <f t="shared" si="128"/>
        <v>0</v>
      </c>
      <c r="R643" s="540"/>
      <c r="S643" s="540"/>
      <c r="T643" s="540">
        <v>140179.60999999999</v>
      </c>
      <c r="U643" s="462">
        <f t="shared" si="127"/>
        <v>0</v>
      </c>
    </row>
    <row r="644" spans="1:21" x14ac:dyDescent="0.2">
      <c r="A644" s="631" t="s">
        <v>286</v>
      </c>
      <c r="B644" s="485" t="s">
        <v>284</v>
      </c>
      <c r="C644" s="485" t="s">
        <v>284</v>
      </c>
      <c r="D644" s="485" t="s">
        <v>284</v>
      </c>
      <c r="E644" s="485" t="s">
        <v>8</v>
      </c>
      <c r="F644" s="483" t="s">
        <v>284</v>
      </c>
      <c r="G644" s="498"/>
      <c r="H644" s="658"/>
      <c r="I644" s="484"/>
      <c r="J644" s="630">
        <f>SUBTOTAL(109,J645:J646)</f>
        <v>4608.58</v>
      </c>
      <c r="K644" s="652"/>
      <c r="L644" s="484"/>
      <c r="M644" s="630">
        <f>SUBTOTAL(109,M645:M646)</f>
        <v>4347.71</v>
      </c>
      <c r="N644" s="627"/>
      <c r="O644" s="529"/>
      <c r="P644" s="529">
        <v>4608.58</v>
      </c>
      <c r="Q644" s="462">
        <f t="shared" si="128"/>
        <v>0</v>
      </c>
      <c r="R644" s="539"/>
      <c r="S644" s="539"/>
      <c r="T644" s="539">
        <v>4347.71</v>
      </c>
      <c r="U644" s="462">
        <f t="shared" si="127"/>
        <v>0</v>
      </c>
    </row>
    <row r="645" spans="1:21" ht="25.5" x14ac:dyDescent="0.2">
      <c r="A645" s="634" t="s">
        <v>287</v>
      </c>
      <c r="B645" s="479" t="s">
        <v>61</v>
      </c>
      <c r="C645" s="479" t="s">
        <v>288</v>
      </c>
      <c r="D645" s="479" t="s">
        <v>289</v>
      </c>
      <c r="E645" s="490" t="s">
        <v>290</v>
      </c>
      <c r="F645" s="489" t="s">
        <v>13</v>
      </c>
      <c r="G645" s="500">
        <v>1086.93</v>
      </c>
      <c r="H645" s="656">
        <f t="shared" ref="H645:H661" si="139">TRUNC(I645/(1+$B$10),2)</f>
        <v>0.33</v>
      </c>
      <c r="I645" s="518">
        <v>0.42</v>
      </c>
      <c r="J645" s="635">
        <f>TRUNC(G645*TRUNC(I645, 2), 2)</f>
        <v>456.51</v>
      </c>
      <c r="K645" s="650">
        <f t="shared" ref="K645:K661" si="140">TRUNC(L645/(1+$B$11),2)</f>
        <v>0.33</v>
      </c>
      <c r="L645" s="518">
        <v>0.44</v>
      </c>
      <c r="M645" s="635">
        <f t="shared" si="131"/>
        <v>478.24</v>
      </c>
      <c r="N645" s="627">
        <v>0.33</v>
      </c>
      <c r="O645" s="529">
        <v>0.42</v>
      </c>
      <c r="P645" s="529">
        <v>456.51</v>
      </c>
      <c r="Q645" s="462">
        <f t="shared" si="128"/>
        <v>0</v>
      </c>
      <c r="R645" s="539">
        <v>0.33</v>
      </c>
      <c r="S645" s="539">
        <v>0.44</v>
      </c>
      <c r="T645" s="539">
        <v>478.24</v>
      </c>
      <c r="U645" s="462">
        <f t="shared" si="127"/>
        <v>0</v>
      </c>
    </row>
    <row r="646" spans="1:21" s="272" customFormat="1" x14ac:dyDescent="0.2">
      <c r="A646" s="634" t="s">
        <v>291</v>
      </c>
      <c r="B646" s="479" t="s">
        <v>61</v>
      </c>
      <c r="C646" s="479" t="s">
        <v>288</v>
      </c>
      <c r="D646" s="479" t="s">
        <v>292</v>
      </c>
      <c r="E646" s="490" t="s">
        <v>293</v>
      </c>
      <c r="F646" s="489" t="s">
        <v>13</v>
      </c>
      <c r="G646" s="500">
        <v>1086.93</v>
      </c>
      <c r="H646" s="656">
        <f t="shared" si="139"/>
        <v>3.05</v>
      </c>
      <c r="I646" s="518">
        <v>3.82</v>
      </c>
      <c r="J646" s="635">
        <f>TRUNC(G646*TRUNC(I646, 2), 2)</f>
        <v>4152.07</v>
      </c>
      <c r="K646" s="650">
        <f t="shared" si="140"/>
        <v>2.73</v>
      </c>
      <c r="L646" s="518">
        <v>3.56</v>
      </c>
      <c r="M646" s="635">
        <f t="shared" si="131"/>
        <v>3869.47</v>
      </c>
      <c r="N646" s="628">
        <v>3.05</v>
      </c>
      <c r="O646" s="530">
        <v>3.82</v>
      </c>
      <c r="P646" s="530">
        <v>4152.07</v>
      </c>
      <c r="Q646" s="462">
        <f t="shared" si="128"/>
        <v>0</v>
      </c>
      <c r="R646" s="540">
        <v>2.73</v>
      </c>
      <c r="S646" s="540">
        <v>3.56</v>
      </c>
      <c r="T646" s="540">
        <v>3869.47</v>
      </c>
      <c r="U646" s="462">
        <f t="shared" si="127"/>
        <v>0</v>
      </c>
    </row>
    <row r="647" spans="1:21" x14ac:dyDescent="0.2">
      <c r="A647" s="631" t="s">
        <v>294</v>
      </c>
      <c r="B647" s="485" t="s">
        <v>284</v>
      </c>
      <c r="C647" s="485" t="s">
        <v>284</v>
      </c>
      <c r="D647" s="485" t="s">
        <v>284</v>
      </c>
      <c r="E647" s="485" t="s">
        <v>23</v>
      </c>
      <c r="F647" s="483" t="s">
        <v>284</v>
      </c>
      <c r="G647" s="498"/>
      <c r="H647" s="658"/>
      <c r="I647" s="484"/>
      <c r="J647" s="630">
        <f>SUBTOTAL(109,J648:J648)</f>
        <v>8951.98</v>
      </c>
      <c r="K647" s="652"/>
      <c r="L647" s="484"/>
      <c r="M647" s="630">
        <f>SUBTOTAL(109,M648:M648)</f>
        <v>9216.02</v>
      </c>
      <c r="N647" s="627"/>
      <c r="O647" s="529"/>
      <c r="P647" s="529">
        <v>8951.98</v>
      </c>
      <c r="Q647" s="462">
        <f t="shared" si="128"/>
        <v>0</v>
      </c>
      <c r="R647" s="539"/>
      <c r="S647" s="539"/>
      <c r="T647" s="539">
        <v>9216.02</v>
      </c>
      <c r="U647" s="462">
        <f t="shared" si="127"/>
        <v>0</v>
      </c>
    </row>
    <row r="648" spans="1:21" s="272" customFormat="1" ht="25.5" x14ac:dyDescent="0.2">
      <c r="A648" s="634" t="s">
        <v>295</v>
      </c>
      <c r="B648" s="479" t="s">
        <v>61</v>
      </c>
      <c r="C648" s="479" t="s">
        <v>288</v>
      </c>
      <c r="D648" s="479" t="s">
        <v>296</v>
      </c>
      <c r="E648" s="490" t="s">
        <v>297</v>
      </c>
      <c r="F648" s="489" t="s">
        <v>298</v>
      </c>
      <c r="G648" s="500">
        <v>76.09</v>
      </c>
      <c r="H648" s="656">
        <f t="shared" si="139"/>
        <v>94.12</v>
      </c>
      <c r="I648" s="518">
        <v>117.65</v>
      </c>
      <c r="J648" s="635">
        <f>TRUNC(G648*TRUNC(I648, 2), 2)</f>
        <v>8951.98</v>
      </c>
      <c r="K648" s="650">
        <f t="shared" si="140"/>
        <v>93.07</v>
      </c>
      <c r="L648" s="518">
        <v>121.12</v>
      </c>
      <c r="M648" s="635">
        <f t="shared" si="131"/>
        <v>9216.02</v>
      </c>
      <c r="N648" s="628">
        <v>94.12</v>
      </c>
      <c r="O648" s="530">
        <v>117.65</v>
      </c>
      <c r="P648" s="530">
        <v>8951.98</v>
      </c>
      <c r="Q648" s="462">
        <f t="shared" si="128"/>
        <v>0</v>
      </c>
      <c r="R648" s="540">
        <v>93.07</v>
      </c>
      <c r="S648" s="540">
        <v>121.12</v>
      </c>
      <c r="T648" s="540">
        <v>9216.02</v>
      </c>
      <c r="U648" s="462">
        <f t="shared" si="127"/>
        <v>0</v>
      </c>
    </row>
    <row r="649" spans="1:21" x14ac:dyDescent="0.2">
      <c r="A649" s="631" t="s">
        <v>299</v>
      </c>
      <c r="B649" s="485" t="s">
        <v>284</v>
      </c>
      <c r="C649" s="485" t="s">
        <v>284</v>
      </c>
      <c r="D649" s="485" t="s">
        <v>284</v>
      </c>
      <c r="E649" s="485" t="s">
        <v>300</v>
      </c>
      <c r="F649" s="483" t="s">
        <v>284</v>
      </c>
      <c r="G649" s="498"/>
      <c r="H649" s="658"/>
      <c r="I649" s="484"/>
      <c r="J649" s="630">
        <f>SUBTOTAL(109,J650:J650)</f>
        <v>4021.64</v>
      </c>
      <c r="K649" s="652"/>
      <c r="L649" s="484"/>
      <c r="M649" s="630">
        <f>SUBTOTAL(109,M650:M650)</f>
        <v>3760.77</v>
      </c>
      <c r="N649" s="627"/>
      <c r="O649" s="529"/>
      <c r="P649" s="529">
        <v>4021.64</v>
      </c>
      <c r="Q649" s="462">
        <f t="shared" si="128"/>
        <v>0</v>
      </c>
      <c r="R649" s="539"/>
      <c r="S649" s="539"/>
      <c r="T649" s="539">
        <v>3760.77</v>
      </c>
      <c r="U649" s="462">
        <f t="shared" si="127"/>
        <v>0</v>
      </c>
    </row>
    <row r="650" spans="1:21" s="272" customFormat="1" ht="25.5" x14ac:dyDescent="0.2">
      <c r="A650" s="634" t="s">
        <v>301</v>
      </c>
      <c r="B650" s="479" t="s">
        <v>61</v>
      </c>
      <c r="C650" s="479" t="s">
        <v>288</v>
      </c>
      <c r="D650" s="479" t="s">
        <v>302</v>
      </c>
      <c r="E650" s="490" t="s">
        <v>303</v>
      </c>
      <c r="F650" s="489" t="s">
        <v>13</v>
      </c>
      <c r="G650" s="500">
        <v>1086.93</v>
      </c>
      <c r="H650" s="656">
        <f t="shared" si="139"/>
        <v>2.96</v>
      </c>
      <c r="I650" s="518">
        <v>3.7</v>
      </c>
      <c r="J650" s="635">
        <f>TRUNC(G650*TRUNC(I650, 2), 2)</f>
        <v>4021.64</v>
      </c>
      <c r="K650" s="650">
        <f t="shared" si="140"/>
        <v>2.65</v>
      </c>
      <c r="L650" s="518">
        <v>3.46</v>
      </c>
      <c r="M650" s="635">
        <f t="shared" si="131"/>
        <v>3760.77</v>
      </c>
      <c r="N650" s="628">
        <v>2.96</v>
      </c>
      <c r="O650" s="530">
        <v>3.7</v>
      </c>
      <c r="P650" s="530">
        <v>4021.64</v>
      </c>
      <c r="Q650" s="462">
        <f t="shared" si="128"/>
        <v>0</v>
      </c>
      <c r="R650" s="540">
        <v>2.65</v>
      </c>
      <c r="S650" s="540">
        <v>3.46</v>
      </c>
      <c r="T650" s="540">
        <v>3760.77</v>
      </c>
      <c r="U650" s="462">
        <f t="shared" si="127"/>
        <v>0</v>
      </c>
    </row>
    <row r="651" spans="1:21" x14ac:dyDescent="0.2">
      <c r="A651" s="631" t="s">
        <v>304</v>
      </c>
      <c r="B651" s="485" t="s">
        <v>284</v>
      </c>
      <c r="C651" s="485" t="s">
        <v>284</v>
      </c>
      <c r="D651" s="485" t="s">
        <v>284</v>
      </c>
      <c r="E651" s="485" t="s">
        <v>42</v>
      </c>
      <c r="F651" s="483" t="s">
        <v>284</v>
      </c>
      <c r="G651" s="498"/>
      <c r="H651" s="658"/>
      <c r="I651" s="484"/>
      <c r="J651" s="630">
        <f>SUBTOTAL(109,J652:J654)</f>
        <v>66761.62</v>
      </c>
      <c r="K651" s="652"/>
      <c r="L651" s="484"/>
      <c r="M651" s="630">
        <f>SUBTOTAL(109,M652:M654)</f>
        <v>67451.78</v>
      </c>
      <c r="N651" s="627"/>
      <c r="O651" s="529"/>
      <c r="P651" s="529">
        <v>66761.62</v>
      </c>
      <c r="Q651" s="462">
        <f t="shared" si="128"/>
        <v>0</v>
      </c>
      <c r="R651" s="539"/>
      <c r="S651" s="539"/>
      <c r="T651" s="539">
        <v>67451.78</v>
      </c>
      <c r="U651" s="462">
        <f t="shared" si="127"/>
        <v>0</v>
      </c>
    </row>
    <row r="652" spans="1:21" ht="25.5" x14ac:dyDescent="0.2">
      <c r="A652" s="634" t="s">
        <v>305</v>
      </c>
      <c r="B652" s="479" t="s">
        <v>61</v>
      </c>
      <c r="C652" s="479" t="s">
        <v>288</v>
      </c>
      <c r="D652" s="479" t="s">
        <v>306</v>
      </c>
      <c r="E652" s="490" t="s">
        <v>307</v>
      </c>
      <c r="F652" s="489" t="s">
        <v>13</v>
      </c>
      <c r="G652" s="500">
        <v>140.87</v>
      </c>
      <c r="H652" s="656">
        <f t="shared" si="139"/>
        <v>30.68</v>
      </c>
      <c r="I652" s="518">
        <v>38.36</v>
      </c>
      <c r="J652" s="635">
        <f>TRUNC(G652*TRUNC(I652, 2), 2)</f>
        <v>5403.77</v>
      </c>
      <c r="K652" s="650">
        <f t="shared" si="140"/>
        <v>29.49</v>
      </c>
      <c r="L652" s="518">
        <v>38.380000000000003</v>
      </c>
      <c r="M652" s="635">
        <f t="shared" si="131"/>
        <v>5406.59</v>
      </c>
      <c r="N652" s="627">
        <v>30.68</v>
      </c>
      <c r="O652" s="529">
        <v>38.36</v>
      </c>
      <c r="P652" s="529">
        <v>5403.77</v>
      </c>
      <c r="Q652" s="462">
        <f t="shared" si="128"/>
        <v>0</v>
      </c>
      <c r="R652" s="539">
        <v>29.49</v>
      </c>
      <c r="S652" s="539">
        <v>38.380000000000003</v>
      </c>
      <c r="T652" s="539">
        <v>5406.59</v>
      </c>
      <c r="U652" s="462">
        <f t="shared" si="127"/>
        <v>0</v>
      </c>
    </row>
    <row r="653" spans="1:21" ht="25.5" x14ac:dyDescent="0.2">
      <c r="A653" s="634" t="s">
        <v>308</v>
      </c>
      <c r="B653" s="479" t="s">
        <v>61</v>
      </c>
      <c r="C653" s="479" t="s">
        <v>288</v>
      </c>
      <c r="D653" s="479" t="s">
        <v>309</v>
      </c>
      <c r="E653" s="490" t="s">
        <v>310</v>
      </c>
      <c r="F653" s="489" t="s">
        <v>13</v>
      </c>
      <c r="G653" s="500">
        <v>140.87</v>
      </c>
      <c r="H653" s="656">
        <f t="shared" si="139"/>
        <v>174.94</v>
      </c>
      <c r="I653" s="518">
        <v>218.68</v>
      </c>
      <c r="J653" s="635">
        <f>TRUNC(G653*TRUNC(I653, 2), 2)</f>
        <v>30805.45</v>
      </c>
      <c r="K653" s="650">
        <f t="shared" si="140"/>
        <v>172.08</v>
      </c>
      <c r="L653" s="518">
        <v>223.94</v>
      </c>
      <c r="M653" s="635">
        <f t="shared" si="131"/>
        <v>31546.42</v>
      </c>
      <c r="N653" s="627">
        <v>174.94</v>
      </c>
      <c r="O653" s="529">
        <v>218.68</v>
      </c>
      <c r="P653" s="529">
        <v>30805.45</v>
      </c>
      <c r="Q653" s="462">
        <f t="shared" si="128"/>
        <v>0</v>
      </c>
      <c r="R653" s="539">
        <v>172.08</v>
      </c>
      <c r="S653" s="539">
        <v>223.94</v>
      </c>
      <c r="T653" s="539">
        <v>31546.42</v>
      </c>
      <c r="U653" s="462">
        <f t="shared" si="127"/>
        <v>0</v>
      </c>
    </row>
    <row r="654" spans="1:21" s="272" customFormat="1" x14ac:dyDescent="0.2">
      <c r="A654" s="634" t="s">
        <v>311</v>
      </c>
      <c r="B654" s="479" t="s">
        <v>61</v>
      </c>
      <c r="C654" s="479" t="s">
        <v>288</v>
      </c>
      <c r="D654" s="479" t="s">
        <v>312</v>
      </c>
      <c r="E654" s="490" t="s">
        <v>313</v>
      </c>
      <c r="F654" s="489" t="s">
        <v>13</v>
      </c>
      <c r="G654" s="500">
        <v>670.45</v>
      </c>
      <c r="H654" s="656">
        <f t="shared" si="139"/>
        <v>36.450000000000003</v>
      </c>
      <c r="I654" s="518">
        <v>45.57</v>
      </c>
      <c r="J654" s="635">
        <f>TRUNC(G654*TRUNC(I654, 2), 2)</f>
        <v>30552.400000000001</v>
      </c>
      <c r="K654" s="650">
        <f t="shared" si="140"/>
        <v>34.950000000000003</v>
      </c>
      <c r="L654" s="518">
        <v>45.49</v>
      </c>
      <c r="M654" s="635">
        <f t="shared" si="131"/>
        <v>30498.77</v>
      </c>
      <c r="N654" s="628">
        <v>36.450000000000003</v>
      </c>
      <c r="O654" s="530">
        <v>45.57</v>
      </c>
      <c r="P654" s="530">
        <v>30552.400000000001</v>
      </c>
      <c r="Q654" s="462">
        <f t="shared" si="128"/>
        <v>0</v>
      </c>
      <c r="R654" s="540">
        <v>34.950000000000003</v>
      </c>
      <c r="S654" s="540">
        <v>45.49</v>
      </c>
      <c r="T654" s="540">
        <v>30498.77</v>
      </c>
      <c r="U654" s="462">
        <f t="shared" si="127"/>
        <v>0</v>
      </c>
    </row>
    <row r="655" spans="1:21" x14ac:dyDescent="0.2">
      <c r="A655" s="631" t="s">
        <v>314</v>
      </c>
      <c r="B655" s="485" t="s">
        <v>284</v>
      </c>
      <c r="C655" s="485" t="s">
        <v>284</v>
      </c>
      <c r="D655" s="485" t="s">
        <v>284</v>
      </c>
      <c r="E655" s="485" t="s">
        <v>0</v>
      </c>
      <c r="F655" s="483" t="s">
        <v>284</v>
      </c>
      <c r="G655" s="498"/>
      <c r="H655" s="658"/>
      <c r="I655" s="484"/>
      <c r="J655" s="630">
        <f>SUBTOTAL(109,J656:J661)</f>
        <v>55508.89</v>
      </c>
      <c r="K655" s="652"/>
      <c r="L655" s="514"/>
      <c r="M655" s="630">
        <f>SUBTOTAL(109,M656:M661)</f>
        <v>55403.33</v>
      </c>
      <c r="N655" s="627"/>
      <c r="O655" s="529"/>
      <c r="P655" s="529">
        <v>55508.89</v>
      </c>
      <c r="Q655" s="462">
        <f t="shared" si="128"/>
        <v>0</v>
      </c>
      <c r="R655" s="539"/>
      <c r="S655" s="539"/>
      <c r="T655" s="539">
        <v>55403.33</v>
      </c>
      <c r="U655" s="462">
        <f t="shared" si="127"/>
        <v>0</v>
      </c>
    </row>
    <row r="656" spans="1:21" ht="25.5" x14ac:dyDescent="0.2">
      <c r="A656" s="634" t="s">
        <v>315</v>
      </c>
      <c r="B656" s="479" t="s">
        <v>61</v>
      </c>
      <c r="C656" s="479" t="s">
        <v>288</v>
      </c>
      <c r="D656" s="479" t="s">
        <v>316</v>
      </c>
      <c r="E656" s="490" t="s">
        <v>317</v>
      </c>
      <c r="F656" s="489" t="s">
        <v>6</v>
      </c>
      <c r="G656" s="500">
        <v>30</v>
      </c>
      <c r="H656" s="656">
        <f t="shared" si="139"/>
        <v>252.14</v>
      </c>
      <c r="I656" s="518">
        <v>315.18</v>
      </c>
      <c r="J656" s="635">
        <f t="shared" ref="J656:J661" si="141">TRUNC(G656*TRUNC(I656, 2), 2)</f>
        <v>9455.4</v>
      </c>
      <c r="K656" s="650">
        <f t="shared" si="140"/>
        <v>247.89</v>
      </c>
      <c r="L656" s="518">
        <v>322.58999999999997</v>
      </c>
      <c r="M656" s="635">
        <f t="shared" si="131"/>
        <v>9677.7000000000007</v>
      </c>
      <c r="N656" s="627">
        <v>252.14</v>
      </c>
      <c r="O656" s="529">
        <v>315.18</v>
      </c>
      <c r="P656" s="529">
        <v>9455.4</v>
      </c>
      <c r="Q656" s="462">
        <f t="shared" si="128"/>
        <v>0</v>
      </c>
      <c r="R656" s="539">
        <v>247.89</v>
      </c>
      <c r="S656" s="539">
        <v>322.58999999999997</v>
      </c>
      <c r="T656" s="539">
        <v>9677.7000000000007</v>
      </c>
      <c r="U656" s="462">
        <f t="shared" si="127"/>
        <v>0</v>
      </c>
    </row>
    <row r="657" spans="1:21" ht="25.5" x14ac:dyDescent="0.2">
      <c r="A657" s="634" t="s">
        <v>318</v>
      </c>
      <c r="B657" s="531" t="s">
        <v>61</v>
      </c>
      <c r="C657" s="531" t="s">
        <v>288</v>
      </c>
      <c r="D657" s="531" t="s">
        <v>2871</v>
      </c>
      <c r="E657" s="532" t="s">
        <v>2872</v>
      </c>
      <c r="F657" s="489" t="s">
        <v>13</v>
      </c>
      <c r="G657" s="500">
        <v>275.61</v>
      </c>
      <c r="H657" s="656">
        <f t="shared" si="139"/>
        <v>21.89</v>
      </c>
      <c r="I657" s="518">
        <v>27.37</v>
      </c>
      <c r="J657" s="635">
        <f t="shared" si="141"/>
        <v>7543.44</v>
      </c>
      <c r="K657" s="650">
        <f t="shared" si="140"/>
        <v>21.21</v>
      </c>
      <c r="L657" s="518">
        <v>27.61</v>
      </c>
      <c r="M657" s="635">
        <f t="shared" si="131"/>
        <v>7609.59</v>
      </c>
      <c r="N657" s="627">
        <v>21.89</v>
      </c>
      <c r="O657" s="529">
        <v>27.37</v>
      </c>
      <c r="P657" s="529">
        <v>7543.44</v>
      </c>
      <c r="Q657" s="462">
        <f t="shared" si="128"/>
        <v>0</v>
      </c>
      <c r="R657" s="539">
        <v>21.21</v>
      </c>
      <c r="S657" s="539">
        <v>27.61</v>
      </c>
      <c r="T657" s="539">
        <v>7609.59</v>
      </c>
      <c r="U657" s="462">
        <f t="shared" si="127"/>
        <v>0</v>
      </c>
    </row>
    <row r="658" spans="1:21" ht="38.25" x14ac:dyDescent="0.2">
      <c r="A658" s="634" t="s">
        <v>319</v>
      </c>
      <c r="B658" s="479" t="s">
        <v>61</v>
      </c>
      <c r="C658" s="479" t="s">
        <v>288</v>
      </c>
      <c r="D658" s="479" t="s">
        <v>320</v>
      </c>
      <c r="E658" s="490" t="s">
        <v>321</v>
      </c>
      <c r="F658" s="489" t="s">
        <v>37</v>
      </c>
      <c r="G658" s="500">
        <v>30</v>
      </c>
      <c r="H658" s="656">
        <f t="shared" si="139"/>
        <v>43.8</v>
      </c>
      <c r="I658" s="518">
        <v>54.75</v>
      </c>
      <c r="J658" s="635">
        <f t="shared" si="141"/>
        <v>1642.5</v>
      </c>
      <c r="K658" s="650">
        <f t="shared" si="140"/>
        <v>40.270000000000003</v>
      </c>
      <c r="L658" s="518">
        <v>52.41</v>
      </c>
      <c r="M658" s="635">
        <f t="shared" si="131"/>
        <v>1572.3</v>
      </c>
      <c r="N658" s="627">
        <v>43.8</v>
      </c>
      <c r="O658" s="529">
        <v>54.75</v>
      </c>
      <c r="P658" s="529">
        <v>1642.5</v>
      </c>
      <c r="Q658" s="462">
        <f t="shared" si="128"/>
        <v>0</v>
      </c>
      <c r="R658" s="539">
        <v>40.270000000000003</v>
      </c>
      <c r="S658" s="539">
        <v>52.41</v>
      </c>
      <c r="T658" s="539">
        <v>1572.3</v>
      </c>
      <c r="U658" s="462">
        <f t="shared" si="127"/>
        <v>0</v>
      </c>
    </row>
    <row r="659" spans="1:21" ht="25.5" x14ac:dyDescent="0.2">
      <c r="A659" s="634" t="s">
        <v>322</v>
      </c>
      <c r="B659" s="479" t="s">
        <v>20</v>
      </c>
      <c r="C659" s="479" t="s">
        <v>323</v>
      </c>
      <c r="D659" s="479" t="s">
        <v>324</v>
      </c>
      <c r="E659" s="490" t="s">
        <v>325</v>
      </c>
      <c r="F659" s="489" t="s">
        <v>37</v>
      </c>
      <c r="G659" s="500">
        <v>30</v>
      </c>
      <c r="H659" s="656">
        <f t="shared" si="139"/>
        <v>63.78</v>
      </c>
      <c r="I659" s="518">
        <v>79.73</v>
      </c>
      <c r="J659" s="635">
        <f t="shared" si="141"/>
        <v>2391.9</v>
      </c>
      <c r="K659" s="650">
        <f t="shared" si="140"/>
        <v>63.78</v>
      </c>
      <c r="L659" s="518">
        <v>83</v>
      </c>
      <c r="M659" s="635">
        <f t="shared" si="131"/>
        <v>2490</v>
      </c>
      <c r="N659" s="627">
        <v>63.78</v>
      </c>
      <c r="O659" s="529">
        <v>79.73</v>
      </c>
      <c r="P659" s="529">
        <v>2391.9</v>
      </c>
      <c r="Q659" s="462">
        <f t="shared" si="128"/>
        <v>0</v>
      </c>
      <c r="R659" s="539">
        <v>63.78</v>
      </c>
      <c r="S659" s="539">
        <v>83</v>
      </c>
      <c r="T659" s="539">
        <v>2490</v>
      </c>
      <c r="U659" s="462">
        <f t="shared" si="127"/>
        <v>0</v>
      </c>
    </row>
    <row r="660" spans="1:21" x14ac:dyDescent="0.2">
      <c r="A660" s="634" t="s">
        <v>326</v>
      </c>
      <c r="B660" s="479" t="s">
        <v>61</v>
      </c>
      <c r="C660" s="479" t="s">
        <v>288</v>
      </c>
      <c r="D660" s="479" t="s">
        <v>327</v>
      </c>
      <c r="E660" s="490" t="s">
        <v>328</v>
      </c>
      <c r="F660" s="489" t="s">
        <v>13</v>
      </c>
      <c r="G660" s="500">
        <v>1086.93</v>
      </c>
      <c r="H660" s="656">
        <f t="shared" si="139"/>
        <v>4.18</v>
      </c>
      <c r="I660" s="518">
        <v>5.23</v>
      </c>
      <c r="J660" s="635">
        <f t="shared" si="141"/>
        <v>5684.64</v>
      </c>
      <c r="K660" s="650">
        <f t="shared" si="140"/>
        <v>3.94</v>
      </c>
      <c r="L660" s="518">
        <v>5.14</v>
      </c>
      <c r="M660" s="635">
        <f t="shared" si="131"/>
        <v>5586.82</v>
      </c>
      <c r="N660" s="627">
        <v>4.18</v>
      </c>
      <c r="O660" s="529">
        <v>5.23</v>
      </c>
      <c r="P660" s="529">
        <v>5684.64</v>
      </c>
      <c r="Q660" s="462">
        <f t="shared" si="128"/>
        <v>0</v>
      </c>
      <c r="R660" s="539">
        <v>3.94</v>
      </c>
      <c r="S660" s="539">
        <v>5.14</v>
      </c>
      <c r="T660" s="539">
        <v>5586.82</v>
      </c>
      <c r="U660" s="462">
        <f t="shared" si="127"/>
        <v>0</v>
      </c>
    </row>
    <row r="661" spans="1:21" ht="64.5" thickBot="1" x14ac:dyDescent="0.25">
      <c r="A661" s="636" t="s">
        <v>329</v>
      </c>
      <c r="B661" s="495" t="s">
        <v>61</v>
      </c>
      <c r="C661" s="495" t="s">
        <v>288</v>
      </c>
      <c r="D661" s="495" t="s">
        <v>330</v>
      </c>
      <c r="E661" s="496" t="s">
        <v>331</v>
      </c>
      <c r="F661" s="497" t="s">
        <v>35</v>
      </c>
      <c r="G661" s="501">
        <v>483.72</v>
      </c>
      <c r="H661" s="656">
        <f t="shared" si="139"/>
        <v>47.61</v>
      </c>
      <c r="I661" s="518">
        <v>59.52</v>
      </c>
      <c r="J661" s="635">
        <f t="shared" si="141"/>
        <v>28791.01</v>
      </c>
      <c r="K661" s="650">
        <f t="shared" si="140"/>
        <v>45.22</v>
      </c>
      <c r="L661" s="518">
        <v>58.85</v>
      </c>
      <c r="M661" s="635">
        <f t="shared" si="131"/>
        <v>28466.92</v>
      </c>
      <c r="N661" s="627">
        <v>47.61</v>
      </c>
      <c r="O661" s="529">
        <v>59.52</v>
      </c>
      <c r="P661" s="529">
        <v>28791.01</v>
      </c>
      <c r="Q661" s="462">
        <f t="shared" si="128"/>
        <v>0</v>
      </c>
      <c r="R661" s="539">
        <v>45.22</v>
      </c>
      <c r="S661" s="539">
        <v>58.85</v>
      </c>
      <c r="T661" s="539">
        <v>28466.92</v>
      </c>
      <c r="U661" s="462">
        <f t="shared" si="127"/>
        <v>0</v>
      </c>
    </row>
    <row r="662" spans="1:21" x14ac:dyDescent="0.2">
      <c r="A662" s="637">
        <v>3</v>
      </c>
      <c r="B662" s="510" t="s">
        <v>284</v>
      </c>
      <c r="C662" s="510" t="s">
        <v>284</v>
      </c>
      <c r="D662" s="510" t="s">
        <v>284</v>
      </c>
      <c r="E662" s="510" t="s">
        <v>2786</v>
      </c>
      <c r="F662" s="511" t="s">
        <v>284</v>
      </c>
      <c r="G662" s="644"/>
      <c r="H662" s="663"/>
      <c r="I662" s="612"/>
      <c r="J662" s="638">
        <f>SUBTOTAL(109,J663:J696)</f>
        <v>116179.56999999999</v>
      </c>
      <c r="K662" s="652"/>
      <c r="L662" s="484"/>
      <c r="M662" s="638">
        <f>SUBTOTAL(109,M663:M696)</f>
        <v>111059.71</v>
      </c>
      <c r="N662" s="627"/>
      <c r="O662" s="529"/>
      <c r="P662" s="529">
        <v>116179.56999999999</v>
      </c>
      <c r="Q662" s="462">
        <f t="shared" si="128"/>
        <v>0</v>
      </c>
      <c r="R662" s="539"/>
      <c r="S662" s="539"/>
      <c r="T662" s="539">
        <v>111059.71</v>
      </c>
      <c r="U662" s="462">
        <f t="shared" si="127"/>
        <v>0</v>
      </c>
    </row>
    <row r="663" spans="1:21" x14ac:dyDescent="0.2">
      <c r="A663" s="639" t="s">
        <v>2787</v>
      </c>
      <c r="B663" s="513" t="s">
        <v>284</v>
      </c>
      <c r="C663" s="513" t="s">
        <v>284</v>
      </c>
      <c r="D663" s="513" t="s">
        <v>284</v>
      </c>
      <c r="E663" s="513" t="s">
        <v>2788</v>
      </c>
      <c r="F663" s="514" t="s">
        <v>284</v>
      </c>
      <c r="G663" s="645"/>
      <c r="H663" s="658"/>
      <c r="I663" s="484"/>
      <c r="J663" s="630">
        <f>SUBTOTAL(109,J664:J672)</f>
        <v>31250.119999999995</v>
      </c>
      <c r="K663" s="652"/>
      <c r="L663" s="484"/>
      <c r="M663" s="630">
        <f>SUBTOTAL(109,M664:M672)</f>
        <v>29928.469999999998</v>
      </c>
      <c r="N663" s="627"/>
      <c r="O663" s="529"/>
      <c r="P663" s="529">
        <v>31250.119999999995</v>
      </c>
      <c r="Q663" s="462">
        <f t="shared" si="128"/>
        <v>0</v>
      </c>
      <c r="R663" s="539"/>
      <c r="S663" s="539"/>
      <c r="T663" s="539">
        <v>29928.469999999998</v>
      </c>
      <c r="U663" s="462">
        <f t="shared" ref="U663:U696" si="142">T663-M663</f>
        <v>0</v>
      </c>
    </row>
    <row r="664" spans="1:21" x14ac:dyDescent="0.2">
      <c r="A664" s="640" t="s">
        <v>2789</v>
      </c>
      <c r="B664" s="515" t="s">
        <v>61</v>
      </c>
      <c r="C664" s="515" t="s">
        <v>288</v>
      </c>
      <c r="D664" s="515" t="s">
        <v>1383</v>
      </c>
      <c r="E664" s="516" t="s">
        <v>1382</v>
      </c>
      <c r="F664" s="517" t="s">
        <v>1381</v>
      </c>
      <c r="G664" s="646">
        <v>440</v>
      </c>
      <c r="H664" s="656">
        <f t="shared" ref="H664:H696" si="143">TRUNC(I664/(1+$B$10),2)</f>
        <v>19.440000000000001</v>
      </c>
      <c r="I664" s="518">
        <v>24.31</v>
      </c>
      <c r="J664" s="635">
        <f t="shared" ref="J664:J672" si="144">TRUNC(G664*TRUNC(I664, 2), 2)</f>
        <v>10696.4</v>
      </c>
      <c r="K664" s="650">
        <f t="shared" ref="K664:K696" si="145">TRUNC(L664/(1+$B$11),2)</f>
        <v>17.41</v>
      </c>
      <c r="L664" s="518">
        <v>22.66</v>
      </c>
      <c r="M664" s="635">
        <f t="shared" si="131"/>
        <v>9970.4</v>
      </c>
      <c r="N664" s="627">
        <v>19.440000000000001</v>
      </c>
      <c r="O664" s="529">
        <v>24.31</v>
      </c>
      <c r="P664" s="529">
        <v>10696.4</v>
      </c>
      <c r="Q664" s="462">
        <f t="shared" si="128"/>
        <v>0</v>
      </c>
      <c r="R664" s="539">
        <v>17.41</v>
      </c>
      <c r="S664" s="539">
        <v>22.66</v>
      </c>
      <c r="T664" s="539">
        <v>9970.4</v>
      </c>
      <c r="U664" s="462">
        <f t="shared" si="142"/>
        <v>0</v>
      </c>
    </row>
    <row r="665" spans="1:21" x14ac:dyDescent="0.2">
      <c r="A665" s="640" t="s">
        <v>2790</v>
      </c>
      <c r="B665" s="515" t="s">
        <v>61</v>
      </c>
      <c r="C665" s="515" t="s">
        <v>288</v>
      </c>
      <c r="D665" s="515">
        <v>250104</v>
      </c>
      <c r="E665" s="516" t="s">
        <v>2792</v>
      </c>
      <c r="F665" s="517" t="s">
        <v>1381</v>
      </c>
      <c r="G665" s="646">
        <v>220</v>
      </c>
      <c r="H665" s="656">
        <f t="shared" si="143"/>
        <v>12.25</v>
      </c>
      <c r="I665" s="518">
        <v>15.32</v>
      </c>
      <c r="J665" s="635">
        <f t="shared" si="144"/>
        <v>3370.4</v>
      </c>
      <c r="K665" s="650">
        <f t="shared" si="145"/>
        <v>10.97</v>
      </c>
      <c r="L665" s="518">
        <v>14.28</v>
      </c>
      <c r="M665" s="635">
        <f t="shared" si="131"/>
        <v>3141.6</v>
      </c>
      <c r="N665" s="627">
        <v>12.25</v>
      </c>
      <c r="O665" s="529">
        <v>15.32</v>
      </c>
      <c r="P665" s="529">
        <v>3370.4</v>
      </c>
      <c r="Q665" s="462">
        <f t="shared" ref="Q665:Q696" si="146">P665-J665</f>
        <v>0</v>
      </c>
      <c r="R665" s="539">
        <v>10.97</v>
      </c>
      <c r="S665" s="539">
        <v>14.28</v>
      </c>
      <c r="T665" s="539">
        <v>3141.6</v>
      </c>
      <c r="U665" s="462">
        <f t="shared" si="142"/>
        <v>0</v>
      </c>
    </row>
    <row r="666" spans="1:21" x14ac:dyDescent="0.2">
      <c r="A666" s="640" t="s">
        <v>2793</v>
      </c>
      <c r="B666" s="515" t="s">
        <v>61</v>
      </c>
      <c r="C666" s="515" t="s">
        <v>288</v>
      </c>
      <c r="D666" s="515" t="s">
        <v>1392</v>
      </c>
      <c r="E666" s="516" t="s">
        <v>1391</v>
      </c>
      <c r="F666" s="517" t="s">
        <v>1381</v>
      </c>
      <c r="G666" s="646">
        <v>220</v>
      </c>
      <c r="H666" s="656">
        <f t="shared" si="143"/>
        <v>23.45</v>
      </c>
      <c r="I666" s="518">
        <v>29.32</v>
      </c>
      <c r="J666" s="635">
        <f t="shared" si="144"/>
        <v>6450.4</v>
      </c>
      <c r="K666" s="650">
        <f t="shared" si="145"/>
        <v>20.99</v>
      </c>
      <c r="L666" s="518">
        <v>27.32</v>
      </c>
      <c r="M666" s="635">
        <f t="shared" ref="M666:M696" si="147">TRUNC(G666*TRUNC(L666, 2), 2)</f>
        <v>6010.4</v>
      </c>
      <c r="N666" s="627">
        <v>23.45</v>
      </c>
      <c r="O666" s="529">
        <v>29.32</v>
      </c>
      <c r="P666" s="529">
        <v>6450.4</v>
      </c>
      <c r="Q666" s="462">
        <f t="shared" si="146"/>
        <v>0</v>
      </c>
      <c r="R666" s="539">
        <v>20.99</v>
      </c>
      <c r="S666" s="539">
        <v>27.32</v>
      </c>
      <c r="T666" s="539">
        <v>6010.4</v>
      </c>
      <c r="U666" s="462">
        <f t="shared" si="142"/>
        <v>0</v>
      </c>
    </row>
    <row r="667" spans="1:21" x14ac:dyDescent="0.2">
      <c r="A667" s="640" t="s">
        <v>2794</v>
      </c>
      <c r="B667" s="515" t="s">
        <v>61</v>
      </c>
      <c r="C667" s="515" t="s">
        <v>288</v>
      </c>
      <c r="D667" s="515" t="s">
        <v>1370</v>
      </c>
      <c r="E667" s="516" t="s">
        <v>1369</v>
      </c>
      <c r="F667" s="517" t="s">
        <v>1368</v>
      </c>
      <c r="G667" s="646">
        <v>82</v>
      </c>
      <c r="H667" s="656">
        <f t="shared" si="143"/>
        <v>3.37</v>
      </c>
      <c r="I667" s="518">
        <v>4.22</v>
      </c>
      <c r="J667" s="635">
        <f t="shared" si="144"/>
        <v>346.04</v>
      </c>
      <c r="K667" s="650">
        <f t="shared" si="145"/>
        <v>3.37</v>
      </c>
      <c r="L667" s="518">
        <v>4.3899999999999997</v>
      </c>
      <c r="M667" s="635">
        <f t="shared" si="147"/>
        <v>359.98</v>
      </c>
      <c r="N667" s="627">
        <v>3.37</v>
      </c>
      <c r="O667" s="529">
        <v>4.22</v>
      </c>
      <c r="P667" s="529">
        <v>346.04</v>
      </c>
      <c r="Q667" s="462">
        <f t="shared" si="146"/>
        <v>0</v>
      </c>
      <c r="R667" s="539">
        <v>3.37</v>
      </c>
      <c r="S667" s="539">
        <v>4.3899999999999997</v>
      </c>
      <c r="T667" s="539">
        <v>359.98</v>
      </c>
      <c r="U667" s="462">
        <f t="shared" si="142"/>
        <v>0</v>
      </c>
    </row>
    <row r="668" spans="1:21" x14ac:dyDescent="0.2">
      <c r="A668" s="640" t="s">
        <v>2795</v>
      </c>
      <c r="B668" s="515" t="s">
        <v>61</v>
      </c>
      <c r="C668" s="515" t="s">
        <v>288</v>
      </c>
      <c r="D668" s="515" t="s">
        <v>1373</v>
      </c>
      <c r="E668" s="516" t="s">
        <v>1372</v>
      </c>
      <c r="F668" s="517" t="s">
        <v>1368</v>
      </c>
      <c r="G668" s="646">
        <v>82</v>
      </c>
      <c r="H668" s="656">
        <f t="shared" si="143"/>
        <v>22.49</v>
      </c>
      <c r="I668" s="518">
        <v>28.12</v>
      </c>
      <c r="J668" s="635">
        <f t="shared" si="144"/>
        <v>2305.84</v>
      </c>
      <c r="K668" s="650">
        <f t="shared" si="145"/>
        <v>22.49</v>
      </c>
      <c r="L668" s="518">
        <v>29.27</v>
      </c>
      <c r="M668" s="635">
        <f t="shared" si="147"/>
        <v>2400.14</v>
      </c>
      <c r="N668" s="627">
        <v>22.49</v>
      </c>
      <c r="O668" s="529">
        <v>28.12</v>
      </c>
      <c r="P668" s="529">
        <v>2305.84</v>
      </c>
      <c r="Q668" s="462">
        <f t="shared" si="146"/>
        <v>0</v>
      </c>
      <c r="R668" s="539">
        <v>22.49</v>
      </c>
      <c r="S668" s="539">
        <v>29.27</v>
      </c>
      <c r="T668" s="539">
        <v>2400.14</v>
      </c>
      <c r="U668" s="462">
        <f t="shared" si="142"/>
        <v>0</v>
      </c>
    </row>
    <row r="669" spans="1:21" x14ac:dyDescent="0.2">
      <c r="A669" s="640" t="s">
        <v>2796</v>
      </c>
      <c r="B669" s="515" t="s">
        <v>61</v>
      </c>
      <c r="C669" s="515" t="s">
        <v>288</v>
      </c>
      <c r="D669" s="515" t="s">
        <v>1413</v>
      </c>
      <c r="E669" s="516" t="s">
        <v>1412</v>
      </c>
      <c r="F669" s="517" t="s">
        <v>298</v>
      </c>
      <c r="G669" s="646">
        <v>10</v>
      </c>
      <c r="H669" s="656">
        <f t="shared" si="143"/>
        <v>11.72</v>
      </c>
      <c r="I669" s="518">
        <v>14.66</v>
      </c>
      <c r="J669" s="635">
        <f t="shared" si="144"/>
        <v>146.6</v>
      </c>
      <c r="K669" s="650">
        <f t="shared" si="145"/>
        <v>11.72</v>
      </c>
      <c r="L669" s="518">
        <v>15.26</v>
      </c>
      <c r="M669" s="635">
        <f t="shared" si="147"/>
        <v>152.6</v>
      </c>
      <c r="N669" s="627">
        <v>11.72</v>
      </c>
      <c r="O669" s="529">
        <v>14.66</v>
      </c>
      <c r="P669" s="529">
        <v>146.6</v>
      </c>
      <c r="Q669" s="462">
        <f t="shared" si="146"/>
        <v>0</v>
      </c>
      <c r="R669" s="539">
        <v>11.72</v>
      </c>
      <c r="S669" s="539">
        <v>15.26</v>
      </c>
      <c r="T669" s="539">
        <v>152.6</v>
      </c>
      <c r="U669" s="462">
        <f t="shared" si="142"/>
        <v>0</v>
      </c>
    </row>
    <row r="670" spans="1:21" x14ac:dyDescent="0.2">
      <c r="A670" s="640" t="s">
        <v>2797</v>
      </c>
      <c r="B670" s="515" t="s">
        <v>61</v>
      </c>
      <c r="C670" s="515" t="s">
        <v>288</v>
      </c>
      <c r="D670" s="515" t="s">
        <v>1410</v>
      </c>
      <c r="E670" s="516" t="s">
        <v>1409</v>
      </c>
      <c r="F670" s="517" t="s">
        <v>1408</v>
      </c>
      <c r="G670" s="646">
        <v>50</v>
      </c>
      <c r="H670" s="656">
        <f t="shared" si="143"/>
        <v>0.92</v>
      </c>
      <c r="I670" s="518">
        <v>1.1499999999999999</v>
      </c>
      <c r="J670" s="635">
        <f t="shared" si="144"/>
        <v>57.5</v>
      </c>
      <c r="K670" s="650">
        <f t="shared" si="145"/>
        <v>0.91</v>
      </c>
      <c r="L670" s="518">
        <v>1.19</v>
      </c>
      <c r="M670" s="635">
        <f t="shared" si="147"/>
        <v>59.5</v>
      </c>
      <c r="N670" s="627">
        <v>0.92</v>
      </c>
      <c r="O670" s="529">
        <v>1.1499999999999999</v>
      </c>
      <c r="P670" s="529">
        <v>57.5</v>
      </c>
      <c r="Q670" s="462">
        <f t="shared" si="146"/>
        <v>0</v>
      </c>
      <c r="R670" s="539">
        <v>0.91</v>
      </c>
      <c r="S670" s="539">
        <v>1.19</v>
      </c>
      <c r="T670" s="539">
        <v>59.5</v>
      </c>
      <c r="U670" s="462">
        <f t="shared" si="142"/>
        <v>0</v>
      </c>
    </row>
    <row r="671" spans="1:21" ht="38.25" x14ac:dyDescent="0.2">
      <c r="A671" s="640" t="s">
        <v>2798</v>
      </c>
      <c r="B671" s="515" t="s">
        <v>20</v>
      </c>
      <c r="C671" s="515" t="s">
        <v>288</v>
      </c>
      <c r="D671" s="515">
        <v>10775</v>
      </c>
      <c r="E671" s="516" t="s">
        <v>2875</v>
      </c>
      <c r="F671" s="517" t="s">
        <v>1856</v>
      </c>
      <c r="G671" s="646">
        <v>1</v>
      </c>
      <c r="H671" s="656">
        <f t="shared" si="143"/>
        <v>847.49</v>
      </c>
      <c r="I671" s="518">
        <v>1059.3699999999999</v>
      </c>
      <c r="J671" s="635">
        <f t="shared" si="144"/>
        <v>1059.3699999999999</v>
      </c>
      <c r="K671" s="650">
        <f t="shared" si="145"/>
        <v>847.49</v>
      </c>
      <c r="L671" s="518">
        <v>1102.8499999999999</v>
      </c>
      <c r="M671" s="635">
        <f t="shared" si="147"/>
        <v>1102.8499999999999</v>
      </c>
      <c r="N671" s="627">
        <v>847.49</v>
      </c>
      <c r="O671" s="529">
        <v>1059.3699999999999</v>
      </c>
      <c r="P671" s="529">
        <v>1059.3699999999999</v>
      </c>
      <c r="Q671" s="462">
        <f t="shared" si="146"/>
        <v>0</v>
      </c>
      <c r="R671" s="539">
        <v>847.49</v>
      </c>
      <c r="S671" s="539">
        <v>1102.8499999999999</v>
      </c>
      <c r="T671" s="539">
        <v>1102.8499999999999</v>
      </c>
      <c r="U671" s="462">
        <f t="shared" si="142"/>
        <v>0</v>
      </c>
    </row>
    <row r="672" spans="1:21" x14ac:dyDescent="0.2">
      <c r="A672" s="640" t="s">
        <v>2799</v>
      </c>
      <c r="B672" s="515" t="s">
        <v>61</v>
      </c>
      <c r="C672" s="515" t="s">
        <v>288</v>
      </c>
      <c r="D672" s="515" t="s">
        <v>2800</v>
      </c>
      <c r="E672" s="516" t="s">
        <v>2801</v>
      </c>
      <c r="F672" s="517" t="s">
        <v>13</v>
      </c>
      <c r="G672" s="646">
        <f>Patamarização!F25</f>
        <v>2164.31</v>
      </c>
      <c r="H672" s="656">
        <f t="shared" si="143"/>
        <v>2.52</v>
      </c>
      <c r="I672" s="518">
        <v>3.15</v>
      </c>
      <c r="J672" s="635">
        <f t="shared" si="144"/>
        <v>6817.57</v>
      </c>
      <c r="K672" s="650">
        <f t="shared" si="145"/>
        <v>2.38</v>
      </c>
      <c r="L672" s="518">
        <v>3.11</v>
      </c>
      <c r="M672" s="635">
        <f t="shared" si="147"/>
        <v>6731</v>
      </c>
      <c r="N672" s="627">
        <v>2.52</v>
      </c>
      <c r="O672" s="529">
        <v>3.15</v>
      </c>
      <c r="P672" s="529">
        <v>6817.57</v>
      </c>
      <c r="Q672" s="462">
        <f t="shared" si="146"/>
        <v>0</v>
      </c>
      <c r="R672" s="539">
        <v>2.38</v>
      </c>
      <c r="S672" s="539">
        <v>3.11</v>
      </c>
      <c r="T672" s="539">
        <v>6731</v>
      </c>
      <c r="U672" s="462">
        <f t="shared" si="142"/>
        <v>0</v>
      </c>
    </row>
    <row r="673" spans="1:21" x14ac:dyDescent="0.2">
      <c r="A673" s="639" t="s">
        <v>2802</v>
      </c>
      <c r="B673" s="513" t="s">
        <v>284</v>
      </c>
      <c r="C673" s="513" t="s">
        <v>284</v>
      </c>
      <c r="D673" s="513" t="s">
        <v>284</v>
      </c>
      <c r="E673" s="513" t="s">
        <v>2823</v>
      </c>
      <c r="F673" s="514" t="s">
        <v>284</v>
      </c>
      <c r="G673" s="645"/>
      <c r="H673" s="658"/>
      <c r="I673" s="484"/>
      <c r="J673" s="630">
        <f>SUBTOTAL(109,J674:J682)</f>
        <v>31250.119999999995</v>
      </c>
      <c r="K673" s="652"/>
      <c r="L673" s="484"/>
      <c r="M673" s="630">
        <f>SUBTOTAL(109,M674:M682)</f>
        <v>29928.469999999998</v>
      </c>
      <c r="N673" s="627"/>
      <c r="O673" s="529"/>
      <c r="P673" s="529">
        <v>31250.119999999995</v>
      </c>
      <c r="Q673" s="462">
        <f t="shared" si="146"/>
        <v>0</v>
      </c>
      <c r="R673" s="539"/>
      <c r="S673" s="539"/>
      <c r="T673" s="539">
        <v>29928.469999999998</v>
      </c>
      <c r="U673" s="462">
        <f t="shared" si="142"/>
        <v>0</v>
      </c>
    </row>
    <row r="674" spans="1:21" x14ac:dyDescent="0.2">
      <c r="A674" s="640" t="s">
        <v>2803</v>
      </c>
      <c r="B674" s="515" t="s">
        <v>61</v>
      </c>
      <c r="C674" s="515" t="s">
        <v>288</v>
      </c>
      <c r="D674" s="515" t="s">
        <v>1383</v>
      </c>
      <c r="E674" s="516" t="s">
        <v>1382</v>
      </c>
      <c r="F674" s="517" t="s">
        <v>1381</v>
      </c>
      <c r="G674" s="646">
        <v>440</v>
      </c>
      <c r="H674" s="656">
        <f t="shared" si="143"/>
        <v>19.440000000000001</v>
      </c>
      <c r="I674" s="518">
        <v>24.31</v>
      </c>
      <c r="J674" s="635">
        <f t="shared" ref="J674:J682" si="148">TRUNC(G674*TRUNC(I674, 2), 2)</f>
        <v>10696.4</v>
      </c>
      <c r="K674" s="650">
        <f t="shared" si="145"/>
        <v>17.41</v>
      </c>
      <c r="L674" s="518">
        <v>22.66</v>
      </c>
      <c r="M674" s="635">
        <f t="shared" si="147"/>
        <v>9970.4</v>
      </c>
      <c r="N674" s="627">
        <v>19.440000000000001</v>
      </c>
      <c r="O674" s="529">
        <v>24.31</v>
      </c>
      <c r="P674" s="529">
        <v>10696.4</v>
      </c>
      <c r="Q674" s="462">
        <f t="shared" si="146"/>
        <v>0</v>
      </c>
      <c r="R674" s="539">
        <v>17.41</v>
      </c>
      <c r="S674" s="539">
        <v>22.66</v>
      </c>
      <c r="T674" s="539">
        <v>9970.4</v>
      </c>
      <c r="U674" s="462">
        <f t="shared" si="142"/>
        <v>0</v>
      </c>
    </row>
    <row r="675" spans="1:21" x14ac:dyDescent="0.2">
      <c r="A675" s="640" t="s">
        <v>2804</v>
      </c>
      <c r="B675" s="515" t="s">
        <v>61</v>
      </c>
      <c r="C675" s="515" t="s">
        <v>288</v>
      </c>
      <c r="D675" s="515" t="s">
        <v>2791</v>
      </c>
      <c r="E675" s="516" t="s">
        <v>2792</v>
      </c>
      <c r="F675" s="517" t="s">
        <v>1381</v>
      </c>
      <c r="G675" s="646">
        <v>220</v>
      </c>
      <c r="H675" s="656">
        <f t="shared" si="143"/>
        <v>12.25</v>
      </c>
      <c r="I675" s="518">
        <v>15.32</v>
      </c>
      <c r="J675" s="635">
        <f t="shared" si="148"/>
        <v>3370.4</v>
      </c>
      <c r="K675" s="650">
        <f t="shared" si="145"/>
        <v>10.97</v>
      </c>
      <c r="L675" s="518">
        <v>14.28</v>
      </c>
      <c r="M675" s="635">
        <f t="shared" si="147"/>
        <v>3141.6</v>
      </c>
      <c r="N675" s="627">
        <v>12.25</v>
      </c>
      <c r="O675" s="529">
        <v>15.32</v>
      </c>
      <c r="P675" s="529">
        <v>3370.4</v>
      </c>
      <c r="Q675" s="462">
        <f t="shared" si="146"/>
        <v>0</v>
      </c>
      <c r="R675" s="539">
        <v>10.97</v>
      </c>
      <c r="S675" s="539">
        <v>14.28</v>
      </c>
      <c r="T675" s="539">
        <v>3141.6</v>
      </c>
      <c r="U675" s="462">
        <f t="shared" si="142"/>
        <v>0</v>
      </c>
    </row>
    <row r="676" spans="1:21" x14ac:dyDescent="0.2">
      <c r="A676" s="640" t="s">
        <v>2805</v>
      </c>
      <c r="B676" s="515" t="s">
        <v>61</v>
      </c>
      <c r="C676" s="515" t="s">
        <v>288</v>
      </c>
      <c r="D676" s="515" t="s">
        <v>1392</v>
      </c>
      <c r="E676" s="516" t="s">
        <v>1391</v>
      </c>
      <c r="F676" s="517" t="s">
        <v>1381</v>
      </c>
      <c r="G676" s="646">
        <v>220</v>
      </c>
      <c r="H676" s="656">
        <f t="shared" si="143"/>
        <v>23.45</v>
      </c>
      <c r="I676" s="518">
        <v>29.32</v>
      </c>
      <c r="J676" s="635">
        <f t="shared" si="148"/>
        <v>6450.4</v>
      </c>
      <c r="K676" s="650">
        <f t="shared" si="145"/>
        <v>20.99</v>
      </c>
      <c r="L676" s="518">
        <v>27.32</v>
      </c>
      <c r="M676" s="635">
        <f t="shared" si="147"/>
        <v>6010.4</v>
      </c>
      <c r="N676" s="627">
        <v>23.45</v>
      </c>
      <c r="O676" s="529">
        <v>29.32</v>
      </c>
      <c r="P676" s="529">
        <v>6450.4</v>
      </c>
      <c r="Q676" s="462">
        <f t="shared" si="146"/>
        <v>0</v>
      </c>
      <c r="R676" s="539">
        <v>20.99</v>
      </c>
      <c r="S676" s="539">
        <v>27.32</v>
      </c>
      <c r="T676" s="539">
        <v>6010.4</v>
      </c>
      <c r="U676" s="462">
        <f t="shared" si="142"/>
        <v>0</v>
      </c>
    </row>
    <row r="677" spans="1:21" x14ac:dyDescent="0.2">
      <c r="A677" s="640" t="s">
        <v>2806</v>
      </c>
      <c r="B677" s="515" t="s">
        <v>61</v>
      </c>
      <c r="C677" s="515" t="s">
        <v>288</v>
      </c>
      <c r="D677" s="515" t="s">
        <v>1370</v>
      </c>
      <c r="E677" s="516" t="s">
        <v>1369</v>
      </c>
      <c r="F677" s="517" t="s">
        <v>1368</v>
      </c>
      <c r="G677" s="646">
        <v>82</v>
      </c>
      <c r="H677" s="656">
        <f t="shared" si="143"/>
        <v>3.37</v>
      </c>
      <c r="I677" s="518">
        <v>4.22</v>
      </c>
      <c r="J677" s="635">
        <f t="shared" si="148"/>
        <v>346.04</v>
      </c>
      <c r="K677" s="650">
        <f t="shared" si="145"/>
        <v>3.37</v>
      </c>
      <c r="L677" s="518">
        <v>4.3899999999999997</v>
      </c>
      <c r="M677" s="635">
        <f t="shared" si="147"/>
        <v>359.98</v>
      </c>
      <c r="N677" s="627">
        <v>3.37</v>
      </c>
      <c r="O677" s="529">
        <v>4.22</v>
      </c>
      <c r="P677" s="529">
        <v>346.04</v>
      </c>
      <c r="Q677" s="462">
        <f t="shared" si="146"/>
        <v>0</v>
      </c>
      <c r="R677" s="539">
        <v>3.37</v>
      </c>
      <c r="S677" s="539">
        <v>4.3899999999999997</v>
      </c>
      <c r="T677" s="539">
        <v>359.98</v>
      </c>
      <c r="U677" s="462">
        <f t="shared" si="142"/>
        <v>0</v>
      </c>
    </row>
    <row r="678" spans="1:21" x14ac:dyDescent="0.2">
      <c r="A678" s="640" t="s">
        <v>2807</v>
      </c>
      <c r="B678" s="515" t="s">
        <v>61</v>
      </c>
      <c r="C678" s="515" t="s">
        <v>288</v>
      </c>
      <c r="D678" s="515" t="s">
        <v>1373</v>
      </c>
      <c r="E678" s="516" t="s">
        <v>1372</v>
      </c>
      <c r="F678" s="517" t="s">
        <v>1368</v>
      </c>
      <c r="G678" s="646">
        <v>82</v>
      </c>
      <c r="H678" s="656">
        <f t="shared" si="143"/>
        <v>22.49</v>
      </c>
      <c r="I678" s="518">
        <v>28.12</v>
      </c>
      <c r="J678" s="635">
        <f t="shared" si="148"/>
        <v>2305.84</v>
      </c>
      <c r="K678" s="650">
        <f t="shared" si="145"/>
        <v>22.49</v>
      </c>
      <c r="L678" s="518">
        <v>29.27</v>
      </c>
      <c r="M678" s="635">
        <f t="shared" si="147"/>
        <v>2400.14</v>
      </c>
      <c r="N678" s="627">
        <v>22.49</v>
      </c>
      <c r="O678" s="529">
        <v>28.12</v>
      </c>
      <c r="P678" s="529">
        <v>2305.84</v>
      </c>
      <c r="Q678" s="462">
        <f t="shared" si="146"/>
        <v>0</v>
      </c>
      <c r="R678" s="539">
        <v>22.49</v>
      </c>
      <c r="S678" s="539">
        <v>29.27</v>
      </c>
      <c r="T678" s="539">
        <v>2400.14</v>
      </c>
      <c r="U678" s="462">
        <f t="shared" si="142"/>
        <v>0</v>
      </c>
    </row>
    <row r="679" spans="1:21" x14ac:dyDescent="0.2">
      <c r="A679" s="640" t="s">
        <v>2808</v>
      </c>
      <c r="B679" s="515" t="s">
        <v>61</v>
      </c>
      <c r="C679" s="515" t="s">
        <v>288</v>
      </c>
      <c r="D679" s="515" t="s">
        <v>1413</v>
      </c>
      <c r="E679" s="516" t="s">
        <v>1412</v>
      </c>
      <c r="F679" s="517" t="s">
        <v>298</v>
      </c>
      <c r="G679" s="646">
        <v>10</v>
      </c>
      <c r="H679" s="656">
        <f t="shared" si="143"/>
        <v>11.72</v>
      </c>
      <c r="I679" s="518">
        <v>14.66</v>
      </c>
      <c r="J679" s="635">
        <f t="shared" si="148"/>
        <v>146.6</v>
      </c>
      <c r="K679" s="650">
        <f t="shared" si="145"/>
        <v>11.72</v>
      </c>
      <c r="L679" s="518">
        <v>15.26</v>
      </c>
      <c r="M679" s="635">
        <f t="shared" si="147"/>
        <v>152.6</v>
      </c>
      <c r="N679" s="627">
        <v>11.72</v>
      </c>
      <c r="O679" s="529">
        <v>14.66</v>
      </c>
      <c r="P679" s="529">
        <v>146.6</v>
      </c>
      <c r="Q679" s="462">
        <f t="shared" si="146"/>
        <v>0</v>
      </c>
      <c r="R679" s="539">
        <v>11.72</v>
      </c>
      <c r="S679" s="539">
        <v>15.26</v>
      </c>
      <c r="T679" s="539">
        <v>152.6</v>
      </c>
      <c r="U679" s="462">
        <f t="shared" si="142"/>
        <v>0</v>
      </c>
    </row>
    <row r="680" spans="1:21" x14ac:dyDescent="0.2">
      <c r="A680" s="640" t="s">
        <v>2809</v>
      </c>
      <c r="B680" s="515" t="s">
        <v>61</v>
      </c>
      <c r="C680" s="515" t="s">
        <v>288</v>
      </c>
      <c r="D680" s="515" t="s">
        <v>1410</v>
      </c>
      <c r="E680" s="516" t="s">
        <v>1409</v>
      </c>
      <c r="F680" s="517" t="s">
        <v>1408</v>
      </c>
      <c r="G680" s="646">
        <v>50</v>
      </c>
      <c r="H680" s="656">
        <f t="shared" si="143"/>
        <v>0.92</v>
      </c>
      <c r="I680" s="518">
        <v>1.1499999999999999</v>
      </c>
      <c r="J680" s="635">
        <f t="shared" si="148"/>
        <v>57.5</v>
      </c>
      <c r="K680" s="650">
        <f t="shared" si="145"/>
        <v>0.91</v>
      </c>
      <c r="L680" s="518">
        <v>1.19</v>
      </c>
      <c r="M680" s="635">
        <f t="shared" si="147"/>
        <v>59.5</v>
      </c>
      <c r="N680" s="627">
        <v>0.92</v>
      </c>
      <c r="O680" s="529">
        <v>1.1499999999999999</v>
      </c>
      <c r="P680" s="529">
        <v>57.5</v>
      </c>
      <c r="Q680" s="462">
        <f t="shared" si="146"/>
        <v>0</v>
      </c>
      <c r="R680" s="539">
        <v>0.91</v>
      </c>
      <c r="S680" s="539">
        <v>1.19</v>
      </c>
      <c r="T680" s="539">
        <v>59.5</v>
      </c>
      <c r="U680" s="462">
        <f t="shared" si="142"/>
        <v>0</v>
      </c>
    </row>
    <row r="681" spans="1:21" ht="38.25" x14ac:dyDescent="0.2">
      <c r="A681" s="640" t="s">
        <v>2810</v>
      </c>
      <c r="B681" s="515" t="s">
        <v>20</v>
      </c>
      <c r="C681" s="515" t="s">
        <v>288</v>
      </c>
      <c r="D681" s="515">
        <v>10775</v>
      </c>
      <c r="E681" s="516" t="s">
        <v>2875</v>
      </c>
      <c r="F681" s="517" t="s">
        <v>1856</v>
      </c>
      <c r="G681" s="646">
        <v>1</v>
      </c>
      <c r="H681" s="656">
        <f t="shared" si="143"/>
        <v>847.49</v>
      </c>
      <c r="I681" s="518">
        <v>1059.3699999999999</v>
      </c>
      <c r="J681" s="635">
        <f t="shared" si="148"/>
        <v>1059.3699999999999</v>
      </c>
      <c r="K681" s="650">
        <f t="shared" si="145"/>
        <v>847.49</v>
      </c>
      <c r="L681" s="518">
        <v>1102.8499999999999</v>
      </c>
      <c r="M681" s="635">
        <f t="shared" si="147"/>
        <v>1102.8499999999999</v>
      </c>
      <c r="N681" s="627">
        <v>847.49</v>
      </c>
      <c r="O681" s="529">
        <v>1059.3699999999999</v>
      </c>
      <c r="P681" s="529">
        <v>1059.3699999999999</v>
      </c>
      <c r="Q681" s="462">
        <f t="shared" si="146"/>
        <v>0</v>
      </c>
      <c r="R681" s="539">
        <v>847.49</v>
      </c>
      <c r="S681" s="539">
        <v>1102.8499999999999</v>
      </c>
      <c r="T681" s="539">
        <v>1102.8499999999999</v>
      </c>
      <c r="U681" s="462">
        <f t="shared" si="142"/>
        <v>0</v>
      </c>
    </row>
    <row r="682" spans="1:21" x14ac:dyDescent="0.2">
      <c r="A682" s="640" t="s">
        <v>2811</v>
      </c>
      <c r="B682" s="515" t="s">
        <v>61</v>
      </c>
      <c r="C682" s="515" t="s">
        <v>288</v>
      </c>
      <c r="D682" s="515" t="s">
        <v>2800</v>
      </c>
      <c r="E682" s="516" t="s">
        <v>2801</v>
      </c>
      <c r="F682" s="517" t="s">
        <v>13</v>
      </c>
      <c r="G682" s="646">
        <f>Patamarização!F25</f>
        <v>2164.31</v>
      </c>
      <c r="H682" s="656">
        <f t="shared" si="143"/>
        <v>2.52</v>
      </c>
      <c r="I682" s="518">
        <v>3.15</v>
      </c>
      <c r="J682" s="635">
        <f t="shared" si="148"/>
        <v>6817.57</v>
      </c>
      <c r="K682" s="650">
        <f t="shared" si="145"/>
        <v>2.38</v>
      </c>
      <c r="L682" s="518">
        <v>3.11</v>
      </c>
      <c r="M682" s="635">
        <f t="shared" si="147"/>
        <v>6731</v>
      </c>
      <c r="N682" s="627">
        <v>2.52</v>
      </c>
      <c r="O682" s="529">
        <v>3.15</v>
      </c>
      <c r="P682" s="529">
        <v>6817.57</v>
      </c>
      <c r="Q682" s="462">
        <f t="shared" si="146"/>
        <v>0</v>
      </c>
      <c r="R682" s="539">
        <v>2.38</v>
      </c>
      <c r="S682" s="539">
        <v>3.11</v>
      </c>
      <c r="T682" s="539">
        <v>6731</v>
      </c>
      <c r="U682" s="462">
        <f t="shared" si="142"/>
        <v>0</v>
      </c>
    </row>
    <row r="683" spans="1:21" x14ac:dyDescent="0.2">
      <c r="A683" s="639" t="s">
        <v>2812</v>
      </c>
      <c r="B683" s="513" t="s">
        <v>284</v>
      </c>
      <c r="C683" s="513" t="s">
        <v>284</v>
      </c>
      <c r="D683" s="513" t="s">
        <v>284</v>
      </c>
      <c r="E683" s="513" t="s">
        <v>2822</v>
      </c>
      <c r="F683" s="514" t="s">
        <v>284</v>
      </c>
      <c r="G683" s="645"/>
      <c r="H683" s="658"/>
      <c r="I683" s="484"/>
      <c r="J683" s="630">
        <f>SUBTOTAL(109,J684:J692)</f>
        <v>31250.119999999995</v>
      </c>
      <c r="K683" s="652"/>
      <c r="L683" s="484"/>
      <c r="M683" s="630">
        <f>SUBTOTAL(109,M684:M692)</f>
        <v>29928.469999999998</v>
      </c>
      <c r="N683" s="627"/>
      <c r="O683" s="529"/>
      <c r="P683" s="529">
        <v>31250.119999999995</v>
      </c>
      <c r="Q683" s="462">
        <f t="shared" si="146"/>
        <v>0</v>
      </c>
      <c r="R683" s="539"/>
      <c r="S683" s="539"/>
      <c r="T683" s="539">
        <v>29928.469999999998</v>
      </c>
      <c r="U683" s="462">
        <f t="shared" si="142"/>
        <v>0</v>
      </c>
    </row>
    <row r="684" spans="1:21" x14ac:dyDescent="0.2">
      <c r="A684" s="640" t="s">
        <v>2813</v>
      </c>
      <c r="B684" s="515" t="s">
        <v>61</v>
      </c>
      <c r="C684" s="515" t="s">
        <v>288</v>
      </c>
      <c r="D684" s="515" t="s">
        <v>1383</v>
      </c>
      <c r="E684" s="516" t="s">
        <v>1382</v>
      </c>
      <c r="F684" s="517" t="s">
        <v>1381</v>
      </c>
      <c r="G684" s="646">
        <v>440</v>
      </c>
      <c r="H684" s="656">
        <f t="shared" si="143"/>
        <v>19.440000000000001</v>
      </c>
      <c r="I684" s="518">
        <v>24.31</v>
      </c>
      <c r="J684" s="635">
        <f t="shared" ref="J684:J692" si="149">TRUNC(G684*TRUNC(I684, 2), 2)</f>
        <v>10696.4</v>
      </c>
      <c r="K684" s="650">
        <f t="shared" si="145"/>
        <v>17.41</v>
      </c>
      <c r="L684" s="518">
        <v>22.66</v>
      </c>
      <c r="M684" s="635">
        <f t="shared" si="147"/>
        <v>9970.4</v>
      </c>
      <c r="N684" s="627">
        <v>19.440000000000001</v>
      </c>
      <c r="O684" s="529">
        <v>24.31</v>
      </c>
      <c r="P684" s="529">
        <v>10696.4</v>
      </c>
      <c r="Q684" s="462">
        <f t="shared" si="146"/>
        <v>0</v>
      </c>
      <c r="R684" s="539">
        <v>17.41</v>
      </c>
      <c r="S684" s="539">
        <v>22.66</v>
      </c>
      <c r="T684" s="539">
        <v>9970.4</v>
      </c>
      <c r="U684" s="462">
        <f t="shared" si="142"/>
        <v>0</v>
      </c>
    </row>
    <row r="685" spans="1:21" x14ac:dyDescent="0.2">
      <c r="A685" s="640" t="s">
        <v>2814</v>
      </c>
      <c r="B685" s="515" t="s">
        <v>61</v>
      </c>
      <c r="C685" s="515" t="s">
        <v>288</v>
      </c>
      <c r="D685" s="515" t="s">
        <v>2791</v>
      </c>
      <c r="E685" s="516" t="s">
        <v>2792</v>
      </c>
      <c r="F685" s="517" t="s">
        <v>1381</v>
      </c>
      <c r="G685" s="646">
        <v>220</v>
      </c>
      <c r="H685" s="656">
        <f t="shared" si="143"/>
        <v>12.25</v>
      </c>
      <c r="I685" s="518">
        <v>15.32</v>
      </c>
      <c r="J685" s="635">
        <f t="shared" si="149"/>
        <v>3370.4</v>
      </c>
      <c r="K685" s="650">
        <f t="shared" si="145"/>
        <v>10.97</v>
      </c>
      <c r="L685" s="518">
        <v>14.28</v>
      </c>
      <c r="M685" s="635">
        <f t="shared" si="147"/>
        <v>3141.6</v>
      </c>
      <c r="N685" s="627">
        <v>12.25</v>
      </c>
      <c r="O685" s="529">
        <v>15.32</v>
      </c>
      <c r="P685" s="529">
        <v>3370.4</v>
      </c>
      <c r="Q685" s="462">
        <f t="shared" si="146"/>
        <v>0</v>
      </c>
      <c r="R685" s="539">
        <v>10.97</v>
      </c>
      <c r="S685" s="539">
        <v>14.28</v>
      </c>
      <c r="T685" s="539">
        <v>3141.6</v>
      </c>
      <c r="U685" s="462">
        <f t="shared" si="142"/>
        <v>0</v>
      </c>
    </row>
    <row r="686" spans="1:21" x14ac:dyDescent="0.2">
      <c r="A686" s="640" t="s">
        <v>2815</v>
      </c>
      <c r="B686" s="515" t="s">
        <v>61</v>
      </c>
      <c r="C686" s="515" t="s">
        <v>288</v>
      </c>
      <c r="D686" s="515" t="s">
        <v>1392</v>
      </c>
      <c r="E686" s="516" t="s">
        <v>1391</v>
      </c>
      <c r="F686" s="517" t="s">
        <v>1381</v>
      </c>
      <c r="G686" s="646">
        <v>220</v>
      </c>
      <c r="H686" s="656">
        <f t="shared" si="143"/>
        <v>23.45</v>
      </c>
      <c r="I686" s="518">
        <v>29.32</v>
      </c>
      <c r="J686" s="635">
        <f t="shared" si="149"/>
        <v>6450.4</v>
      </c>
      <c r="K686" s="650">
        <f t="shared" si="145"/>
        <v>20.99</v>
      </c>
      <c r="L686" s="518">
        <v>27.32</v>
      </c>
      <c r="M686" s="635">
        <f t="shared" si="147"/>
        <v>6010.4</v>
      </c>
      <c r="N686" s="627">
        <v>23.45</v>
      </c>
      <c r="O686" s="529">
        <v>29.32</v>
      </c>
      <c r="P686" s="529">
        <v>6450.4</v>
      </c>
      <c r="Q686" s="462">
        <f t="shared" si="146"/>
        <v>0</v>
      </c>
      <c r="R686" s="539">
        <v>20.99</v>
      </c>
      <c r="S686" s="539">
        <v>27.32</v>
      </c>
      <c r="T686" s="539">
        <v>6010.4</v>
      </c>
      <c r="U686" s="462">
        <f t="shared" si="142"/>
        <v>0</v>
      </c>
    </row>
    <row r="687" spans="1:21" x14ac:dyDescent="0.2">
      <c r="A687" s="640" t="s">
        <v>2816</v>
      </c>
      <c r="B687" s="515" t="s">
        <v>61</v>
      </c>
      <c r="C687" s="515" t="s">
        <v>288</v>
      </c>
      <c r="D687" s="515" t="s">
        <v>1370</v>
      </c>
      <c r="E687" s="516" t="s">
        <v>1369</v>
      </c>
      <c r="F687" s="517" t="s">
        <v>1368</v>
      </c>
      <c r="G687" s="646">
        <v>82</v>
      </c>
      <c r="H687" s="656">
        <f t="shared" si="143"/>
        <v>3.37</v>
      </c>
      <c r="I687" s="518">
        <v>4.22</v>
      </c>
      <c r="J687" s="635">
        <f t="shared" si="149"/>
        <v>346.04</v>
      </c>
      <c r="K687" s="650">
        <f t="shared" si="145"/>
        <v>3.37</v>
      </c>
      <c r="L687" s="518">
        <v>4.3899999999999997</v>
      </c>
      <c r="M687" s="635">
        <f t="shared" si="147"/>
        <v>359.98</v>
      </c>
      <c r="N687" s="627">
        <v>3.37</v>
      </c>
      <c r="O687" s="529">
        <v>4.22</v>
      </c>
      <c r="P687" s="529">
        <v>346.04</v>
      </c>
      <c r="Q687" s="462">
        <f t="shared" si="146"/>
        <v>0</v>
      </c>
      <c r="R687" s="539">
        <v>3.37</v>
      </c>
      <c r="S687" s="539">
        <v>4.3899999999999997</v>
      </c>
      <c r="T687" s="539">
        <v>359.98</v>
      </c>
      <c r="U687" s="462">
        <f t="shared" si="142"/>
        <v>0</v>
      </c>
    </row>
    <row r="688" spans="1:21" x14ac:dyDescent="0.2">
      <c r="A688" s="640" t="s">
        <v>2817</v>
      </c>
      <c r="B688" s="515" t="s">
        <v>61</v>
      </c>
      <c r="C688" s="515" t="s">
        <v>288</v>
      </c>
      <c r="D688" s="515" t="s">
        <v>1373</v>
      </c>
      <c r="E688" s="516" t="s">
        <v>1372</v>
      </c>
      <c r="F688" s="517" t="s">
        <v>1368</v>
      </c>
      <c r="G688" s="646">
        <v>82</v>
      </c>
      <c r="H688" s="656">
        <f t="shared" si="143"/>
        <v>22.49</v>
      </c>
      <c r="I688" s="518">
        <v>28.12</v>
      </c>
      <c r="J688" s="635">
        <f t="shared" si="149"/>
        <v>2305.84</v>
      </c>
      <c r="K688" s="650">
        <f t="shared" si="145"/>
        <v>22.49</v>
      </c>
      <c r="L688" s="518">
        <v>29.27</v>
      </c>
      <c r="M688" s="635">
        <f t="shared" si="147"/>
        <v>2400.14</v>
      </c>
      <c r="N688" s="627">
        <v>22.49</v>
      </c>
      <c r="O688" s="529">
        <v>28.12</v>
      </c>
      <c r="P688" s="529">
        <v>2305.84</v>
      </c>
      <c r="Q688" s="462">
        <f t="shared" si="146"/>
        <v>0</v>
      </c>
      <c r="R688" s="539">
        <v>22.49</v>
      </c>
      <c r="S688" s="539">
        <v>29.27</v>
      </c>
      <c r="T688" s="539">
        <v>2400.14</v>
      </c>
      <c r="U688" s="462">
        <f t="shared" si="142"/>
        <v>0</v>
      </c>
    </row>
    <row r="689" spans="1:21" x14ac:dyDescent="0.2">
      <c r="A689" s="640" t="s">
        <v>2818</v>
      </c>
      <c r="B689" s="515" t="s">
        <v>61</v>
      </c>
      <c r="C689" s="515" t="s">
        <v>288</v>
      </c>
      <c r="D689" s="515" t="s">
        <v>1413</v>
      </c>
      <c r="E689" s="516" t="s">
        <v>1412</v>
      </c>
      <c r="F689" s="517" t="s">
        <v>298</v>
      </c>
      <c r="G689" s="646">
        <v>10</v>
      </c>
      <c r="H689" s="656">
        <f t="shared" si="143"/>
        <v>11.72</v>
      </c>
      <c r="I689" s="518">
        <v>14.66</v>
      </c>
      <c r="J689" s="635">
        <f t="shared" si="149"/>
        <v>146.6</v>
      </c>
      <c r="K689" s="650">
        <f t="shared" si="145"/>
        <v>11.72</v>
      </c>
      <c r="L689" s="518">
        <v>15.26</v>
      </c>
      <c r="M689" s="635">
        <f t="shared" si="147"/>
        <v>152.6</v>
      </c>
      <c r="N689" s="627">
        <v>11.72</v>
      </c>
      <c r="O689" s="529">
        <v>14.66</v>
      </c>
      <c r="P689" s="529">
        <v>146.6</v>
      </c>
      <c r="Q689" s="462">
        <f t="shared" si="146"/>
        <v>0</v>
      </c>
      <c r="R689" s="539">
        <v>11.72</v>
      </c>
      <c r="S689" s="539">
        <v>15.26</v>
      </c>
      <c r="T689" s="539">
        <v>152.6</v>
      </c>
      <c r="U689" s="462">
        <f t="shared" si="142"/>
        <v>0</v>
      </c>
    </row>
    <row r="690" spans="1:21" x14ac:dyDescent="0.2">
      <c r="A690" s="640" t="s">
        <v>2819</v>
      </c>
      <c r="B690" s="515" t="s">
        <v>61</v>
      </c>
      <c r="C690" s="515" t="s">
        <v>288</v>
      </c>
      <c r="D690" s="515" t="s">
        <v>1410</v>
      </c>
      <c r="E690" s="516" t="s">
        <v>1409</v>
      </c>
      <c r="F690" s="517" t="s">
        <v>1408</v>
      </c>
      <c r="G690" s="646">
        <v>50</v>
      </c>
      <c r="H690" s="656">
        <f t="shared" si="143"/>
        <v>0.92</v>
      </c>
      <c r="I690" s="518">
        <v>1.1499999999999999</v>
      </c>
      <c r="J690" s="635">
        <f t="shared" si="149"/>
        <v>57.5</v>
      </c>
      <c r="K690" s="650">
        <f t="shared" si="145"/>
        <v>0.91</v>
      </c>
      <c r="L690" s="518">
        <v>1.19</v>
      </c>
      <c r="M690" s="635">
        <f t="shared" si="147"/>
        <v>59.5</v>
      </c>
      <c r="N690" s="627">
        <v>0.92</v>
      </c>
      <c r="O690" s="529">
        <v>1.1499999999999999</v>
      </c>
      <c r="P690" s="529">
        <v>57.5</v>
      </c>
      <c r="Q690" s="462">
        <f t="shared" si="146"/>
        <v>0</v>
      </c>
      <c r="R690" s="539">
        <v>0.91</v>
      </c>
      <c r="S690" s="539">
        <v>1.19</v>
      </c>
      <c r="T690" s="539">
        <v>59.5</v>
      </c>
      <c r="U690" s="462">
        <f t="shared" si="142"/>
        <v>0</v>
      </c>
    </row>
    <row r="691" spans="1:21" ht="38.25" x14ac:dyDescent="0.2">
      <c r="A691" s="640" t="s">
        <v>2820</v>
      </c>
      <c r="B691" s="515" t="s">
        <v>20</v>
      </c>
      <c r="C691" s="515" t="s">
        <v>288</v>
      </c>
      <c r="D691" s="515">
        <v>10775</v>
      </c>
      <c r="E691" s="516" t="s">
        <v>2875</v>
      </c>
      <c r="F691" s="517" t="s">
        <v>1856</v>
      </c>
      <c r="G691" s="646">
        <v>1</v>
      </c>
      <c r="H691" s="656">
        <f t="shared" si="143"/>
        <v>847.49</v>
      </c>
      <c r="I691" s="518">
        <v>1059.3699999999999</v>
      </c>
      <c r="J691" s="635">
        <f t="shared" si="149"/>
        <v>1059.3699999999999</v>
      </c>
      <c r="K691" s="650">
        <f t="shared" si="145"/>
        <v>847.49</v>
      </c>
      <c r="L691" s="518">
        <v>1102.8499999999999</v>
      </c>
      <c r="M691" s="635">
        <f t="shared" si="147"/>
        <v>1102.8499999999999</v>
      </c>
      <c r="N691" s="627">
        <v>847.49</v>
      </c>
      <c r="O691" s="529">
        <v>1059.3699999999999</v>
      </c>
      <c r="P691" s="529">
        <v>1059.3699999999999</v>
      </c>
      <c r="Q691" s="462">
        <f t="shared" si="146"/>
        <v>0</v>
      </c>
      <c r="R691" s="539">
        <v>847.49</v>
      </c>
      <c r="S691" s="539">
        <v>1102.8499999999999</v>
      </c>
      <c r="T691" s="539">
        <v>1102.8499999999999</v>
      </c>
      <c r="U691" s="462">
        <f t="shared" si="142"/>
        <v>0</v>
      </c>
    </row>
    <row r="692" spans="1:21" x14ac:dyDescent="0.2">
      <c r="A692" s="640" t="s">
        <v>2821</v>
      </c>
      <c r="B692" s="515" t="s">
        <v>61</v>
      </c>
      <c r="C692" s="515" t="s">
        <v>288</v>
      </c>
      <c r="D692" s="515" t="s">
        <v>2800</v>
      </c>
      <c r="E692" s="516" t="s">
        <v>2801</v>
      </c>
      <c r="F692" s="517" t="s">
        <v>13</v>
      </c>
      <c r="G692" s="646">
        <f>Patamarização!F25</f>
        <v>2164.31</v>
      </c>
      <c r="H692" s="656">
        <f t="shared" si="143"/>
        <v>2.52</v>
      </c>
      <c r="I692" s="518">
        <v>3.15</v>
      </c>
      <c r="J692" s="635">
        <f t="shared" si="149"/>
        <v>6817.57</v>
      </c>
      <c r="K692" s="650">
        <f t="shared" si="145"/>
        <v>2.38</v>
      </c>
      <c r="L692" s="518">
        <v>3.11</v>
      </c>
      <c r="M692" s="635">
        <f t="shared" si="147"/>
        <v>6731</v>
      </c>
      <c r="N692" s="627">
        <v>2.52</v>
      </c>
      <c r="O692" s="529">
        <v>3.15</v>
      </c>
      <c r="P692" s="529">
        <v>6817.57</v>
      </c>
      <c r="Q692" s="462">
        <f t="shared" si="146"/>
        <v>0</v>
      </c>
      <c r="R692" s="539">
        <v>2.38</v>
      </c>
      <c r="S692" s="539">
        <v>3.11</v>
      </c>
      <c r="T692" s="539">
        <v>6731</v>
      </c>
      <c r="U692" s="462">
        <f t="shared" si="142"/>
        <v>0</v>
      </c>
    </row>
    <row r="693" spans="1:21" x14ac:dyDescent="0.2">
      <c r="A693" s="639" t="s">
        <v>2827</v>
      </c>
      <c r="B693" s="513" t="s">
        <v>284</v>
      </c>
      <c r="C693" s="513" t="s">
        <v>284</v>
      </c>
      <c r="D693" s="513" t="s">
        <v>284</v>
      </c>
      <c r="E693" s="513" t="s">
        <v>2824</v>
      </c>
      <c r="F693" s="514" t="s">
        <v>284</v>
      </c>
      <c r="G693" s="645"/>
      <c r="H693" s="658"/>
      <c r="I693" s="484"/>
      <c r="J693" s="630">
        <f>SUBTOTAL(109,J694:J696)</f>
        <v>22429.21</v>
      </c>
      <c r="K693" s="652"/>
      <c r="L693" s="484"/>
      <c r="M693" s="630">
        <f>SUBTOTAL(109,M694:M702)</f>
        <v>21274.3</v>
      </c>
      <c r="N693" s="627"/>
      <c r="O693" s="529"/>
      <c r="P693" s="529">
        <v>22429.21</v>
      </c>
      <c r="Q693" s="462">
        <f t="shared" si="146"/>
        <v>0</v>
      </c>
      <c r="R693" s="539"/>
      <c r="S693" s="539"/>
      <c r="T693" s="539">
        <v>21274.3</v>
      </c>
      <c r="U693" s="462">
        <f t="shared" si="142"/>
        <v>0</v>
      </c>
    </row>
    <row r="694" spans="1:21" x14ac:dyDescent="0.2">
      <c r="A694" s="640" t="s">
        <v>2828</v>
      </c>
      <c r="B694" s="515" t="s">
        <v>61</v>
      </c>
      <c r="C694" s="515" t="s">
        <v>288</v>
      </c>
      <c r="D694" s="515" t="s">
        <v>292</v>
      </c>
      <c r="E694" s="516" t="s">
        <v>293</v>
      </c>
      <c r="F694" s="517" t="s">
        <v>13</v>
      </c>
      <c r="G694" s="647">
        <v>2432.08</v>
      </c>
      <c r="H694" s="656">
        <f t="shared" si="143"/>
        <v>3.05</v>
      </c>
      <c r="I694" s="518">
        <v>3.82</v>
      </c>
      <c r="J694" s="635">
        <f>TRUNC(G694*TRUNC(I694, 2), 2)</f>
        <v>9290.5400000000009</v>
      </c>
      <c r="K694" s="650">
        <f t="shared" si="145"/>
        <v>2.73</v>
      </c>
      <c r="L694" s="518">
        <v>3.56</v>
      </c>
      <c r="M694" s="635">
        <f t="shared" si="147"/>
        <v>8658.2000000000007</v>
      </c>
      <c r="N694" s="627">
        <v>3.05</v>
      </c>
      <c r="O694" s="529">
        <v>3.82</v>
      </c>
      <c r="P694" s="529">
        <v>9290.5400000000009</v>
      </c>
      <c r="Q694" s="462">
        <f t="shared" si="146"/>
        <v>0</v>
      </c>
      <c r="R694" s="539">
        <v>2.73</v>
      </c>
      <c r="S694" s="539">
        <v>3.56</v>
      </c>
      <c r="T694" s="539">
        <v>8658.2000000000007</v>
      </c>
      <c r="U694" s="462">
        <f t="shared" si="142"/>
        <v>0</v>
      </c>
    </row>
    <row r="695" spans="1:21" x14ac:dyDescent="0.2">
      <c r="A695" s="664" t="s">
        <v>2829</v>
      </c>
      <c r="B695" s="665" t="s">
        <v>61</v>
      </c>
      <c r="C695" s="665" t="s">
        <v>288</v>
      </c>
      <c r="D695" s="665" t="s">
        <v>2825</v>
      </c>
      <c r="E695" s="666" t="s">
        <v>2826</v>
      </c>
      <c r="F695" s="667" t="s">
        <v>13</v>
      </c>
      <c r="G695" s="668">
        <v>2164.31</v>
      </c>
      <c r="H695" s="669">
        <f t="shared" si="143"/>
        <v>2</v>
      </c>
      <c r="I695" s="670">
        <v>2.5</v>
      </c>
      <c r="J695" s="671">
        <f>TRUNC(G695*TRUNC(I695, 2), 2)</f>
        <v>5410.77</v>
      </c>
      <c r="K695" s="672">
        <f t="shared" si="145"/>
        <v>1.78</v>
      </c>
      <c r="L695" s="670">
        <v>2.3199999999999998</v>
      </c>
      <c r="M695" s="671">
        <f t="shared" si="147"/>
        <v>5021.1899999999996</v>
      </c>
      <c r="N695" s="627">
        <v>2</v>
      </c>
      <c r="O695" s="529">
        <v>2.5</v>
      </c>
      <c r="P695" s="529">
        <v>5410.77</v>
      </c>
      <c r="Q695" s="462">
        <f t="shared" si="146"/>
        <v>0</v>
      </c>
      <c r="R695" s="539">
        <v>1.78</v>
      </c>
      <c r="S695" s="539">
        <v>2.3199999999999998</v>
      </c>
      <c r="T695" s="539">
        <v>5021.1899999999996</v>
      </c>
      <c r="U695" s="462">
        <f t="shared" si="142"/>
        <v>0</v>
      </c>
    </row>
    <row r="696" spans="1:21" ht="13.5" thickBot="1" x14ac:dyDescent="0.25">
      <c r="A696" s="673" t="s">
        <v>2830</v>
      </c>
      <c r="B696" s="674" t="s">
        <v>61</v>
      </c>
      <c r="C696" s="674" t="s">
        <v>288</v>
      </c>
      <c r="D696" s="674" t="s">
        <v>327</v>
      </c>
      <c r="E696" s="675" t="s">
        <v>328</v>
      </c>
      <c r="F696" s="676" t="s">
        <v>13</v>
      </c>
      <c r="G696" s="677">
        <v>1477.6100000000001</v>
      </c>
      <c r="H696" s="678">
        <f t="shared" si="143"/>
        <v>4.18</v>
      </c>
      <c r="I696" s="679">
        <v>5.23</v>
      </c>
      <c r="J696" s="680">
        <f>TRUNC(G696*TRUNC(I696, 2), 2)</f>
        <v>7727.9</v>
      </c>
      <c r="K696" s="681">
        <f t="shared" si="145"/>
        <v>3.94</v>
      </c>
      <c r="L696" s="679">
        <v>5.14</v>
      </c>
      <c r="M696" s="682">
        <f t="shared" si="147"/>
        <v>7594.91</v>
      </c>
      <c r="N696" s="534">
        <v>4.18</v>
      </c>
      <c r="O696" s="534">
        <v>5.23</v>
      </c>
      <c r="P696" s="534">
        <v>7727.9</v>
      </c>
      <c r="Q696" s="462">
        <f t="shared" si="146"/>
        <v>0</v>
      </c>
      <c r="R696" s="539">
        <v>3.94</v>
      </c>
      <c r="S696" s="539">
        <v>5.14</v>
      </c>
      <c r="T696" s="539">
        <v>7594.91</v>
      </c>
      <c r="U696" s="462">
        <f t="shared" si="142"/>
        <v>0</v>
      </c>
    </row>
    <row r="697" spans="1:21" x14ac:dyDescent="0.2">
      <c r="H697" s="533"/>
      <c r="I697" s="264"/>
      <c r="J697" s="264"/>
      <c r="N697" s="469"/>
      <c r="O697" s="469"/>
      <c r="P697" s="469"/>
      <c r="Q697" s="462"/>
    </row>
    <row r="698" spans="1:21" x14ac:dyDescent="0.2">
      <c r="H698" s="533"/>
      <c r="I698" s="264"/>
      <c r="J698" s="264"/>
      <c r="N698" s="469"/>
      <c r="O698" s="469"/>
      <c r="P698" s="469"/>
      <c r="Q698" s="462"/>
    </row>
    <row r="699" spans="1:21" x14ac:dyDescent="0.2">
      <c r="E699" s="200">
        <f>142*2</f>
        <v>284</v>
      </c>
      <c r="H699" s="533"/>
      <c r="I699" s="264"/>
      <c r="J699" s="264"/>
      <c r="N699" s="469"/>
      <c r="O699" s="469"/>
      <c r="P699" s="469"/>
      <c r="Q699" s="462"/>
    </row>
    <row r="700" spans="1:21" x14ac:dyDescent="0.2">
      <c r="H700" s="533"/>
      <c r="I700" s="264"/>
      <c r="J700" s="264"/>
    </row>
  </sheetData>
  <mergeCells count="24">
    <mergeCell ref="B2:E2"/>
    <mergeCell ref="B3:E3"/>
    <mergeCell ref="A17:M17"/>
    <mergeCell ref="D18:D19"/>
    <mergeCell ref="C18:C19"/>
    <mergeCell ref="B18:B19"/>
    <mergeCell ref="E18:E19"/>
    <mergeCell ref="G18:G19"/>
    <mergeCell ref="N18:P18"/>
    <mergeCell ref="B14:E14"/>
    <mergeCell ref="B15:E15"/>
    <mergeCell ref="A1:M1"/>
    <mergeCell ref="K18:M18"/>
    <mergeCell ref="B10:C10"/>
    <mergeCell ref="B11:C11"/>
    <mergeCell ref="B12:C12"/>
    <mergeCell ref="B4:E4"/>
    <mergeCell ref="B5:E5"/>
    <mergeCell ref="B6:E6"/>
    <mergeCell ref="H18:J18"/>
    <mergeCell ref="F18:F19"/>
    <mergeCell ref="B7:E7"/>
    <mergeCell ref="B13:E13"/>
    <mergeCell ref="A18:A19"/>
  </mergeCells>
  <phoneticPr fontId="57" type="noConversion"/>
  <pageMargins left="0.25" right="0.25" top="0.75" bottom="0.75" header="0.3" footer="0.3"/>
  <pageSetup paperSize="9" scale="38" fitToHeight="50" orientation="portrait" useFirstPageNumber="1" horizontalDpi="300" verticalDpi="300" r:id="rId1"/>
  <headerFooter>
    <oddHeader>&amp;C&amp;"Times New Roman,Normal"&amp;12&amp;A</oddHeader>
    <oddFooter>&amp;C&amp;"Times New Roman,Normal"&amp;12Página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B090C-2DA3-4C85-8E06-73F01862B8A5}">
  <sheetPr>
    <pageSetUpPr fitToPage="1"/>
  </sheetPr>
  <dimension ref="A1:AO37"/>
  <sheetViews>
    <sheetView showGridLines="0" view="pageBreakPreview" zoomScale="110" zoomScaleNormal="110" zoomScaleSheetLayoutView="110" zoomScalePageLayoutView="55" workbookViewId="0">
      <selection activeCell="E42" sqref="E42"/>
    </sheetView>
  </sheetViews>
  <sheetFormatPr defaultColWidth="11.5703125" defaultRowHeight="12.75" x14ac:dyDescent="0.2"/>
  <cols>
    <col min="1" max="1" width="12.28515625" style="543" customWidth="1"/>
    <col min="2" max="2" width="76.42578125" style="543" customWidth="1"/>
    <col min="3" max="4" width="16.42578125" style="545" customWidth="1"/>
    <col min="5" max="5" width="10.7109375" style="544" customWidth="1"/>
    <col min="6" max="6" width="11.5703125" style="543"/>
    <col min="7" max="7" width="16.28515625" style="543" bestFit="1" customWidth="1"/>
    <col min="8" max="8" width="11.5703125" style="543"/>
    <col min="9" max="9" width="13.7109375" style="543" bestFit="1" customWidth="1"/>
    <col min="10" max="10" width="11.5703125" style="543"/>
    <col min="11" max="11" width="13.7109375" style="543" bestFit="1" customWidth="1"/>
    <col min="12" max="12" width="11.5703125" style="543"/>
    <col min="13" max="13" width="13.7109375" style="543" bestFit="1" customWidth="1"/>
    <col min="14" max="14" width="11.5703125" style="543"/>
    <col min="15" max="15" width="14.7109375" style="543" bestFit="1" customWidth="1"/>
    <col min="16" max="16" width="11.5703125" style="543"/>
    <col min="17" max="17" width="14.7109375" style="543" bestFit="1" customWidth="1"/>
    <col min="18" max="18" width="11.5703125" style="543"/>
    <col min="19" max="19" width="15.140625" style="543" bestFit="1" customWidth="1"/>
    <col min="20" max="20" width="11.5703125" style="543"/>
    <col min="21" max="21" width="16.28515625" style="543" bestFit="1" customWidth="1"/>
    <col min="22" max="22" width="11.5703125" style="543"/>
    <col min="23" max="23" width="16.28515625" style="543" bestFit="1" customWidth="1"/>
    <col min="24" max="24" width="11.5703125" style="543"/>
    <col min="25" max="25" width="15.140625" style="543" bestFit="1" customWidth="1"/>
    <col min="26" max="26" width="11.5703125" style="543"/>
    <col min="27" max="27" width="15.140625" style="543" bestFit="1" customWidth="1"/>
    <col min="28" max="28" width="11.5703125" style="543"/>
    <col min="29" max="29" width="15.140625" style="543" bestFit="1" customWidth="1"/>
    <col min="30" max="30" width="11.5703125" style="543"/>
    <col min="31" max="31" width="15.140625" style="543" bestFit="1" customWidth="1"/>
    <col min="32" max="32" width="11.5703125" style="543"/>
    <col min="33" max="33" width="15.140625" style="543" bestFit="1" customWidth="1"/>
    <col min="34" max="34" width="11.5703125" style="543"/>
    <col min="35" max="35" width="15.140625" style="543" bestFit="1" customWidth="1"/>
    <col min="36" max="36" width="11.5703125" style="543"/>
    <col min="37" max="37" width="15.140625" style="543" bestFit="1" customWidth="1"/>
    <col min="38" max="38" width="11.5703125" style="543"/>
    <col min="39" max="40" width="15.140625" style="543" bestFit="1" customWidth="1"/>
    <col min="41" max="41" width="12.5703125" style="543" bestFit="1" customWidth="1"/>
    <col min="42" max="16384" width="11.5703125" style="543"/>
  </cols>
  <sheetData>
    <row r="1" spans="1:39" ht="18" customHeight="1" thickBot="1" x14ac:dyDescent="0.25">
      <c r="A1" s="719" t="s">
        <v>1604</v>
      </c>
      <c r="B1" s="720"/>
      <c r="C1" s="720"/>
      <c r="D1" s="720"/>
      <c r="E1" s="720"/>
      <c r="F1" s="720"/>
      <c r="G1" s="720"/>
    </row>
    <row r="2" spans="1:39" x14ac:dyDescent="0.2">
      <c r="A2" s="609" t="s">
        <v>1423</v>
      </c>
      <c r="B2" s="608" t="s">
        <v>2865</v>
      </c>
      <c r="C2" s="601"/>
      <c r="D2" s="601"/>
      <c r="E2" s="607"/>
    </row>
    <row r="3" spans="1:39" x14ac:dyDescent="0.2">
      <c r="A3" s="603" t="s">
        <v>1422</v>
      </c>
      <c r="B3" s="604" t="s">
        <v>2761</v>
      </c>
      <c r="C3" s="601"/>
      <c r="D3" s="601"/>
      <c r="E3" s="605"/>
    </row>
    <row r="4" spans="1:39" x14ac:dyDescent="0.2">
      <c r="A4" s="603" t="s">
        <v>1836</v>
      </c>
      <c r="B4" s="604" t="s">
        <v>284</v>
      </c>
      <c r="C4" s="606"/>
      <c r="D4" s="606"/>
      <c r="E4" s="605"/>
    </row>
    <row r="5" spans="1:39" x14ac:dyDescent="0.2">
      <c r="A5" s="603" t="s">
        <v>1421</v>
      </c>
      <c r="B5" s="604" t="s">
        <v>1420</v>
      </c>
      <c r="C5" s="606"/>
      <c r="D5" s="606"/>
      <c r="E5" s="605"/>
    </row>
    <row r="6" spans="1:39" x14ac:dyDescent="0.2">
      <c r="A6" s="603" t="s">
        <v>1602</v>
      </c>
      <c r="B6" s="604" t="s">
        <v>278</v>
      </c>
      <c r="C6" s="601"/>
      <c r="D6" s="601"/>
      <c r="E6" s="600"/>
    </row>
    <row r="7" spans="1:39" x14ac:dyDescent="0.2">
      <c r="A7" s="603" t="s">
        <v>335</v>
      </c>
      <c r="B7" s="602" t="s">
        <v>2873</v>
      </c>
      <c r="C7" s="601"/>
      <c r="D7" s="601"/>
      <c r="E7" s="600"/>
    </row>
    <row r="8" spans="1:39" ht="13.5" thickBot="1" x14ac:dyDescent="0.25">
      <c r="A8" s="610"/>
      <c r="B8" s="611"/>
      <c r="C8" s="601"/>
      <c r="D8" s="601"/>
      <c r="E8" s="600"/>
    </row>
    <row r="9" spans="1:39" ht="13.5" hidden="1" thickBot="1" x14ac:dyDescent="0.25">
      <c r="A9" s="721"/>
      <c r="B9" s="722"/>
      <c r="C9" s="722"/>
      <c r="D9" s="722"/>
      <c r="E9" s="722"/>
      <c r="H9" s="599">
        <v>45870</v>
      </c>
      <c r="J9" s="599">
        <v>45901</v>
      </c>
      <c r="L9" s="599">
        <v>45931</v>
      </c>
      <c r="N9" s="599">
        <v>45962</v>
      </c>
      <c r="P9" s="599">
        <v>45992</v>
      </c>
      <c r="R9" s="599">
        <v>46023</v>
      </c>
      <c r="T9" s="599">
        <v>46054</v>
      </c>
      <c r="V9" s="599">
        <v>46082</v>
      </c>
      <c r="X9" s="599">
        <v>46113</v>
      </c>
      <c r="Z9" s="599">
        <v>46143</v>
      </c>
      <c r="AB9" s="599">
        <v>46174</v>
      </c>
      <c r="AD9" s="599">
        <v>46204</v>
      </c>
      <c r="AF9" s="599">
        <v>46235</v>
      </c>
      <c r="AH9" s="599">
        <v>46266</v>
      </c>
      <c r="AJ9" s="599">
        <v>46296</v>
      </c>
      <c r="AL9" s="599">
        <v>46327</v>
      </c>
    </row>
    <row r="10" spans="1:39" ht="18" customHeight="1" thickBot="1" x14ac:dyDescent="0.25">
      <c r="A10" s="719" t="s">
        <v>1851</v>
      </c>
      <c r="B10" s="720"/>
      <c r="C10" s="720"/>
      <c r="D10" s="720"/>
      <c r="E10" s="720"/>
      <c r="F10" s="720"/>
      <c r="G10" s="720"/>
      <c r="H10" s="726" t="s">
        <v>2700</v>
      </c>
      <c r="I10" s="727"/>
      <c r="J10" s="727"/>
      <c r="K10" s="727"/>
      <c r="L10" s="727"/>
      <c r="M10" s="727"/>
      <c r="N10" s="727"/>
      <c r="O10" s="727"/>
      <c r="P10" s="727"/>
      <c r="Q10" s="727"/>
      <c r="R10" s="727"/>
      <c r="S10" s="727"/>
      <c r="T10" s="727"/>
      <c r="U10" s="727"/>
      <c r="V10" s="727"/>
      <c r="W10" s="727"/>
      <c r="X10" s="727"/>
      <c r="Y10" s="727"/>
      <c r="Z10" s="727"/>
      <c r="AA10" s="728"/>
      <c r="AB10" s="598"/>
      <c r="AC10" s="597"/>
      <c r="AD10" s="598"/>
      <c r="AE10" s="597"/>
      <c r="AF10" s="598"/>
      <c r="AG10" s="597"/>
      <c r="AH10" s="598"/>
      <c r="AI10" s="597"/>
      <c r="AJ10" s="598"/>
      <c r="AK10" s="597"/>
      <c r="AL10" s="598"/>
      <c r="AM10" s="597"/>
    </row>
    <row r="11" spans="1:39" ht="21.75" customHeight="1" x14ac:dyDescent="0.2">
      <c r="A11" s="724" t="s">
        <v>97</v>
      </c>
      <c r="B11" s="723" t="s">
        <v>335</v>
      </c>
      <c r="C11" s="715" t="s">
        <v>1850</v>
      </c>
      <c r="D11" s="715" t="s">
        <v>1849</v>
      </c>
      <c r="E11" s="715" t="s">
        <v>1848</v>
      </c>
      <c r="F11" s="715" t="s">
        <v>1847</v>
      </c>
      <c r="G11" s="715" t="s">
        <v>1846</v>
      </c>
      <c r="H11" s="717" t="s">
        <v>2701</v>
      </c>
      <c r="I11" s="717"/>
      <c r="J11" s="717" t="s">
        <v>2702</v>
      </c>
      <c r="K11" s="717"/>
      <c r="L11" s="717" t="s">
        <v>2703</v>
      </c>
      <c r="M11" s="717"/>
      <c r="N11" s="717" t="s">
        <v>2704</v>
      </c>
      <c r="O11" s="717"/>
      <c r="P11" s="717" t="s">
        <v>2705</v>
      </c>
      <c r="Q11" s="717"/>
      <c r="R11" s="717" t="s">
        <v>2706</v>
      </c>
      <c r="S11" s="717"/>
      <c r="T11" s="717" t="s">
        <v>2864</v>
      </c>
      <c r="U11" s="717"/>
      <c r="V11" s="717" t="s">
        <v>2863</v>
      </c>
      <c r="W11" s="717"/>
      <c r="X11" s="717" t="s">
        <v>2862</v>
      </c>
      <c r="Y11" s="717"/>
      <c r="Z11" s="717" t="s">
        <v>2861</v>
      </c>
      <c r="AA11" s="717"/>
      <c r="AB11" s="717" t="s">
        <v>2860</v>
      </c>
      <c r="AC11" s="729"/>
      <c r="AD11" s="717" t="s">
        <v>2859</v>
      </c>
      <c r="AE11" s="717"/>
      <c r="AF11" s="717" t="s">
        <v>2858</v>
      </c>
      <c r="AG11" s="717"/>
      <c r="AH11" s="717" t="s">
        <v>2857</v>
      </c>
      <c r="AI11" s="717"/>
      <c r="AJ11" s="717" t="s">
        <v>2856</v>
      </c>
      <c r="AK11" s="717"/>
      <c r="AL11" s="717" t="s">
        <v>2855</v>
      </c>
      <c r="AM11" s="717"/>
    </row>
    <row r="12" spans="1:39" ht="17.25" customHeight="1" thickBot="1" x14ac:dyDescent="0.25">
      <c r="A12" s="725"/>
      <c r="B12" s="716"/>
      <c r="C12" s="716"/>
      <c r="D12" s="716"/>
      <c r="E12" s="716"/>
      <c r="F12" s="716"/>
      <c r="G12" s="716"/>
      <c r="H12" s="718"/>
      <c r="I12" s="718"/>
      <c r="J12" s="718"/>
      <c r="K12" s="718"/>
      <c r="L12" s="718"/>
      <c r="M12" s="718"/>
      <c r="N12" s="718"/>
      <c r="O12" s="718"/>
      <c r="P12" s="718"/>
      <c r="Q12" s="718"/>
      <c r="R12" s="718"/>
      <c r="S12" s="718"/>
      <c r="T12" s="718"/>
      <c r="U12" s="718"/>
      <c r="V12" s="718"/>
      <c r="W12" s="718"/>
      <c r="X12" s="718"/>
      <c r="Y12" s="718"/>
      <c r="Z12" s="718"/>
      <c r="AA12" s="718"/>
      <c r="AB12" s="718"/>
      <c r="AC12" s="730"/>
      <c r="AD12" s="718"/>
      <c r="AE12" s="718"/>
      <c r="AF12" s="718"/>
      <c r="AG12" s="718"/>
      <c r="AH12" s="718"/>
      <c r="AI12" s="718"/>
      <c r="AJ12" s="718"/>
      <c r="AK12" s="718"/>
      <c r="AL12" s="718"/>
      <c r="AM12" s="718"/>
    </row>
    <row r="13" spans="1:39" ht="26.25" thickBot="1" x14ac:dyDescent="0.25">
      <c r="A13" s="622" t="s">
        <v>2708</v>
      </c>
      <c r="B13" s="623" t="s">
        <v>2838</v>
      </c>
      <c r="C13" s="624" t="str">
        <f>C15</f>
        <v>284 dias</v>
      </c>
      <c r="D13" s="624">
        <f>D14</f>
        <v>360</v>
      </c>
      <c r="E13" s="625">
        <v>45873.375</v>
      </c>
      <c r="F13" s="625">
        <v>46233.541666666701</v>
      </c>
      <c r="G13" s="626">
        <f>G14+G31</f>
        <v>5517060</v>
      </c>
      <c r="H13" s="596"/>
      <c r="I13" s="594"/>
      <c r="J13" s="594"/>
      <c r="K13" s="594"/>
      <c r="L13" s="594"/>
      <c r="M13" s="594"/>
      <c r="N13" s="594"/>
      <c r="O13" s="594"/>
      <c r="P13" s="594"/>
      <c r="Q13" s="594"/>
      <c r="R13" s="594"/>
      <c r="S13" s="594"/>
      <c r="T13" s="594"/>
      <c r="U13" s="594"/>
      <c r="V13" s="594"/>
      <c r="W13" s="594"/>
      <c r="X13" s="594"/>
      <c r="Y13" s="594"/>
      <c r="Z13" s="594"/>
      <c r="AA13" s="595"/>
      <c r="AB13" s="594"/>
      <c r="AC13" s="594"/>
      <c r="AD13" s="594"/>
      <c r="AE13" s="594"/>
      <c r="AF13" s="594"/>
      <c r="AG13" s="594"/>
      <c r="AH13" s="594"/>
      <c r="AI13" s="594"/>
      <c r="AJ13" s="594"/>
      <c r="AK13" s="594"/>
      <c r="AL13" s="594"/>
      <c r="AM13" s="594"/>
    </row>
    <row r="14" spans="1:39" ht="26.25" thickBot="1" x14ac:dyDescent="0.25">
      <c r="A14" s="622" t="s">
        <v>2708</v>
      </c>
      <c r="B14" s="623" t="s">
        <v>2837</v>
      </c>
      <c r="C14" s="624" t="str">
        <f>C15</f>
        <v>284 dias</v>
      </c>
      <c r="D14" s="624">
        <f>D15</f>
        <v>360</v>
      </c>
      <c r="E14" s="625">
        <v>45873.375</v>
      </c>
      <c r="F14" s="625">
        <v>46233.541666666701</v>
      </c>
      <c r="G14" s="626">
        <f>G15+G32</f>
        <v>5376880.3899999997</v>
      </c>
      <c r="H14" s="596"/>
      <c r="I14" s="594"/>
      <c r="J14" s="594"/>
      <c r="K14" s="594"/>
      <c r="L14" s="594"/>
      <c r="M14" s="594"/>
      <c r="N14" s="594"/>
      <c r="O14" s="594"/>
      <c r="P14" s="594"/>
      <c r="Q14" s="594"/>
      <c r="R14" s="594"/>
      <c r="S14" s="594"/>
      <c r="T14" s="594"/>
      <c r="U14" s="594"/>
      <c r="V14" s="594"/>
      <c r="W14" s="594"/>
      <c r="X14" s="594"/>
      <c r="Y14" s="594"/>
      <c r="Z14" s="594"/>
      <c r="AA14" s="595"/>
      <c r="AB14" s="594"/>
      <c r="AC14" s="594"/>
      <c r="AD14" s="594"/>
      <c r="AE14" s="594"/>
      <c r="AF14" s="594"/>
      <c r="AG14" s="594"/>
      <c r="AH14" s="594"/>
      <c r="AI14" s="594"/>
      <c r="AJ14" s="594"/>
      <c r="AK14" s="594"/>
      <c r="AL14" s="594"/>
      <c r="AM14" s="594"/>
    </row>
    <row r="15" spans="1:39" ht="26.25" thickBot="1" x14ac:dyDescent="0.25">
      <c r="A15" s="622" t="s">
        <v>1419</v>
      </c>
      <c r="B15" s="623" t="s">
        <v>2745</v>
      </c>
      <c r="C15" s="624" t="s">
        <v>2854</v>
      </c>
      <c r="D15" s="514">
        <f t="shared" ref="D15:D32" si="0">+_xlfn.DAYS(F15,E15)</f>
        <v>360</v>
      </c>
      <c r="E15" s="625">
        <v>45873.375</v>
      </c>
      <c r="F15" s="625">
        <v>46233.541666666701</v>
      </c>
      <c r="G15" s="626">
        <f>'Planilha Orçamentária'!M22</f>
        <v>5265820.68</v>
      </c>
      <c r="H15" s="586">
        <f>I15/$G$15</f>
        <v>1.0741870395070345E-2</v>
      </c>
      <c r="I15" s="575">
        <f>I16+I17+I20+I25+I30+I32</f>
        <v>56564.763268241193</v>
      </c>
      <c r="J15" s="586">
        <f>K15/$G$15</f>
        <v>1.1935411550078164E-2</v>
      </c>
      <c r="K15" s="575">
        <f>K16+K17+K20+K25+K30+K32</f>
        <v>62849.736964712443</v>
      </c>
      <c r="L15" s="586">
        <f>M15/$G$15</f>
        <v>1.8544770746679495E-2</v>
      </c>
      <c r="M15" s="575">
        <f>M16+M17+M20+M25+M30+M32</f>
        <v>97653.437303723927</v>
      </c>
      <c r="N15" s="586">
        <f>O15/$G$15</f>
        <v>6.7834003219499006E-2</v>
      </c>
      <c r="O15" s="575">
        <f>O16+O17+O20+O25+O30+O32</f>
        <v>357201.69696042442</v>
      </c>
      <c r="P15" s="586">
        <f>Q15/$G$15</f>
        <v>5.7688143122279156E-2</v>
      </c>
      <c r="Q15" s="575">
        <f>Q16+Q17+Q20+Q25+Q30+Q32</f>
        <v>303775.41704409732</v>
      </c>
      <c r="R15" s="586">
        <f>S15/$G$15</f>
        <v>4.0035416080064848E-2</v>
      </c>
      <c r="S15" s="575">
        <f>S16+S17+S20+S25+S30+S32</f>
        <v>210819.32192680999</v>
      </c>
      <c r="T15" s="586">
        <f>U15/$G$15</f>
        <v>0.14276810941648191</v>
      </c>
      <c r="U15" s="575">
        <f>U16+U17+U20+U25+U30+U32</f>
        <v>751791.26300981315</v>
      </c>
      <c r="V15" s="586">
        <f>W15/$G$15</f>
        <v>0.23451322252437118</v>
      </c>
      <c r="W15" s="575">
        <f>W16+W17+W20+W25+W30+W32</f>
        <v>1234904.5769022754</v>
      </c>
      <c r="X15" s="586">
        <f>Y15/$G$15</f>
        <v>0.14859358706850267</v>
      </c>
      <c r="Y15" s="575">
        <f>Y16+Y17+Y20+Y25+Y30+Y32</f>
        <v>782467.18370070192</v>
      </c>
      <c r="Z15" s="586">
        <f>AA15/$G$15</f>
        <v>9.1641732713344387E-2</v>
      </c>
      <c r="AA15" s="575">
        <f>AA16+AA17+AA20+AA25+AA30+AA32</f>
        <v>482568.93127296137</v>
      </c>
      <c r="AB15" s="586">
        <f>AC15/$G$15</f>
        <v>0.10174753443772834</v>
      </c>
      <c r="AC15" s="575">
        <f>AC16+AC17+AC20+AC25+AC30+AC32</f>
        <v>535784.27098120202</v>
      </c>
      <c r="AD15" s="586">
        <f>AE15/$G$15</f>
        <v>7.4175893252066319E-2</v>
      </c>
      <c r="AE15" s="575">
        <f>AE16+AE17+AE20+AE25+AE30+AE32</f>
        <v>390596.95264420327</v>
      </c>
      <c r="AF15" s="586">
        <f>AG15/$G$15</f>
        <v>6.8105303111397767E-3</v>
      </c>
      <c r="AG15" s="575">
        <f>AG16+AG17+AG20+AG25+AG30+AG32</f>
        <v>35863.031354166669</v>
      </c>
      <c r="AH15" s="586">
        <f>AI15/$G$15</f>
        <v>6.5908357849739779E-3</v>
      </c>
      <c r="AI15" s="575">
        <f>AI16+AI17+AI20+AI25+AI30+AI32</f>
        <v>34706.159375000003</v>
      </c>
      <c r="AJ15" s="586">
        <f>AK15/$G$15</f>
        <v>6.8105303111397767E-3</v>
      </c>
      <c r="AK15" s="575">
        <f>AK16+AK17+AK20+AK25+AK30+AK32</f>
        <v>35863.031354166669</v>
      </c>
      <c r="AL15" s="586">
        <f>AM15/$G$15</f>
        <v>6.5908357849739775E-4</v>
      </c>
      <c r="AM15" s="575">
        <f>AM16+AM17+AM20+AM25+AM30+AM32</f>
        <v>3470.6159375000002</v>
      </c>
    </row>
    <row r="16" spans="1:39" ht="13.5" thickBot="1" x14ac:dyDescent="0.25">
      <c r="A16" s="622" t="s">
        <v>1417</v>
      </c>
      <c r="B16" s="623" t="s">
        <v>1416</v>
      </c>
      <c r="C16" s="624" t="s">
        <v>1845</v>
      </c>
      <c r="D16" s="514">
        <f t="shared" si="0"/>
        <v>179</v>
      </c>
      <c r="E16" s="625">
        <v>45873.375</v>
      </c>
      <c r="F16" s="625">
        <v>46052.541666666701</v>
      </c>
      <c r="G16" s="626">
        <f>'Planilha Orçamentária'!M23</f>
        <v>1113331.9400000002</v>
      </c>
      <c r="H16" s="592">
        <f>I16/$G16</f>
        <v>1.0741870395070342E-2</v>
      </c>
      <c r="I16" s="593">
        <f>$G16*H36</f>
        <v>11959.267406172232</v>
      </c>
      <c r="J16" s="592">
        <f>K16/$G16</f>
        <v>1.1935411550078157E-2</v>
      </c>
      <c r="K16" s="593">
        <f>$G16*J36</f>
        <v>13288.074895746924</v>
      </c>
      <c r="L16" s="592">
        <f>M16/$G16</f>
        <v>1.8544770746679488E-2</v>
      </c>
      <c r="M16" s="593">
        <f>$G16*L36</f>
        <v>20646.485592255925</v>
      </c>
      <c r="N16" s="592">
        <f>O16/$G16</f>
        <v>6.7834003219498978E-2</v>
      </c>
      <c r="O16" s="593">
        <f>$G16*N36</f>
        <v>75521.762402331049</v>
      </c>
      <c r="P16" s="592">
        <f>Q16/$G16</f>
        <v>5.7688143122279122E-2</v>
      </c>
      <c r="Q16" s="593">
        <f>$G16*P36</f>
        <v>64226.052297324684</v>
      </c>
      <c r="R16" s="592">
        <f>S16/$G16</f>
        <v>4.0035416080064827E-2</v>
      </c>
      <c r="S16" s="593">
        <f>$G16*R36</f>
        <v>44572.707453125775</v>
      </c>
      <c r="T16" s="592">
        <f>U16/$G16</f>
        <v>0.14276810941648185</v>
      </c>
      <c r="U16" s="593">
        <f>$G16*T36</f>
        <v>158948.29622678403</v>
      </c>
      <c r="V16" s="592">
        <f>W16/$G16</f>
        <v>0.23451322252437104</v>
      </c>
      <c r="W16" s="593">
        <f>$G16*V36</f>
        <v>261091.06098870974</v>
      </c>
      <c r="X16" s="592">
        <f>Y16/$G16</f>
        <v>0.14859358706850259</v>
      </c>
      <c r="Y16" s="593">
        <f>$G16*X36</f>
        <v>165433.98656253493</v>
      </c>
      <c r="Z16" s="592">
        <f>AA16/$G16</f>
        <v>9.1641732713344345E-2</v>
      </c>
      <c r="AA16" s="593">
        <f>$G16*Z36</f>
        <v>102027.66806670914</v>
      </c>
      <c r="AB16" s="592">
        <f>AC16/$G16</f>
        <v>0.10174753443772828</v>
      </c>
      <c r="AC16" s="593">
        <f>$G16*AB36</f>
        <v>113278.77990577286</v>
      </c>
      <c r="AD16" s="592">
        <f>AE16/$G16</f>
        <v>7.3956198725900479E-2</v>
      </c>
      <c r="AE16" s="593">
        <f>$G16*AD36</f>
        <v>82337.798202532329</v>
      </c>
      <c r="AF16" s="592">
        <f>AG16/$G16</f>
        <v>0</v>
      </c>
      <c r="AG16" s="593">
        <f>$G16*AF36</f>
        <v>0</v>
      </c>
      <c r="AH16" s="592">
        <f>AI16/$G16</f>
        <v>0</v>
      </c>
      <c r="AI16" s="593">
        <f>$G16*AH36</f>
        <v>0</v>
      </c>
      <c r="AJ16" s="592">
        <f>AK16/$G16</f>
        <v>0</v>
      </c>
      <c r="AK16" s="593">
        <f>$G16*AJ36</f>
        <v>0</v>
      </c>
      <c r="AL16" s="592">
        <f>AM16/$G16</f>
        <v>0</v>
      </c>
      <c r="AM16" s="593">
        <f>$G16*AL36</f>
        <v>0</v>
      </c>
    </row>
    <row r="17" spans="1:39" ht="13.5" thickBot="1" x14ac:dyDescent="0.25">
      <c r="A17" s="512" t="s">
        <v>1367</v>
      </c>
      <c r="B17" s="513" t="s">
        <v>1366</v>
      </c>
      <c r="C17" s="514" t="s">
        <v>2853</v>
      </c>
      <c r="D17" s="514">
        <f t="shared" si="0"/>
        <v>134</v>
      </c>
      <c r="E17" s="615">
        <v>45873.375</v>
      </c>
      <c r="F17" s="615">
        <v>46007.541666666701</v>
      </c>
      <c r="G17" s="616">
        <f>'Planilha Orçamentária'!M42</f>
        <v>303223.12000000017</v>
      </c>
      <c r="H17" s="586">
        <f>I17/$G$17</f>
        <v>0.14710453431805906</v>
      </c>
      <c r="I17" s="575">
        <f>SUM(I18:I19)</f>
        <v>44605.495862068965</v>
      </c>
      <c r="J17" s="586">
        <f>K17/$G$17</f>
        <v>0.16344948257562117</v>
      </c>
      <c r="K17" s="591">
        <f>SUM(K18:K19)</f>
        <v>49561.662068965517</v>
      </c>
      <c r="L17" s="586">
        <f>M17/$G$17</f>
        <v>0.23292071849476997</v>
      </c>
      <c r="M17" s="591">
        <f>SUM(M18:M19)</f>
        <v>70626.946974625898</v>
      </c>
      <c r="N17" s="586">
        <f>O17/$G$17</f>
        <v>0.29773386822492354</v>
      </c>
      <c r="O17" s="591">
        <f>SUM(O18:O19)</f>
        <v>90279.792452830225</v>
      </c>
      <c r="P17" s="586">
        <f>Q17/$G$17</f>
        <v>0.1587913963866259</v>
      </c>
      <c r="Q17" s="591">
        <f>SUM(Q18:Q19)</f>
        <v>48149.222641509456</v>
      </c>
      <c r="R17" s="573"/>
      <c r="T17" s="573"/>
      <c r="U17" s="574"/>
      <c r="X17" s="583"/>
      <c r="Y17" s="582"/>
      <c r="Z17" s="589"/>
      <c r="AA17" s="588"/>
      <c r="AC17" s="574"/>
      <c r="AE17" s="574"/>
      <c r="AG17" s="574"/>
      <c r="AI17" s="574"/>
      <c r="AK17" s="574"/>
      <c r="AM17" s="574"/>
    </row>
    <row r="18" spans="1:39" s="576" customFormat="1" ht="13.5" thickBot="1" x14ac:dyDescent="0.25">
      <c r="A18" s="617" t="s">
        <v>1365</v>
      </c>
      <c r="B18" s="618" t="s">
        <v>1364</v>
      </c>
      <c r="C18" s="619" t="s">
        <v>2852</v>
      </c>
      <c r="D18" s="619">
        <f t="shared" si="0"/>
        <v>87</v>
      </c>
      <c r="E18" s="620">
        <v>45873.375</v>
      </c>
      <c r="F18" s="620">
        <v>45960.708333333299</v>
      </c>
      <c r="G18" s="621">
        <f>'Planilha Orçamentária'!M43</f>
        <v>143728.82</v>
      </c>
      <c r="H18" s="581">
        <f>I18/$G$18</f>
        <v>0.31034482758620685</v>
      </c>
      <c r="I18" s="580">
        <f>$G18/$D18*27</f>
        <v>44605.495862068965</v>
      </c>
      <c r="J18" s="581">
        <f>K18/$G$18</f>
        <v>0.34482758620689652</v>
      </c>
      <c r="K18" s="580">
        <f>$G18/$D18*30</f>
        <v>49561.662068965517</v>
      </c>
      <c r="L18" s="581">
        <f>M18/$G$18</f>
        <v>0.34482758620689652</v>
      </c>
      <c r="M18" s="580">
        <f>$G18/$D18*30</f>
        <v>49561.662068965517</v>
      </c>
      <c r="N18" s="573"/>
      <c r="O18" s="574"/>
      <c r="P18" s="573"/>
      <c r="Q18" s="574"/>
      <c r="R18" s="573"/>
      <c r="S18" s="543"/>
      <c r="T18" s="573"/>
      <c r="U18" s="574"/>
      <c r="V18" s="578"/>
      <c r="W18" s="571"/>
      <c r="X18" s="578"/>
      <c r="Y18" s="571"/>
      <c r="Z18" s="578"/>
      <c r="AA18" s="571"/>
      <c r="AB18" s="543"/>
      <c r="AC18" s="574"/>
      <c r="AD18" s="543"/>
      <c r="AE18" s="574"/>
      <c r="AF18" s="578"/>
      <c r="AG18" s="579"/>
      <c r="AH18" s="578"/>
      <c r="AI18" s="579"/>
      <c r="AJ18" s="578"/>
      <c r="AK18" s="571"/>
      <c r="AL18" s="577"/>
      <c r="AM18" s="571"/>
    </row>
    <row r="19" spans="1:39" s="576" customFormat="1" ht="13.5" thickBot="1" x14ac:dyDescent="0.25">
      <c r="A19" s="617" t="s">
        <v>1322</v>
      </c>
      <c r="B19" s="618" t="s">
        <v>1321</v>
      </c>
      <c r="C19" s="619" t="s">
        <v>2851</v>
      </c>
      <c r="D19" s="619">
        <f t="shared" si="0"/>
        <v>53</v>
      </c>
      <c r="E19" s="620">
        <v>45954.541666666701</v>
      </c>
      <c r="F19" s="620">
        <v>46007.541666666701</v>
      </c>
      <c r="G19" s="621">
        <f>'Planilha Orçamentária'!M70</f>
        <v>159494.30000000008</v>
      </c>
      <c r="H19" s="583"/>
      <c r="I19" s="587"/>
      <c r="J19" s="583"/>
      <c r="K19" s="587"/>
      <c r="L19" s="581">
        <f>M19/$G$19</f>
        <v>0.13207547169811321</v>
      </c>
      <c r="M19" s="580">
        <f>$G19/$D19*7</f>
        <v>21065.284905660388</v>
      </c>
      <c r="N19" s="581">
        <f>O19/$G$19</f>
        <v>0.56603773584905659</v>
      </c>
      <c r="O19" s="580">
        <f>$G19/$D19*30</f>
        <v>90279.792452830225</v>
      </c>
      <c r="P19" s="581">
        <f>Q19/$G$19</f>
        <v>0.30188679245283018</v>
      </c>
      <c r="Q19" s="580">
        <f>$G19/$D19*16</f>
        <v>48149.222641509456</v>
      </c>
      <c r="R19" s="573"/>
      <c r="S19" s="543"/>
      <c r="T19" s="573"/>
      <c r="U19" s="574"/>
      <c r="V19" s="543"/>
      <c r="W19" s="543"/>
      <c r="X19" s="573"/>
      <c r="Y19" s="574"/>
      <c r="Z19" s="578"/>
      <c r="AA19" s="571"/>
      <c r="AB19" s="543"/>
      <c r="AC19" s="574"/>
      <c r="AD19" s="543"/>
      <c r="AE19" s="574"/>
      <c r="AF19" s="543"/>
      <c r="AG19" s="574"/>
      <c r="AH19" s="543"/>
      <c r="AI19" s="574"/>
      <c r="AJ19" s="543"/>
      <c r="AK19" s="574"/>
      <c r="AL19" s="543"/>
      <c r="AM19" s="574"/>
    </row>
    <row r="20" spans="1:39" s="576" customFormat="1" ht="13.5" thickBot="1" x14ac:dyDescent="0.25">
      <c r="A20" s="512" t="s">
        <v>1238</v>
      </c>
      <c r="B20" s="513" t="s">
        <v>1237</v>
      </c>
      <c r="C20" s="514" t="s">
        <v>2850</v>
      </c>
      <c r="D20" s="514">
        <f t="shared" si="0"/>
        <v>178</v>
      </c>
      <c r="E20" s="615">
        <v>45961.375</v>
      </c>
      <c r="F20" s="615">
        <v>46139.708333333299</v>
      </c>
      <c r="G20" s="616">
        <f>'Planilha Orçamentária'!M117</f>
        <v>2404294.2700000009</v>
      </c>
      <c r="H20" s="573"/>
      <c r="I20" s="574"/>
      <c r="J20" s="573"/>
      <c r="K20" s="574"/>
      <c r="L20" s="581">
        <f>M20/$G20</f>
        <v>2.6535872985473208E-3</v>
      </c>
      <c r="M20" s="580">
        <f>SUM(M21:M24)</f>
        <v>6380.0047368421056</v>
      </c>
      <c r="N20" s="581">
        <f>O20/$G20</f>
        <v>7.9607618956419629E-2</v>
      </c>
      <c r="O20" s="580">
        <f>SUM(O21:O24)</f>
        <v>191400.14210526316</v>
      </c>
      <c r="P20" s="581">
        <f>Q20/$G$20</f>
        <v>7.9607618956419629E-2</v>
      </c>
      <c r="Q20" s="580">
        <f>SUM(Q21:Q24)</f>
        <v>191400.14210526316</v>
      </c>
      <c r="R20" s="581">
        <f>S20/$G$20</f>
        <v>6.9145701733791573E-2</v>
      </c>
      <c r="S20" s="580">
        <f>SUM(S21:S24)</f>
        <v>166246.61447368423</v>
      </c>
      <c r="T20" s="581">
        <f>U20/$G$20</f>
        <v>0.24657670825918865</v>
      </c>
      <c r="U20" s="580">
        <f>SUM(U21:U24)</f>
        <v>592842.96678302914</v>
      </c>
      <c r="V20" s="581">
        <f>W20/$G$20</f>
        <v>0.37919173841959258</v>
      </c>
      <c r="W20" s="580">
        <f>SUM(W21:W24)</f>
        <v>911688.52391356567</v>
      </c>
      <c r="X20" s="581">
        <f>Y20/$G$20</f>
        <v>0.14321702637604045</v>
      </c>
      <c r="Y20" s="580">
        <f>SUM(Y21:Y24)</f>
        <v>344335.87588235305</v>
      </c>
      <c r="Z20" s="578"/>
      <c r="AA20" s="571"/>
      <c r="AB20" s="543"/>
      <c r="AC20" s="574"/>
      <c r="AD20" s="543"/>
      <c r="AE20" s="574"/>
      <c r="AF20" s="578"/>
      <c r="AG20" s="579"/>
      <c r="AH20" s="578"/>
      <c r="AI20" s="579"/>
      <c r="AJ20" s="578"/>
      <c r="AK20" s="571"/>
      <c r="AL20" s="577"/>
      <c r="AM20" s="571"/>
    </row>
    <row r="21" spans="1:39" s="576" customFormat="1" ht="13.5" thickBot="1" x14ac:dyDescent="0.25">
      <c r="A21" s="617" t="s">
        <v>1236</v>
      </c>
      <c r="B21" s="618" t="s">
        <v>1815</v>
      </c>
      <c r="C21" s="619" t="s">
        <v>2849</v>
      </c>
      <c r="D21" s="619">
        <f t="shared" si="0"/>
        <v>76</v>
      </c>
      <c r="E21" s="620">
        <v>45961.375</v>
      </c>
      <c r="F21" s="620">
        <v>46037.541666666701</v>
      </c>
      <c r="G21" s="621">
        <f>'Planilha Orçamentária'!M118</f>
        <v>484880.36000000004</v>
      </c>
      <c r="H21" s="573"/>
      <c r="I21" s="574"/>
      <c r="J21" s="573"/>
      <c r="K21" s="574"/>
      <c r="L21" s="581">
        <f>M21/$G$21</f>
        <v>1.3157894736842105E-2</v>
      </c>
      <c r="M21" s="580">
        <f>$G21/$D21*1</f>
        <v>6380.0047368421056</v>
      </c>
      <c r="N21" s="581">
        <f>O21/$G$21</f>
        <v>0.39473684210526311</v>
      </c>
      <c r="O21" s="580">
        <f>$G21/$D21*30</f>
        <v>191400.14210526316</v>
      </c>
      <c r="P21" s="581">
        <f>Q21/$G$21</f>
        <v>0.39473684210526311</v>
      </c>
      <c r="Q21" s="580">
        <f>$G21/$D21*30</f>
        <v>191400.14210526316</v>
      </c>
      <c r="R21" s="581">
        <f>S21/$G$21</f>
        <v>0.19736842105263155</v>
      </c>
      <c r="S21" s="580">
        <f>$G21/$D21*15</f>
        <v>95700.071052631582</v>
      </c>
      <c r="T21" s="590"/>
      <c r="U21" s="563"/>
      <c r="V21" s="583"/>
      <c r="W21" s="582"/>
      <c r="X21" s="573"/>
      <c r="Y21" s="574"/>
      <c r="Z21" s="578"/>
      <c r="AA21" s="571"/>
      <c r="AB21" s="543"/>
      <c r="AC21" s="574"/>
      <c r="AD21" s="543"/>
      <c r="AE21" s="574"/>
      <c r="AF21" s="543"/>
      <c r="AG21" s="574"/>
      <c r="AH21" s="543"/>
      <c r="AI21" s="574"/>
      <c r="AJ21" s="543"/>
      <c r="AK21" s="574"/>
      <c r="AL21" s="543"/>
      <c r="AM21" s="574"/>
    </row>
    <row r="22" spans="1:39" s="576" customFormat="1" ht="13.5" thickBot="1" x14ac:dyDescent="0.25">
      <c r="A22" s="617" t="s">
        <v>1212</v>
      </c>
      <c r="B22" s="618" t="s">
        <v>1211</v>
      </c>
      <c r="C22" s="619" t="s">
        <v>1844</v>
      </c>
      <c r="D22" s="619">
        <f t="shared" si="0"/>
        <v>38</v>
      </c>
      <c r="E22" s="620">
        <v>46032.375</v>
      </c>
      <c r="F22" s="620">
        <v>46070.708333333299</v>
      </c>
      <c r="G22" s="621">
        <f>'Planilha Orçamentária'!M148</f>
        <v>127655.65</v>
      </c>
      <c r="H22" s="573"/>
      <c r="I22" s="574"/>
      <c r="J22" s="573"/>
      <c r="K22" s="574"/>
      <c r="L22" s="573"/>
      <c r="M22" s="574"/>
      <c r="N22" s="589"/>
      <c r="O22" s="588"/>
      <c r="P22" s="583"/>
      <c r="Q22" s="587"/>
      <c r="R22" s="581">
        <f>S22/$G$21</f>
        <v>0.14549268075335661</v>
      </c>
      <c r="S22" s="580">
        <f>$G22/$D22*21</f>
        <v>70546.543421052629</v>
      </c>
      <c r="T22" s="581">
        <f>U22/$G$22</f>
        <v>0.44736842105263158</v>
      </c>
      <c r="U22" s="580">
        <f>$G22/$D22*17</f>
        <v>57109.106578947365</v>
      </c>
      <c r="V22" s="584"/>
      <c r="W22" s="570"/>
      <c r="X22" s="573"/>
      <c r="Y22" s="574"/>
      <c r="Z22" s="578"/>
      <c r="AA22" s="571"/>
      <c r="AB22" s="543"/>
      <c r="AC22" s="574"/>
      <c r="AD22" s="543"/>
      <c r="AE22" s="574"/>
      <c r="AF22" s="543"/>
      <c r="AG22" s="574"/>
      <c r="AH22" s="543"/>
      <c r="AI22" s="574"/>
      <c r="AJ22" s="543"/>
      <c r="AK22" s="574"/>
      <c r="AL22" s="543"/>
      <c r="AM22" s="574"/>
    </row>
    <row r="23" spans="1:39" s="576" customFormat="1" ht="13.5" thickBot="1" x14ac:dyDescent="0.25">
      <c r="A23" s="617" t="s">
        <v>1167</v>
      </c>
      <c r="B23" s="618" t="s">
        <v>1166</v>
      </c>
      <c r="C23" s="619" t="s">
        <v>2848</v>
      </c>
      <c r="D23" s="619">
        <f t="shared" si="0"/>
        <v>49</v>
      </c>
      <c r="E23" s="620">
        <v>46058.375</v>
      </c>
      <c r="F23" s="620">
        <v>46107.541666666701</v>
      </c>
      <c r="G23" s="621">
        <f>'Planilha Orçamentária'!M165</f>
        <v>1141346.0500000003</v>
      </c>
      <c r="H23" s="573"/>
      <c r="I23" s="574"/>
      <c r="J23" s="573"/>
      <c r="K23" s="574"/>
      <c r="L23" s="573"/>
      <c r="M23" s="574"/>
      <c r="N23" s="578"/>
      <c r="O23" s="585"/>
      <c r="P23" s="578"/>
      <c r="Q23" s="585"/>
      <c r="R23" s="583"/>
      <c r="S23" s="582"/>
      <c r="T23" s="581">
        <f>U23/$G$23</f>
        <v>0.46938775510204078</v>
      </c>
      <c r="U23" s="580">
        <f>$G23/$D23*23</f>
        <v>535733.86020408175</v>
      </c>
      <c r="V23" s="581">
        <f>W23/$G$23</f>
        <v>0.53061224489795922</v>
      </c>
      <c r="W23" s="580">
        <f>$G23/$D23*26</f>
        <v>605612.18979591853</v>
      </c>
      <c r="X23" s="584"/>
      <c r="Y23" s="570"/>
      <c r="Z23" s="578"/>
      <c r="AA23" s="571"/>
      <c r="AB23" s="543"/>
      <c r="AC23" s="574"/>
      <c r="AD23" s="543"/>
      <c r="AE23" s="574"/>
      <c r="AF23" s="543"/>
      <c r="AG23" s="574"/>
      <c r="AH23" s="543"/>
      <c r="AI23" s="574"/>
      <c r="AJ23" s="543"/>
      <c r="AK23" s="574"/>
      <c r="AL23" s="543"/>
      <c r="AM23" s="574"/>
    </row>
    <row r="24" spans="1:39" s="576" customFormat="1" ht="13.5" thickBot="1" x14ac:dyDescent="0.25">
      <c r="A24" s="617" t="s">
        <v>1087</v>
      </c>
      <c r="B24" s="618" t="s">
        <v>1086</v>
      </c>
      <c r="C24" s="619" t="s">
        <v>2847</v>
      </c>
      <c r="D24" s="619">
        <f t="shared" si="0"/>
        <v>51</v>
      </c>
      <c r="E24" s="620">
        <v>46088.375</v>
      </c>
      <c r="F24" s="620">
        <v>46139.708333333299</v>
      </c>
      <c r="G24" s="621">
        <f>'Planilha Orçamentária'!M202</f>
        <v>650412.2100000002</v>
      </c>
      <c r="H24" s="573"/>
      <c r="I24" s="574"/>
      <c r="J24" s="573"/>
      <c r="K24" s="574"/>
      <c r="L24" s="573"/>
      <c r="M24" s="574"/>
      <c r="N24" s="573"/>
      <c r="O24" s="574"/>
      <c r="P24" s="573"/>
      <c r="Q24" s="574"/>
      <c r="R24" s="573"/>
      <c r="S24" s="543"/>
      <c r="T24" s="573"/>
      <c r="U24" s="574"/>
      <c r="V24" s="578">
        <f>W24/$G$24</f>
        <v>0.47058823529411764</v>
      </c>
      <c r="W24" s="571">
        <f>$G24/$D24*24</f>
        <v>306076.33411764714</v>
      </c>
      <c r="X24" s="583">
        <f>Y24/$G$24</f>
        <v>0.52941176470588236</v>
      </c>
      <c r="Y24" s="582">
        <f>$G24/$D24*27</f>
        <v>344335.87588235305</v>
      </c>
      <c r="Z24" s="578"/>
      <c r="AA24" s="571"/>
      <c r="AB24" s="543"/>
      <c r="AC24" s="574"/>
      <c r="AD24" s="543"/>
      <c r="AE24" s="574"/>
      <c r="AF24" s="578"/>
      <c r="AG24" s="579"/>
      <c r="AH24" s="578"/>
      <c r="AI24" s="579"/>
      <c r="AJ24" s="578"/>
      <c r="AK24" s="571"/>
      <c r="AL24" s="577"/>
      <c r="AM24" s="571"/>
    </row>
    <row r="25" spans="1:39" s="576" customFormat="1" ht="13.5" thickBot="1" x14ac:dyDescent="0.25">
      <c r="A25" s="512" t="s">
        <v>834</v>
      </c>
      <c r="B25" s="513" t="s">
        <v>833</v>
      </c>
      <c r="C25" s="514" t="s">
        <v>2846</v>
      </c>
      <c r="D25" s="514">
        <f t="shared" si="0"/>
        <v>124</v>
      </c>
      <c r="E25" s="615">
        <v>46108.541666666701</v>
      </c>
      <c r="F25" s="615">
        <v>46232.541666666701</v>
      </c>
      <c r="G25" s="616">
        <f>'Planilha Orçamentária'!M368</f>
        <v>1429739.4300000011</v>
      </c>
      <c r="H25" s="573"/>
      <c r="I25" s="574"/>
      <c r="J25" s="573"/>
      <c r="K25" s="574"/>
      <c r="L25" s="573"/>
      <c r="M25" s="574"/>
      <c r="N25" s="573"/>
      <c r="O25" s="574"/>
      <c r="P25" s="573"/>
      <c r="Q25" s="574"/>
      <c r="R25" s="573"/>
      <c r="S25" s="543"/>
      <c r="T25" s="573"/>
      <c r="U25" s="574"/>
      <c r="V25" s="578">
        <f>W25/$G$25</f>
        <v>4.3451968027488734E-2</v>
      </c>
      <c r="W25" s="571">
        <f>SUM(W26:W29)</f>
        <v>62124.992000000013</v>
      </c>
      <c r="X25" s="583">
        <f>Y25/$G$25</f>
        <v>0.19073218205628825</v>
      </c>
      <c r="Y25" s="582">
        <f>SUM(Y26:Y29)</f>
        <v>272697.32125581399</v>
      </c>
      <c r="Z25" s="581">
        <f>AA25/$G$25</f>
        <v>0.26616127052343513</v>
      </c>
      <c r="AA25" s="580">
        <f>SUM(AA26:AA29)</f>
        <v>380541.26320625225</v>
      </c>
      <c r="AB25" s="581">
        <f>AC25/$G$25</f>
        <v>0.29551223265586851</v>
      </c>
      <c r="AC25" s="580">
        <f>SUM(AC26:AC29)</f>
        <v>422505.49107542913</v>
      </c>
      <c r="AD25" s="581">
        <f>AE25/$G$25</f>
        <v>0.20414234673691836</v>
      </c>
      <c r="AE25" s="580">
        <f>SUM(AE26:AE29)</f>
        <v>291870.36246250424</v>
      </c>
      <c r="AF25" s="578"/>
      <c r="AG25" s="579"/>
      <c r="AH25" s="578"/>
      <c r="AI25" s="579"/>
      <c r="AJ25" s="578"/>
      <c r="AK25" s="571"/>
      <c r="AL25" s="577"/>
      <c r="AM25" s="571"/>
    </row>
    <row r="26" spans="1:39" s="576" customFormat="1" ht="13.5" thickBot="1" x14ac:dyDescent="0.25">
      <c r="A26" s="617" t="s">
        <v>832</v>
      </c>
      <c r="B26" s="618" t="s">
        <v>831</v>
      </c>
      <c r="C26" s="619" t="s">
        <v>1840</v>
      </c>
      <c r="D26" s="619">
        <f t="shared" si="0"/>
        <v>20</v>
      </c>
      <c r="E26" s="620">
        <v>46108.541666666701</v>
      </c>
      <c r="F26" s="620">
        <v>46128.708333333299</v>
      </c>
      <c r="G26" s="621">
        <f>'Planilha Orçamentária'!M369</f>
        <v>310624.96000000008</v>
      </c>
      <c r="H26" s="573"/>
      <c r="I26" s="574"/>
      <c r="J26" s="573"/>
      <c r="K26" s="574"/>
      <c r="L26" s="573"/>
      <c r="M26" s="574"/>
      <c r="N26" s="573"/>
      <c r="O26" s="574"/>
      <c r="P26" s="573"/>
      <c r="Q26" s="574"/>
      <c r="R26" s="578"/>
      <c r="S26" s="585"/>
      <c r="T26" s="572"/>
      <c r="U26" s="571"/>
      <c r="V26" s="581">
        <f>W26/$G$26</f>
        <v>0.19999999999999998</v>
      </c>
      <c r="W26" s="580">
        <f>$G26/$D26*4</f>
        <v>62124.992000000013</v>
      </c>
      <c r="X26" s="581">
        <f>Y26/$G$26</f>
        <v>0.79999999999999993</v>
      </c>
      <c r="Y26" s="580">
        <f>$G26/$D26*16</f>
        <v>248499.96800000005</v>
      </c>
      <c r="Z26" s="543"/>
      <c r="AA26" s="574"/>
      <c r="AB26" s="543"/>
      <c r="AC26" s="574"/>
      <c r="AD26" s="543"/>
      <c r="AE26" s="574"/>
      <c r="AF26" s="543"/>
      <c r="AG26" s="574"/>
      <c r="AH26" s="543"/>
      <c r="AI26" s="574"/>
      <c r="AJ26" s="543"/>
      <c r="AK26" s="574"/>
      <c r="AL26" s="543"/>
      <c r="AM26" s="574"/>
    </row>
    <row r="27" spans="1:39" s="576" customFormat="1" ht="13.5" thickBot="1" x14ac:dyDescent="0.25">
      <c r="A27" s="617" t="s">
        <v>823</v>
      </c>
      <c r="B27" s="618" t="s">
        <v>822</v>
      </c>
      <c r="C27" s="619" t="s">
        <v>2845</v>
      </c>
      <c r="D27" s="619">
        <f t="shared" si="0"/>
        <v>43</v>
      </c>
      <c r="E27" s="620">
        <v>46139.375</v>
      </c>
      <c r="F27" s="620">
        <v>46182.708333333299</v>
      </c>
      <c r="G27" s="621">
        <f>'Planilha Orçamentária'!M384</f>
        <v>346828.72999999992</v>
      </c>
      <c r="H27" s="573"/>
      <c r="I27" s="574"/>
      <c r="J27" s="573"/>
      <c r="K27" s="574"/>
      <c r="L27" s="573"/>
      <c r="M27" s="574"/>
      <c r="N27" s="573"/>
      <c r="O27" s="574"/>
      <c r="P27" s="573"/>
      <c r="Q27" s="574"/>
      <c r="R27" s="573"/>
      <c r="S27" s="543"/>
      <c r="T27" s="578"/>
      <c r="U27" s="571"/>
      <c r="V27" s="583"/>
      <c r="W27" s="582"/>
      <c r="X27" s="581">
        <f>Y27/$G$27</f>
        <v>6.9767441860465115E-2</v>
      </c>
      <c r="Y27" s="580">
        <f>$G27/$D27*3</f>
        <v>24197.353255813949</v>
      </c>
      <c r="Z27" s="581">
        <f>AA27/$G$27</f>
        <v>0.72093023255813948</v>
      </c>
      <c r="AA27" s="580">
        <f>$G27/$D27*31</f>
        <v>250039.31697674413</v>
      </c>
      <c r="AB27" s="581">
        <f>AC27/$G$27</f>
        <v>0.20930232558139539</v>
      </c>
      <c r="AC27" s="580">
        <f>$G27/$D27*9</f>
        <v>72592.059767441853</v>
      </c>
      <c r="AD27" s="584"/>
      <c r="AE27" s="570"/>
      <c r="AF27" s="578"/>
      <c r="AG27" s="579"/>
      <c r="AH27" s="578"/>
      <c r="AI27" s="571"/>
      <c r="AJ27" s="578"/>
      <c r="AK27" s="571"/>
      <c r="AL27" s="578"/>
      <c r="AM27" s="571"/>
    </row>
    <row r="28" spans="1:39" s="576" customFormat="1" ht="13.5" thickBot="1" x14ac:dyDescent="0.25">
      <c r="A28" s="617" t="s">
        <v>788</v>
      </c>
      <c r="B28" s="618" t="s">
        <v>787</v>
      </c>
      <c r="C28" s="619" t="s">
        <v>1843</v>
      </c>
      <c r="D28" s="619">
        <f t="shared" si="0"/>
        <v>61</v>
      </c>
      <c r="E28" s="620">
        <v>46157.375</v>
      </c>
      <c r="F28" s="620">
        <v>46218.541666666701</v>
      </c>
      <c r="G28" s="621">
        <f>'Planilha Orçamentária'!M406</f>
        <v>497538.66999999963</v>
      </c>
      <c r="H28" s="573"/>
      <c r="I28" s="574"/>
      <c r="J28" s="573"/>
      <c r="K28" s="574"/>
      <c r="L28" s="573"/>
      <c r="M28" s="574"/>
      <c r="N28" s="573"/>
      <c r="O28" s="574"/>
      <c r="P28" s="573"/>
      <c r="Q28" s="574"/>
      <c r="R28" s="573"/>
      <c r="S28" s="543"/>
      <c r="T28" s="573"/>
      <c r="U28" s="574"/>
      <c r="V28" s="578"/>
      <c r="W28" s="571"/>
      <c r="X28" s="583"/>
      <c r="Y28" s="582"/>
      <c r="Z28" s="581">
        <f>AA28/$G$15</f>
        <v>2.478283142552969E-2</v>
      </c>
      <c r="AA28" s="580">
        <f>$G28/$D28*16</f>
        <v>130501.9462295081</v>
      </c>
      <c r="AB28" s="581">
        <f>AC28/$G$15</f>
        <v>4.6467808922868163E-2</v>
      </c>
      <c r="AC28" s="580">
        <f>$G28/$D28*30</f>
        <v>244691.14918032769</v>
      </c>
      <c r="AD28" s="581">
        <f>AE28/$G$15</f>
        <v>2.3233904461434082E-2</v>
      </c>
      <c r="AE28" s="580">
        <f>$G28/$D28*15</f>
        <v>122345.57459016384</v>
      </c>
      <c r="AF28" s="578"/>
      <c r="AG28" s="579"/>
      <c r="AH28" s="578"/>
      <c r="AI28" s="579"/>
      <c r="AJ28" s="578"/>
      <c r="AK28" s="571"/>
      <c r="AL28" s="577"/>
      <c r="AM28" s="571"/>
    </row>
    <row r="29" spans="1:39" s="576" customFormat="1" ht="13.5" thickBot="1" x14ac:dyDescent="0.25">
      <c r="A29" s="617" t="s">
        <v>465</v>
      </c>
      <c r="B29" s="618" t="s">
        <v>464</v>
      </c>
      <c r="C29" s="619" t="s">
        <v>1841</v>
      </c>
      <c r="D29" s="619">
        <f t="shared" si="0"/>
        <v>47</v>
      </c>
      <c r="E29" s="620">
        <v>46185.375</v>
      </c>
      <c r="F29" s="620">
        <v>46232.541666666701</v>
      </c>
      <c r="G29" s="621">
        <f>'Planilha Orçamentária'!M599</f>
        <v>274747.07</v>
      </c>
      <c r="H29" s="573"/>
      <c r="I29" s="574"/>
      <c r="J29" s="573"/>
      <c r="K29" s="574"/>
      <c r="L29" s="573"/>
      <c r="M29" s="574"/>
      <c r="N29" s="573"/>
      <c r="O29" s="574"/>
      <c r="P29" s="573"/>
      <c r="Q29" s="574"/>
      <c r="R29" s="573"/>
      <c r="S29" s="543"/>
      <c r="T29" s="573"/>
      <c r="U29" s="574"/>
      <c r="V29" s="543"/>
      <c r="W29" s="543"/>
      <c r="X29" s="578"/>
      <c r="Y29" s="571"/>
      <c r="Z29" s="578"/>
      <c r="AA29" s="571"/>
      <c r="AB29" s="581">
        <f>AC29/$G$15</f>
        <v>1.9982124064213212E-2</v>
      </c>
      <c r="AC29" s="580">
        <f>$G29/$D29*18</f>
        <v>105222.28212765958</v>
      </c>
      <c r="AD29" s="581">
        <f>AE29/$G$15</f>
        <v>3.2193422103454619E-2</v>
      </c>
      <c r="AE29" s="580">
        <f>$G29/$D29*29</f>
        <v>169524.78787234041</v>
      </c>
      <c r="AF29" s="578"/>
      <c r="AG29" s="579"/>
      <c r="AH29" s="578"/>
      <c r="AI29" s="579"/>
      <c r="AJ29" s="578"/>
      <c r="AK29" s="571"/>
      <c r="AL29" s="577"/>
      <c r="AM29" s="571"/>
    </row>
    <row r="30" spans="1:39" s="576" customFormat="1" ht="13.5" thickBot="1" x14ac:dyDescent="0.25">
      <c r="A30" s="512" t="s">
        <v>401</v>
      </c>
      <c r="B30" s="513" t="s">
        <v>400</v>
      </c>
      <c r="C30" s="514" t="s">
        <v>1842</v>
      </c>
      <c r="D30" s="514">
        <f t="shared" si="0"/>
        <v>1</v>
      </c>
      <c r="E30" s="615">
        <v>46232.541666666701</v>
      </c>
      <c r="F30" s="615">
        <v>46233.541666666701</v>
      </c>
      <c r="G30" s="616">
        <f>'Planilha Orçamentária'!M636</f>
        <v>15231.920000000002</v>
      </c>
      <c r="H30" s="573"/>
      <c r="I30" s="574"/>
      <c r="J30" s="573"/>
      <c r="K30" s="574"/>
      <c r="L30" s="573"/>
      <c r="M30" s="574"/>
      <c r="N30" s="573"/>
      <c r="O30" s="574"/>
      <c r="P30" s="573"/>
      <c r="Q30" s="574"/>
      <c r="R30" s="573"/>
      <c r="S30" s="543"/>
      <c r="T30" s="573"/>
      <c r="U30" s="574"/>
      <c r="V30" s="578"/>
      <c r="W30" s="571"/>
      <c r="X30" s="578"/>
      <c r="Y30" s="571"/>
      <c r="Z30" s="578"/>
      <c r="AA30" s="571"/>
      <c r="AB30" s="581"/>
      <c r="AC30" s="580"/>
      <c r="AD30" s="581">
        <f>AE30/$G$30</f>
        <v>1</v>
      </c>
      <c r="AE30" s="580">
        <f>$G30/$D30*1</f>
        <v>15231.920000000002</v>
      </c>
      <c r="AF30" s="578"/>
      <c r="AG30" s="579"/>
      <c r="AH30" s="578"/>
      <c r="AI30" s="579"/>
      <c r="AJ30" s="578"/>
      <c r="AK30" s="571"/>
      <c r="AL30" s="577"/>
      <c r="AM30" s="571"/>
    </row>
    <row r="31" spans="1:39" s="576" customFormat="1" ht="13.5" thickBot="1" x14ac:dyDescent="0.25">
      <c r="A31" s="512" t="s">
        <v>283</v>
      </c>
      <c r="B31" s="513" t="s">
        <v>285</v>
      </c>
      <c r="C31" s="514" t="s">
        <v>1841</v>
      </c>
      <c r="D31" s="514">
        <f t="shared" si="0"/>
        <v>47</v>
      </c>
      <c r="E31" s="615">
        <v>46163.541666666701</v>
      </c>
      <c r="F31" s="615">
        <v>46210.708333333299</v>
      </c>
      <c r="G31" s="616">
        <f>'Planilha Orçamentária'!M643</f>
        <v>140179.60999999999</v>
      </c>
      <c r="H31" s="573"/>
      <c r="I31" s="574"/>
      <c r="J31" s="573"/>
      <c r="K31" s="574"/>
      <c r="L31" s="573"/>
      <c r="M31" s="574"/>
      <c r="N31" s="573"/>
      <c r="O31" s="574"/>
      <c r="P31" s="573"/>
      <c r="Q31" s="574"/>
      <c r="R31" s="573"/>
      <c r="S31" s="543"/>
      <c r="T31" s="573"/>
      <c r="U31" s="574"/>
      <c r="V31" s="578"/>
      <c r="W31" s="571"/>
      <c r="X31" s="578"/>
      <c r="Y31" s="571"/>
      <c r="Z31" s="581">
        <f>AA31/$G$31</f>
        <v>0.21276595744680851</v>
      </c>
      <c r="AA31" s="580">
        <f>$G31/$D31*10</f>
        <v>29825.448936170211</v>
      </c>
      <c r="AB31" s="581">
        <f>AC31/$G$31</f>
        <v>0.63829787234042556</v>
      </c>
      <c r="AC31" s="580">
        <f>$G31/$D31*30</f>
        <v>89476.346808510629</v>
      </c>
      <c r="AD31" s="581">
        <f>AE31/$G$31</f>
        <v>0.14893617021276595</v>
      </c>
      <c r="AE31" s="580">
        <f>$G31/$D31*7</f>
        <v>20877.814255319146</v>
      </c>
      <c r="AF31" s="578"/>
      <c r="AG31" s="579"/>
      <c r="AH31" s="578"/>
      <c r="AI31" s="579"/>
      <c r="AJ31" s="578"/>
      <c r="AK31" s="571"/>
      <c r="AL31" s="577"/>
      <c r="AM31" s="571"/>
    </row>
    <row r="32" spans="1:39" ht="13.5" thickBot="1" x14ac:dyDescent="0.25">
      <c r="A32" s="512" t="s">
        <v>2844</v>
      </c>
      <c r="B32" s="513" t="s">
        <v>2786</v>
      </c>
      <c r="C32" s="514" t="s">
        <v>2843</v>
      </c>
      <c r="D32" s="514">
        <f t="shared" si="0"/>
        <v>96</v>
      </c>
      <c r="E32" s="615">
        <v>46233.541666666701</v>
      </c>
      <c r="F32" s="615">
        <v>46329.541666666701</v>
      </c>
      <c r="G32" s="616">
        <f>'Planilha Orçamentária'!M662</f>
        <v>111059.71</v>
      </c>
      <c r="H32" s="569"/>
      <c r="I32" s="568"/>
      <c r="J32" s="569"/>
      <c r="K32" s="568"/>
      <c r="L32" s="569"/>
      <c r="M32" s="568"/>
      <c r="N32" s="569"/>
      <c r="O32" s="568"/>
      <c r="P32" s="569"/>
      <c r="Q32" s="568"/>
      <c r="R32" s="569"/>
      <c r="S32" s="568"/>
      <c r="T32" s="567"/>
      <c r="U32" s="566"/>
      <c r="V32" s="567"/>
      <c r="W32" s="566"/>
      <c r="X32" s="578"/>
      <c r="Y32" s="571"/>
      <c r="Z32" s="564"/>
      <c r="AA32" s="565"/>
      <c r="AB32" s="564"/>
      <c r="AC32" s="563"/>
      <c r="AD32" s="562">
        <f>AE32/$G$31</f>
        <v>8.2527835479544193E-3</v>
      </c>
      <c r="AE32" s="561">
        <f>$G32/$D32*1</f>
        <v>1156.8719791666667</v>
      </c>
      <c r="AF32" s="562">
        <f>AG32/$G$31</f>
        <v>0.25583628998658703</v>
      </c>
      <c r="AG32" s="561">
        <f>$G32/$D32*31</f>
        <v>35863.031354166669</v>
      </c>
      <c r="AH32" s="562">
        <f>AI32/$G$31</f>
        <v>0.24758350643863258</v>
      </c>
      <c r="AI32" s="561">
        <f>$G32/$D32*30</f>
        <v>34706.159375000003</v>
      </c>
      <c r="AJ32" s="562">
        <f>AK32/$G$31</f>
        <v>0.25583628998658703</v>
      </c>
      <c r="AK32" s="561">
        <f>$G32/$D32*31</f>
        <v>35863.031354166669</v>
      </c>
      <c r="AL32" s="562">
        <f>AM32/$G$31</f>
        <v>2.475835064386326E-2</v>
      </c>
      <c r="AM32" s="561">
        <f>$G32/$D32*3</f>
        <v>3470.6159375000002</v>
      </c>
    </row>
    <row r="33" spans="7:41" ht="13.5" thickBot="1" x14ac:dyDescent="0.25">
      <c r="G33" s="560" t="s">
        <v>4</v>
      </c>
      <c r="H33" s="559">
        <f>+I33/$G$13</f>
        <v>1.0252700399894362E-2</v>
      </c>
      <c r="I33" s="554">
        <f>I31+I15</f>
        <v>56564.763268241193</v>
      </c>
      <c r="J33" s="559">
        <f>+K33/$G$13</f>
        <v>1.1391889333215961E-2</v>
      </c>
      <c r="K33" s="554">
        <f>K31+K15</f>
        <v>62849.736964712443</v>
      </c>
      <c r="L33" s="559">
        <f>+M33/$G$13</f>
        <v>1.7700267407590987E-2</v>
      </c>
      <c r="M33" s="554">
        <f>M31+M15</f>
        <v>97653.437303723927</v>
      </c>
      <c r="N33" s="559">
        <f>+O33/$G$13</f>
        <v>6.4744936063850025E-2</v>
      </c>
      <c r="O33" s="554">
        <f>O31+O15</f>
        <v>357201.69696042442</v>
      </c>
      <c r="P33" s="559">
        <f>+Q33/$G$13</f>
        <v>5.5061104473052194E-2</v>
      </c>
      <c r="Q33" s="554">
        <f>Q31+Q15</f>
        <v>303775.41704409732</v>
      </c>
      <c r="R33" s="559">
        <f>+S33/$G$13</f>
        <v>3.8212258327226821E-2</v>
      </c>
      <c r="S33" s="554">
        <f>S31+S15</f>
        <v>210819.32192680999</v>
      </c>
      <c r="T33" s="559">
        <f>+U33/$G$13</f>
        <v>0.13626664618652201</v>
      </c>
      <c r="U33" s="554">
        <f>U31+U15</f>
        <v>751791.26300981315</v>
      </c>
      <c r="V33" s="559">
        <f>+W33/$G$13</f>
        <v>0.22383381310014308</v>
      </c>
      <c r="W33" s="554">
        <f>W31+W15</f>
        <v>1234904.5769022754</v>
      </c>
      <c r="X33" s="559">
        <f>+Y33/$G$13</f>
        <v>0.14182683960310419</v>
      </c>
      <c r="Y33" s="554">
        <f>Y31+Y15</f>
        <v>782467.18370070192</v>
      </c>
      <c r="Z33" s="559">
        <f>+AA33/$G$13</f>
        <v>9.2874534663232158E-2</v>
      </c>
      <c r="AA33" s="554">
        <f>AA31+AA15</f>
        <v>512394.38020913157</v>
      </c>
      <c r="AB33" s="559">
        <f>+AC33/$G$13</f>
        <v>0.11333221277088025</v>
      </c>
      <c r="AC33" s="554">
        <f>AC31+AC15</f>
        <v>625260.61778971262</v>
      </c>
      <c r="AD33" s="559">
        <f>+AE33/$G$13</f>
        <v>7.45822533921187E-2</v>
      </c>
      <c r="AE33" s="554">
        <f>AE31+AE15</f>
        <v>411474.76689952239</v>
      </c>
      <c r="AF33" s="559">
        <f>+AG33/$G$13</f>
        <v>6.500388133202588E-3</v>
      </c>
      <c r="AG33" s="554">
        <f>AG31+AG15</f>
        <v>35863.031354166669</v>
      </c>
      <c r="AH33" s="559">
        <f>+AI33/$G$13</f>
        <v>6.2906981934218592E-3</v>
      </c>
      <c r="AI33" s="554">
        <f>AI31+AI15</f>
        <v>34706.159375000003</v>
      </c>
      <c r="AJ33" s="559">
        <f>+AK33/$G$13</f>
        <v>6.500388133202588E-3</v>
      </c>
      <c r="AK33" s="554">
        <f>AK31+AK15</f>
        <v>35863.031354166669</v>
      </c>
      <c r="AL33" s="559">
        <f>+AM33/$G$13</f>
        <v>6.290698193421859E-4</v>
      </c>
      <c r="AM33" s="554">
        <f>AM31+AM15</f>
        <v>3470.6159375000002</v>
      </c>
      <c r="AN33" s="558"/>
      <c r="AO33" s="549"/>
    </row>
    <row r="34" spans="7:41" ht="13.5" thickBot="1" x14ac:dyDescent="0.25">
      <c r="G34" s="557" t="s">
        <v>2707</v>
      </c>
      <c r="H34" s="552">
        <f>H33</f>
        <v>1.0252700399894362E-2</v>
      </c>
      <c r="I34" s="556">
        <f>I33</f>
        <v>56564.763268241193</v>
      </c>
      <c r="J34" s="555">
        <f>+J33+H34</f>
        <v>2.1644589733110321E-2</v>
      </c>
      <c r="K34" s="554">
        <f>+K33+I34</f>
        <v>119414.50023295364</v>
      </c>
      <c r="L34" s="552">
        <f>+L33+J34</f>
        <v>3.9344857140701309E-2</v>
      </c>
      <c r="M34" s="553">
        <f t="shared" ref="M34:AM34" si="1">M33+K34</f>
        <v>217067.93753667758</v>
      </c>
      <c r="N34" s="552">
        <f t="shared" si="1"/>
        <v>0.10408979320455133</v>
      </c>
      <c r="O34" s="551">
        <f t="shared" si="1"/>
        <v>574269.634497102</v>
      </c>
      <c r="P34" s="552">
        <f t="shared" si="1"/>
        <v>0.15915089767760354</v>
      </c>
      <c r="Q34" s="551">
        <f t="shared" si="1"/>
        <v>878045.05154119933</v>
      </c>
      <c r="R34" s="552">
        <f t="shared" si="1"/>
        <v>0.19736315600483037</v>
      </c>
      <c r="S34" s="551">
        <f t="shared" si="1"/>
        <v>1088864.3734680093</v>
      </c>
      <c r="T34" s="552">
        <f t="shared" si="1"/>
        <v>0.33362980219135241</v>
      </c>
      <c r="U34" s="551">
        <f t="shared" si="1"/>
        <v>1840655.6364778224</v>
      </c>
      <c r="V34" s="552">
        <f t="shared" si="1"/>
        <v>0.55746361529149546</v>
      </c>
      <c r="W34" s="551">
        <f t="shared" si="1"/>
        <v>3075560.2133800979</v>
      </c>
      <c r="X34" s="552">
        <f t="shared" si="1"/>
        <v>0.69929045489459962</v>
      </c>
      <c r="Y34" s="551">
        <f t="shared" si="1"/>
        <v>3858027.3970807996</v>
      </c>
      <c r="Z34" s="552">
        <f t="shared" si="1"/>
        <v>0.79216498955783177</v>
      </c>
      <c r="AA34" s="551">
        <f t="shared" si="1"/>
        <v>4370421.7772899307</v>
      </c>
      <c r="AB34" s="552">
        <f t="shared" si="1"/>
        <v>0.905497202328712</v>
      </c>
      <c r="AC34" s="551">
        <f t="shared" si="1"/>
        <v>4995682.3950796435</v>
      </c>
      <c r="AD34" s="552">
        <f t="shared" si="1"/>
        <v>0.98007945572083066</v>
      </c>
      <c r="AE34" s="551">
        <f t="shared" si="1"/>
        <v>5407157.1619791659</v>
      </c>
      <c r="AF34" s="552">
        <f t="shared" si="1"/>
        <v>0.9865798438540333</v>
      </c>
      <c r="AG34" s="551">
        <f t="shared" si="1"/>
        <v>5443020.1933333324</v>
      </c>
      <c r="AH34" s="552">
        <f t="shared" si="1"/>
        <v>0.99287054204745517</v>
      </c>
      <c r="AI34" s="551">
        <f t="shared" si="1"/>
        <v>5477726.3527083322</v>
      </c>
      <c r="AJ34" s="552">
        <f t="shared" si="1"/>
        <v>0.99937093018065781</v>
      </c>
      <c r="AK34" s="551">
        <f t="shared" si="1"/>
        <v>5513589.3840624988</v>
      </c>
      <c r="AL34" s="552">
        <f t="shared" si="1"/>
        <v>1</v>
      </c>
      <c r="AM34" s="554">
        <f t="shared" si="1"/>
        <v>5517059.9999999991</v>
      </c>
      <c r="AN34" s="550">
        <v>5523479.0900000045</v>
      </c>
      <c r="AO34" s="549">
        <f>AN34-AM34</f>
        <v>6419.0900000054389</v>
      </c>
    </row>
    <row r="36" spans="7:41" hidden="1" x14ac:dyDescent="0.2">
      <c r="G36" s="548">
        <f>SUM(G17,G20,G25,G30,)</f>
        <v>4152488.7400000021</v>
      </c>
      <c r="H36" s="547">
        <f>I36/$G36</f>
        <v>1.0741870395070342E-2</v>
      </c>
      <c r="I36" s="546">
        <f>I17+I20+I25+I30</f>
        <v>44605.495862068965</v>
      </c>
      <c r="J36" s="547">
        <f>K36/$G36</f>
        <v>1.1935411550078157E-2</v>
      </c>
      <c r="K36" s="546">
        <f>K17+K20+K25+K30</f>
        <v>49561.662068965517</v>
      </c>
      <c r="L36" s="547">
        <f>M36/$G36</f>
        <v>1.8544770746679488E-2</v>
      </c>
      <c r="M36" s="546">
        <f>M17+M20+M25+M30</f>
        <v>77006.951711468006</v>
      </c>
      <c r="N36" s="547">
        <f>O36/$G36</f>
        <v>6.7834003219498978E-2</v>
      </c>
      <c r="O36" s="546">
        <f>O17+O20+O25+O30</f>
        <v>281679.93455809337</v>
      </c>
      <c r="P36" s="547">
        <f>Q36/$G36</f>
        <v>5.7688143122279122E-2</v>
      </c>
      <c r="Q36" s="546">
        <f>Q17+Q20+Q25+Q30</f>
        <v>239549.36474677263</v>
      </c>
      <c r="R36" s="547">
        <f>S36/$G36</f>
        <v>4.0035416080064827E-2</v>
      </c>
      <c r="S36" s="546">
        <f>S17+S20+S25+S30</f>
        <v>166246.61447368423</v>
      </c>
      <c r="T36" s="547">
        <f>U36/$G36</f>
        <v>0.14276810941648185</v>
      </c>
      <c r="U36" s="546">
        <f>U17+U20+U25+U30</f>
        <v>592842.96678302914</v>
      </c>
      <c r="V36" s="547">
        <f>W36/$G36</f>
        <v>0.23451322252437104</v>
      </c>
      <c r="W36" s="546">
        <f>W17+W20+W25+W30</f>
        <v>973813.51591356564</v>
      </c>
      <c r="X36" s="547">
        <f>Y36/$G36</f>
        <v>0.14859358706850259</v>
      </c>
      <c r="Y36" s="546">
        <f>Y17+Y20+Y25+Y30</f>
        <v>617033.19713816699</v>
      </c>
      <c r="Z36" s="547">
        <f>AA36/$G36</f>
        <v>9.1641732713344345E-2</v>
      </c>
      <c r="AA36" s="546">
        <f>AA17+AA20+AA25+AA30</f>
        <v>380541.26320625225</v>
      </c>
      <c r="AB36" s="547">
        <f>AC36/$G36</f>
        <v>0.10174753443772828</v>
      </c>
      <c r="AC36" s="546">
        <f>AC17+AC20+AC25+AC30</f>
        <v>422505.49107542913</v>
      </c>
      <c r="AD36" s="547">
        <f>AE36/$G36</f>
        <v>7.3956198725900479E-2</v>
      </c>
      <c r="AE36" s="546">
        <f>AE17+AE20+AE25+AE30</f>
        <v>307102.28246250423</v>
      </c>
      <c r="AF36" s="547">
        <f>AG36/$G36</f>
        <v>0</v>
      </c>
      <c r="AG36" s="546">
        <f>AG17+AG20+AG25+AG30</f>
        <v>0</v>
      </c>
      <c r="AH36" s="547">
        <f>AI36/$G36</f>
        <v>0</v>
      </c>
      <c r="AI36" s="546">
        <f>AI17+AI20+AI25+AI30</f>
        <v>0</v>
      </c>
      <c r="AJ36" s="547">
        <f>AK36/$G36</f>
        <v>0</v>
      </c>
      <c r="AK36" s="546">
        <f>AK17+AK20+AK25+AK30</f>
        <v>0</v>
      </c>
      <c r="AL36" s="547">
        <f>AM36/$G36</f>
        <v>0</v>
      </c>
      <c r="AM36" s="546">
        <f>AM17+AM20+AM25+AM30</f>
        <v>0</v>
      </c>
      <c r="AN36" s="547"/>
      <c r="AO36" s="546"/>
    </row>
    <row r="37" spans="7:41" hidden="1" x14ac:dyDescent="0.2"/>
  </sheetData>
  <mergeCells count="27">
    <mergeCell ref="AL11:AM12"/>
    <mergeCell ref="AB11:AC12"/>
    <mergeCell ref="AD11:AE12"/>
    <mergeCell ref="AF11:AG12"/>
    <mergeCell ref="AH11:AI12"/>
    <mergeCell ref="AJ11:AK12"/>
    <mergeCell ref="P11:Q12"/>
    <mergeCell ref="R11:S12"/>
    <mergeCell ref="T11:U12"/>
    <mergeCell ref="V11:W12"/>
    <mergeCell ref="X11:Y12"/>
    <mergeCell ref="D11:D12"/>
    <mergeCell ref="Z11:AA12"/>
    <mergeCell ref="A1:G1"/>
    <mergeCell ref="A9:E9"/>
    <mergeCell ref="A10:G10"/>
    <mergeCell ref="G11:G12"/>
    <mergeCell ref="F11:F12"/>
    <mergeCell ref="B11:B12"/>
    <mergeCell ref="C11:C12"/>
    <mergeCell ref="A11:A12"/>
    <mergeCell ref="E11:E12"/>
    <mergeCell ref="H10:AA10"/>
    <mergeCell ref="H11:I12"/>
    <mergeCell ref="J11:K12"/>
    <mergeCell ref="L11:M12"/>
    <mergeCell ref="N11:O12"/>
  </mergeCells>
  <printOptions horizontalCentered="1"/>
  <pageMargins left="0.23622047244094491" right="0.23622047244094491" top="0.74803149606299213" bottom="0.74803149606299213" header="0.31496062992125984" footer="0.31496062992125984"/>
  <pageSetup paperSize="9" scale="24" orientation="landscape" useFirstPageNumber="1" horizontalDpi="300" verticalDpi="300" r:id="rId1"/>
  <headerFooter>
    <oddHeader>&amp;C&amp;"Times New Roman,Normal"&amp;12&amp;A</oddHeader>
    <oddFooter>&amp;C&amp;"Times New Roman,Normal"&amp;12Página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AQ91"/>
  <sheetViews>
    <sheetView showGridLines="0" topLeftCell="A3" zoomScale="70" zoomScaleNormal="70" zoomScaleSheetLayoutView="71" workbookViewId="0">
      <pane xSplit="1" ySplit="4" topLeftCell="B7" activePane="bottomRight" state="frozen"/>
      <selection activeCell="B7" sqref="B7:E7"/>
      <selection pane="topRight" activeCell="B7" sqref="B7:E7"/>
      <selection pane="bottomLeft" activeCell="B7" sqref="B7:E7"/>
      <selection pane="bottomRight" activeCell="J19" sqref="J19"/>
    </sheetView>
  </sheetViews>
  <sheetFormatPr defaultColWidth="9.140625" defaultRowHeight="15" x14ac:dyDescent="0.25"/>
  <cols>
    <col min="1" max="1" width="2.85546875" style="48" customWidth="1"/>
    <col min="2" max="2" width="12.140625" style="49" customWidth="1"/>
    <col min="3" max="3" width="33.5703125" style="50" customWidth="1"/>
    <col min="4" max="4" width="18" style="48" customWidth="1"/>
    <col min="5" max="6" width="6.7109375" style="54" customWidth="1"/>
    <col min="7" max="20" width="7" style="54" customWidth="1"/>
    <col min="21" max="21" width="8" style="54" bestFit="1" customWidth="1"/>
    <col min="22" max="22" width="7" style="54" customWidth="1"/>
    <col min="23" max="23" width="7" style="54" bestFit="1" customWidth="1"/>
    <col min="24" max="25" width="6.7109375" style="54" customWidth="1"/>
    <col min="26" max="26" width="8.7109375" style="54" bestFit="1" customWidth="1"/>
    <col min="27" max="35" width="6.7109375" style="54" customWidth="1"/>
    <col min="36" max="36" width="9.42578125" style="54" bestFit="1" customWidth="1"/>
    <col min="37" max="37" width="10.5703125" style="54" customWidth="1"/>
    <col min="38" max="38" width="9.140625" style="48"/>
    <col min="39" max="39" width="9.42578125" style="54" bestFit="1" customWidth="1"/>
    <col min="40" max="40" width="10.5703125" style="54" customWidth="1"/>
    <col min="41" max="41" width="9.140625" style="48"/>
    <col min="42" max="42" width="9.42578125" style="54" bestFit="1" customWidth="1"/>
    <col min="43" max="43" width="10.5703125" style="54" customWidth="1"/>
    <col min="44" max="16384" width="9.140625" style="48"/>
  </cols>
  <sheetData>
    <row r="2" spans="2:43" ht="29.25" customHeight="1" thickBot="1" x14ac:dyDescent="0.3">
      <c r="B2" s="739" t="s">
        <v>154</v>
      </c>
      <c r="C2" s="740"/>
      <c r="D2" s="740"/>
      <c r="E2" s="740"/>
      <c r="F2" s="740"/>
      <c r="G2" s="740"/>
      <c r="H2" s="740"/>
      <c r="I2" s="740"/>
      <c r="J2" s="740"/>
      <c r="K2" s="740"/>
      <c r="L2" s="740"/>
      <c r="M2" s="740"/>
      <c r="N2" s="740"/>
      <c r="O2" s="740"/>
      <c r="P2" s="740"/>
      <c r="Q2" s="740"/>
      <c r="R2" s="740"/>
      <c r="S2" s="740"/>
      <c r="T2" s="740"/>
      <c r="U2" s="740"/>
      <c r="V2" s="740"/>
      <c r="W2" s="740"/>
      <c r="X2" s="740"/>
      <c r="Y2" s="740"/>
      <c r="Z2" s="740"/>
      <c r="AA2" s="740"/>
      <c r="AB2" s="740"/>
      <c r="AC2" s="740"/>
      <c r="AD2" s="740"/>
      <c r="AE2" s="740"/>
      <c r="AF2" s="740"/>
      <c r="AG2" s="740"/>
      <c r="AH2" s="740"/>
      <c r="AI2" s="740"/>
      <c r="AJ2" s="48"/>
      <c r="AK2" s="48"/>
      <c r="AM2" s="48"/>
      <c r="AN2" s="48"/>
      <c r="AP2" s="48"/>
      <c r="AQ2" s="48"/>
    </row>
    <row r="3" spans="2:43" ht="31.5" customHeight="1" thickBot="1" x14ac:dyDescent="0.3">
      <c r="B3" s="782" t="s">
        <v>169</v>
      </c>
      <c r="C3" s="783"/>
      <c r="D3" s="784"/>
      <c r="E3" s="785" t="s">
        <v>160</v>
      </c>
      <c r="F3" s="786"/>
      <c r="G3" s="786"/>
      <c r="H3" s="786"/>
      <c r="I3" s="786"/>
      <c r="J3" s="786"/>
      <c r="K3" s="786"/>
      <c r="L3" s="786"/>
      <c r="M3" s="786"/>
      <c r="N3" s="786"/>
      <c r="O3" s="786"/>
      <c r="P3" s="786"/>
      <c r="Q3" s="786"/>
      <c r="R3" s="786"/>
      <c r="S3" s="786"/>
      <c r="T3" s="786"/>
      <c r="U3" s="786"/>
      <c r="V3" s="786"/>
      <c r="W3" s="786"/>
      <c r="X3" s="786"/>
      <c r="Y3" s="786"/>
      <c r="Z3" s="786"/>
      <c r="AA3" s="786"/>
      <c r="AB3" s="786"/>
      <c r="AC3" s="786"/>
      <c r="AD3" s="786"/>
      <c r="AE3" s="786"/>
      <c r="AF3" s="786"/>
      <c r="AG3" s="786"/>
      <c r="AH3" s="786"/>
      <c r="AI3" s="786"/>
      <c r="AJ3" s="786"/>
      <c r="AK3" s="787"/>
      <c r="AM3" s="48"/>
      <c r="AN3" s="48"/>
      <c r="AP3" s="48"/>
      <c r="AQ3" s="48"/>
    </row>
    <row r="4" spans="2:43" s="162" customFormat="1" ht="21.95" customHeight="1" x14ac:dyDescent="0.25">
      <c r="B4" s="788" t="s">
        <v>1</v>
      </c>
      <c r="C4" s="758" t="s">
        <v>278</v>
      </c>
      <c r="D4" s="759"/>
      <c r="E4" s="762" t="s">
        <v>165</v>
      </c>
      <c r="F4" s="763"/>
      <c r="G4" s="763"/>
      <c r="H4" s="763"/>
      <c r="I4" s="763"/>
      <c r="J4" s="763"/>
      <c r="K4" s="763"/>
      <c r="L4" s="763"/>
      <c r="M4" s="763"/>
      <c r="N4" s="763"/>
      <c r="O4" s="763"/>
      <c r="P4" s="764"/>
      <c r="Q4" s="764"/>
      <c r="R4" s="741" t="s">
        <v>166</v>
      </c>
      <c r="S4" s="742"/>
      <c r="T4" s="742"/>
      <c r="U4" s="742"/>
      <c r="V4" s="756"/>
      <c r="W4" s="741" t="s">
        <v>167</v>
      </c>
      <c r="X4" s="742"/>
      <c r="Y4" s="742"/>
      <c r="Z4" s="742"/>
      <c r="AA4" s="742"/>
      <c r="AB4" s="742"/>
      <c r="AC4" s="742"/>
      <c r="AD4" s="742"/>
      <c r="AE4" s="742"/>
      <c r="AF4" s="743"/>
      <c r="AG4" s="757" t="s">
        <v>168</v>
      </c>
      <c r="AH4" s="757"/>
      <c r="AI4" s="732"/>
      <c r="AJ4" s="731" t="s">
        <v>241</v>
      </c>
      <c r="AK4" s="732"/>
      <c r="AM4" s="731" t="s">
        <v>241</v>
      </c>
      <c r="AN4" s="732"/>
      <c r="AP4" s="731" t="s">
        <v>241</v>
      </c>
      <c r="AQ4" s="732"/>
    </row>
    <row r="5" spans="2:43" s="162" customFormat="1" ht="21.95" customHeight="1" thickBot="1" x14ac:dyDescent="0.3">
      <c r="B5" s="789"/>
      <c r="C5" s="760"/>
      <c r="D5" s="761"/>
      <c r="E5" s="765" t="s">
        <v>170</v>
      </c>
      <c r="F5" s="766"/>
      <c r="G5" s="766"/>
      <c r="H5" s="766"/>
      <c r="I5" s="766"/>
      <c r="J5" s="766"/>
      <c r="K5" s="766"/>
      <c r="L5" s="766"/>
      <c r="M5" s="766"/>
      <c r="N5" s="766"/>
      <c r="O5" s="766"/>
      <c r="P5" s="767"/>
      <c r="Q5" s="767"/>
      <c r="R5" s="753" t="s">
        <v>173</v>
      </c>
      <c r="S5" s="754"/>
      <c r="T5" s="754"/>
      <c r="U5" s="754"/>
      <c r="V5" s="755"/>
      <c r="W5" s="750" t="s">
        <v>172</v>
      </c>
      <c r="X5" s="751"/>
      <c r="Y5" s="751"/>
      <c r="Z5" s="751"/>
      <c r="AA5" s="751"/>
      <c r="AB5" s="751"/>
      <c r="AC5" s="751"/>
      <c r="AD5" s="751"/>
      <c r="AE5" s="751"/>
      <c r="AF5" s="752"/>
      <c r="AG5" s="748" t="s">
        <v>171</v>
      </c>
      <c r="AH5" s="748"/>
      <c r="AI5" s="749"/>
      <c r="AJ5" s="733" t="s">
        <v>280</v>
      </c>
      <c r="AK5" s="734"/>
      <c r="AM5" s="733" t="s">
        <v>279</v>
      </c>
      <c r="AN5" s="734"/>
      <c r="AP5" s="733" t="s">
        <v>281</v>
      </c>
      <c r="AQ5" s="734"/>
    </row>
    <row r="6" spans="2:43" s="162" customFormat="1" ht="16.5" thickBot="1" x14ac:dyDescent="0.3">
      <c r="B6" s="163" t="s">
        <v>153</v>
      </c>
      <c r="C6" s="164" t="s">
        <v>177</v>
      </c>
      <c r="D6" s="120" t="s">
        <v>155</v>
      </c>
      <c r="E6" s="121">
        <v>1</v>
      </c>
      <c r="F6" s="122">
        <v>2</v>
      </c>
      <c r="G6" s="55">
        <v>3</v>
      </c>
      <c r="H6" s="55">
        <v>4</v>
      </c>
      <c r="I6" s="55">
        <v>5</v>
      </c>
      <c r="J6" s="55">
        <v>6</v>
      </c>
      <c r="K6" s="55">
        <v>7</v>
      </c>
      <c r="L6" s="55">
        <v>8</v>
      </c>
      <c r="M6" s="55">
        <v>9</v>
      </c>
      <c r="N6" s="55">
        <v>10</v>
      </c>
      <c r="O6" s="55">
        <v>11</v>
      </c>
      <c r="P6" s="56">
        <v>12</v>
      </c>
      <c r="Q6" s="56">
        <v>13</v>
      </c>
      <c r="R6" s="68">
        <v>14</v>
      </c>
      <c r="S6" s="69">
        <v>15</v>
      </c>
      <c r="T6" s="69">
        <v>16</v>
      </c>
      <c r="U6" s="69">
        <v>17</v>
      </c>
      <c r="V6" s="70">
        <v>18</v>
      </c>
      <c r="W6" s="165">
        <v>21</v>
      </c>
      <c r="X6" s="166">
        <v>22</v>
      </c>
      <c r="Y6" s="166">
        <v>23</v>
      </c>
      <c r="Z6" s="166">
        <v>24</v>
      </c>
      <c r="AA6" s="166">
        <v>25</v>
      </c>
      <c r="AB6" s="166">
        <v>26</v>
      </c>
      <c r="AC6" s="166">
        <v>27</v>
      </c>
      <c r="AD6" s="166">
        <v>28</v>
      </c>
      <c r="AE6" s="166">
        <v>29</v>
      </c>
      <c r="AF6" s="167">
        <v>30</v>
      </c>
      <c r="AG6" s="71">
        <v>31</v>
      </c>
      <c r="AH6" s="69">
        <v>32</v>
      </c>
      <c r="AI6" s="72">
        <v>33</v>
      </c>
      <c r="AJ6" s="69" t="s">
        <v>239</v>
      </c>
      <c r="AK6" s="72" t="s">
        <v>240</v>
      </c>
      <c r="AM6" s="69" t="s">
        <v>239</v>
      </c>
      <c r="AN6" s="72" t="s">
        <v>240</v>
      </c>
      <c r="AP6" s="69" t="s">
        <v>239</v>
      </c>
      <c r="AQ6" s="72" t="s">
        <v>240</v>
      </c>
    </row>
    <row r="7" spans="2:43" ht="21.95" customHeight="1" x14ac:dyDescent="0.25">
      <c r="B7" s="86" t="s">
        <v>102</v>
      </c>
      <c r="C7" s="744" t="s">
        <v>176</v>
      </c>
      <c r="D7" s="745"/>
      <c r="E7" s="119" t="s">
        <v>174</v>
      </c>
      <c r="F7" s="61" t="s">
        <v>174</v>
      </c>
      <c r="G7" s="61" t="s">
        <v>174</v>
      </c>
      <c r="H7" s="61" t="s">
        <v>174</v>
      </c>
      <c r="I7" s="61" t="s">
        <v>174</v>
      </c>
      <c r="J7" s="61" t="s">
        <v>174</v>
      </c>
      <c r="K7" s="61" t="s">
        <v>174</v>
      </c>
      <c r="L7" s="61" t="s">
        <v>174</v>
      </c>
      <c r="M7" s="61" t="s">
        <v>174</v>
      </c>
      <c r="N7" s="61" t="s">
        <v>174</v>
      </c>
      <c r="O7" s="61" t="s">
        <v>174</v>
      </c>
      <c r="P7" s="61" t="s">
        <v>174</v>
      </c>
      <c r="Q7" s="114" t="s">
        <v>174</v>
      </c>
      <c r="R7" s="79" t="s">
        <v>174</v>
      </c>
      <c r="S7" s="80" t="s">
        <v>174</v>
      </c>
      <c r="T7" s="80" t="s">
        <v>174</v>
      </c>
      <c r="U7" s="80" t="s">
        <v>174</v>
      </c>
      <c r="V7" s="81" t="s">
        <v>174</v>
      </c>
      <c r="W7" s="116" t="s">
        <v>174</v>
      </c>
      <c r="X7" s="63" t="s">
        <v>174</v>
      </c>
      <c r="Y7" s="63" t="s">
        <v>174</v>
      </c>
      <c r="Z7" s="63" t="s">
        <v>174</v>
      </c>
      <c r="AA7" s="63" t="s">
        <v>174</v>
      </c>
      <c r="AB7" s="63" t="s">
        <v>174</v>
      </c>
      <c r="AC7" s="63" t="s">
        <v>174</v>
      </c>
      <c r="AD7" s="63" t="s">
        <v>174</v>
      </c>
      <c r="AE7" s="63" t="s">
        <v>174</v>
      </c>
      <c r="AF7" s="64" t="s">
        <v>174</v>
      </c>
      <c r="AG7" s="111" t="s">
        <v>174</v>
      </c>
      <c r="AH7" s="84" t="s">
        <v>174</v>
      </c>
      <c r="AI7" s="85" t="s">
        <v>174</v>
      </c>
      <c r="AJ7" s="735" t="s">
        <v>11</v>
      </c>
      <c r="AK7" s="736"/>
      <c r="AM7" s="735" t="s">
        <v>11</v>
      </c>
      <c r="AN7" s="736"/>
      <c r="AP7" s="735" t="s">
        <v>11</v>
      </c>
      <c r="AQ7" s="736"/>
    </row>
    <row r="8" spans="2:43" ht="21.95" customHeight="1" x14ac:dyDescent="0.25">
      <c r="B8" s="87" t="s">
        <v>104</v>
      </c>
      <c r="C8" s="737" t="s">
        <v>282</v>
      </c>
      <c r="D8" s="738"/>
      <c r="E8" s="117">
        <v>0</v>
      </c>
      <c r="F8" s="60">
        <f>((3.29+2.49+6.43+1.3+1+2.49+3.29+2.36+3.29+3.29+2.56+2.4+1.5+1.5+2.6)*1.5)-((0.9*5)*1.5)-((1.2+1.2+1.5+1.5)*0.5)-((6.43+1.3+1)*1.5)</f>
        <v>37.14</v>
      </c>
      <c r="G8" s="60">
        <f>((3.29+2.49+6.43+1.3+1+2.49+3.29+2.36+3.29+3.29+2.56+2.4+1.5+1.5+2.6)*2.7)-((0.9*5)*2.15)-((1.2+1.2+1.5+1.5)*1)+(((4.36*2)/2)*2)</f>
        <v>101.078</v>
      </c>
      <c r="H8" s="60">
        <f t="shared" ref="H8:V8" si="0">((3.29+2.49+6.43+1.3+1+2.49+3.29+2.36+3.29+3.29+2.56+2.4+1.5+1.5+2.6)*2.7)-((0.9*5)*2.15)-((1.2+1.2+1.5+1.5)*1)+(((4.36*2)/2)*2)</f>
        <v>101.078</v>
      </c>
      <c r="I8" s="60">
        <f t="shared" si="0"/>
        <v>101.078</v>
      </c>
      <c r="J8" s="60">
        <f t="shared" si="0"/>
        <v>101.078</v>
      </c>
      <c r="K8" s="60">
        <f t="shared" si="0"/>
        <v>101.078</v>
      </c>
      <c r="L8" s="60">
        <f t="shared" si="0"/>
        <v>101.078</v>
      </c>
      <c r="M8" s="60">
        <f t="shared" si="0"/>
        <v>101.078</v>
      </c>
      <c r="N8" s="60">
        <f t="shared" si="0"/>
        <v>101.078</v>
      </c>
      <c r="O8" s="60">
        <f t="shared" si="0"/>
        <v>101.078</v>
      </c>
      <c r="P8" s="60">
        <f t="shared" si="0"/>
        <v>101.078</v>
      </c>
      <c r="Q8" s="74">
        <f t="shared" si="0"/>
        <v>101.078</v>
      </c>
      <c r="R8" s="75">
        <v>0</v>
      </c>
      <c r="S8" s="73">
        <v>0</v>
      </c>
      <c r="T8" s="73">
        <f t="shared" si="0"/>
        <v>101.078</v>
      </c>
      <c r="U8" s="73">
        <f t="shared" si="0"/>
        <v>101.078</v>
      </c>
      <c r="V8" s="76">
        <f t="shared" si="0"/>
        <v>101.078</v>
      </c>
      <c r="W8" s="117">
        <f>((3.29+2.49+6.43+1.3+1+2.49+3.29+2.36+3.29+3.29+2.56+2.4+1.5+1.5+2.6)*2.7)-((0.9*5)*2.15)-((1.2+1.2+1.5+1.5)*1)</f>
        <v>92.358000000000004</v>
      </c>
      <c r="X8" s="60">
        <f>((3.29+2.49+6.43+1.3+1+2.49+3.29+2.36+3.29+3.29+2.56+2.4+1.5+1.5+2.6)*2.7)-((0.9*5)*2.15)-((1.2+1.2+1.5+1.5)*1)-8</f>
        <v>84.358000000000004</v>
      </c>
      <c r="Y8" s="60">
        <f>((3.29+2.49+6.43+1.3+1+2.49+3.29+2.36+3.29+3.29+2.56+2.4+1.5+1.5+2.6)*2.7)-((0.9*5)*2.15)-((1.2+1.2+1.5+1.5))</f>
        <v>92.358000000000004</v>
      </c>
      <c r="Z8" s="60">
        <f>X8</f>
        <v>84.358000000000004</v>
      </c>
      <c r="AA8" s="60">
        <f>((3.29+2.49+6.43+1.3+1+2.49+3.29+2.36+3.29+3.29+2.56+2.4+1.5+1.5+2.6)*2.7)-((0.9*5)*2.15)-((1.2+1.2+1.5+1.5))-(0.45*2.5)</f>
        <v>91.233000000000004</v>
      </c>
      <c r="AB8" s="60">
        <f>((3.29+2.49+6.43+1.3+1+2.49+3.29+2.36+3.29+3.29+2.56+2.4+1.5+1.5+2.6)*2.7)-((0.9*5)*2.15)-((1.2+1.2+1.5+1.5)*1)-10</f>
        <v>82.358000000000004</v>
      </c>
      <c r="AC8" s="60">
        <f>((3.29+2.49+6.43+1.3+1+2.49+3.29+2.36+3.29+3.29+2.56+2.4+1.5+1.5+2.6)*1.5)-((0.9*5)*1.5)-((1.2+1.2+1.5+1.5)*0.5)</f>
        <v>50.234999999999999</v>
      </c>
      <c r="AD8" s="60">
        <f>((3.29+2.49+6.43+1.3+1+2.49+3.29+2.36+3.29+3.29+2.56+2.4+1.5+1.5+2.6)*1.5)-((0.9*5)*1.5)-((1.2+1.2+1.5+1.5)*0.5)</f>
        <v>50.234999999999999</v>
      </c>
      <c r="AE8" s="60">
        <f>((3.29+2.49+6.43+1.3+1+2.49+3.29+2.36+3.29+3.29+2.56+2.4+1.5+1.5+2.6)*1.5)-((0.9*5)*1.5)-((1.2+1.2+1.5+1.5)*0.5)</f>
        <v>50.234999999999999</v>
      </c>
      <c r="AF8" s="77">
        <f>((3.29+2.49+6.43+1.3+1+2.49+3.29+2.36+3.29+3.29+2.56+2.4+1.5+1.5+2.6)*1.5)-((0.9*5)*1.5)-((1.2+1.2+1.5+1.5)*0.5)-((6.43+1.3+1)*1.5)</f>
        <v>37.14</v>
      </c>
      <c r="AG8" s="109">
        <f>AE8</f>
        <v>50.234999999999999</v>
      </c>
      <c r="AH8" s="73">
        <f t="shared" ref="AH8:AI8" si="1">AF8</f>
        <v>37.14</v>
      </c>
      <c r="AI8" s="76">
        <f t="shared" si="1"/>
        <v>50.234999999999999</v>
      </c>
      <c r="AJ8" s="73">
        <f>+SUM(G8:AI8)</f>
        <v>2267.5699999999993</v>
      </c>
      <c r="AK8" s="76">
        <f>+E8+F8</f>
        <v>37.14</v>
      </c>
      <c r="AM8" s="73">
        <f>+Quantitativo!H117</f>
        <v>3331.52</v>
      </c>
      <c r="AN8" s="76">
        <f>+Quantitativo!H120</f>
        <v>229.76</v>
      </c>
      <c r="AP8" s="73">
        <f>+AM8-AJ8</f>
        <v>1063.9500000000007</v>
      </c>
      <c r="AQ8" s="76">
        <f>+AN8-AK8</f>
        <v>192.62</v>
      </c>
    </row>
    <row r="9" spans="2:43" ht="21.95" customHeight="1" x14ac:dyDescent="0.25">
      <c r="B9" s="87" t="s">
        <v>105</v>
      </c>
      <c r="C9" s="737" t="s">
        <v>217</v>
      </c>
      <c r="D9" s="738"/>
      <c r="E9" s="117" t="s">
        <v>175</v>
      </c>
      <c r="F9" s="60" t="s">
        <v>175</v>
      </c>
      <c r="G9" s="60" t="s">
        <v>175</v>
      </c>
      <c r="H9" s="60" t="s">
        <v>175</v>
      </c>
      <c r="I9" s="60" t="s">
        <v>175</v>
      </c>
      <c r="J9" s="60" t="s">
        <v>175</v>
      </c>
      <c r="K9" s="60" t="s">
        <v>175</v>
      </c>
      <c r="L9" s="60" t="s">
        <v>175</v>
      </c>
      <c r="M9" s="60" t="s">
        <v>175</v>
      </c>
      <c r="N9" s="60" t="s">
        <v>175</v>
      </c>
      <c r="O9" s="60" t="s">
        <v>175</v>
      </c>
      <c r="P9" s="60" t="s">
        <v>175</v>
      </c>
      <c r="Q9" s="74" t="s">
        <v>175</v>
      </c>
      <c r="R9" s="75" t="s">
        <v>175</v>
      </c>
      <c r="S9" s="73" t="s">
        <v>175</v>
      </c>
      <c r="T9" s="73" t="s">
        <v>175</v>
      </c>
      <c r="U9" s="73" t="s">
        <v>175</v>
      </c>
      <c r="V9" s="76" t="s">
        <v>175</v>
      </c>
      <c r="W9" s="117" t="s">
        <v>175</v>
      </c>
      <c r="X9" s="60" t="s">
        <v>175</v>
      </c>
      <c r="Y9" s="60" t="s">
        <v>175</v>
      </c>
      <c r="Z9" s="60" t="s">
        <v>175</v>
      </c>
      <c r="AA9" s="60" t="s">
        <v>175</v>
      </c>
      <c r="AB9" s="60" t="s">
        <v>175</v>
      </c>
      <c r="AC9" s="60" t="s">
        <v>175</v>
      </c>
      <c r="AD9" s="60" t="s">
        <v>175</v>
      </c>
      <c r="AE9" s="60" t="s">
        <v>175</v>
      </c>
      <c r="AF9" s="77" t="s">
        <v>175</v>
      </c>
      <c r="AG9" s="109" t="s">
        <v>175</v>
      </c>
      <c r="AH9" s="73" t="s">
        <v>175</v>
      </c>
      <c r="AI9" s="76" t="s">
        <v>175</v>
      </c>
      <c r="AJ9" s="73">
        <v>0</v>
      </c>
      <c r="AK9" s="76">
        <v>0</v>
      </c>
      <c r="AM9" s="73"/>
      <c r="AN9" s="76"/>
      <c r="AP9" s="73"/>
      <c r="AQ9" s="76"/>
    </row>
    <row r="10" spans="2:43" ht="30.75" customHeight="1" x14ac:dyDescent="0.25">
      <c r="B10" s="89" t="s">
        <v>109</v>
      </c>
      <c r="C10" s="746" t="s">
        <v>223</v>
      </c>
      <c r="D10" s="747"/>
      <c r="E10" s="110"/>
      <c r="F10" s="91"/>
      <c r="G10" s="91"/>
      <c r="H10" s="91"/>
      <c r="I10" s="91"/>
      <c r="J10" s="91"/>
      <c r="K10" s="91"/>
      <c r="L10" s="91"/>
      <c r="M10" s="91"/>
      <c r="N10" s="91"/>
      <c r="O10" s="91"/>
      <c r="P10" s="91"/>
      <c r="Q10" s="113"/>
      <c r="R10" s="90"/>
      <c r="S10" s="91"/>
      <c r="T10" s="91"/>
      <c r="U10" s="91"/>
      <c r="V10" s="92"/>
      <c r="W10" s="110"/>
      <c r="X10" s="91"/>
      <c r="Y10" s="91"/>
      <c r="Z10" s="91"/>
      <c r="AA10" s="91"/>
      <c r="AB10" s="91"/>
      <c r="AC10" s="91"/>
      <c r="AD10" s="91"/>
      <c r="AE10" s="91"/>
      <c r="AF10" s="92"/>
      <c r="AG10" s="110"/>
      <c r="AH10" s="91"/>
      <c r="AI10" s="92"/>
      <c r="AJ10" s="91"/>
      <c r="AK10" s="92"/>
      <c r="AM10" s="91"/>
      <c r="AN10" s="92"/>
      <c r="AP10" s="91"/>
      <c r="AQ10" s="92"/>
    </row>
    <row r="11" spans="2:43" ht="21.75" customHeight="1" x14ac:dyDescent="0.25">
      <c r="B11" s="87" t="s">
        <v>180</v>
      </c>
      <c r="C11" s="737" t="s">
        <v>178</v>
      </c>
      <c r="D11" s="738"/>
      <c r="E11" s="117" t="s">
        <v>175</v>
      </c>
      <c r="F11" s="60" t="s">
        <v>175</v>
      </c>
      <c r="G11" s="63" t="s">
        <v>174</v>
      </c>
      <c r="H11" s="63" t="s">
        <v>174</v>
      </c>
      <c r="I11" s="63" t="s">
        <v>174</v>
      </c>
      <c r="J11" s="63" t="s">
        <v>174</v>
      </c>
      <c r="K11" s="63" t="s">
        <v>174</v>
      </c>
      <c r="L11" s="63" t="s">
        <v>174</v>
      </c>
      <c r="M11" s="63" t="s">
        <v>174</v>
      </c>
      <c r="N11" s="63" t="s">
        <v>174</v>
      </c>
      <c r="O11" s="63" t="s">
        <v>174</v>
      </c>
      <c r="P11" s="63" t="s">
        <v>174</v>
      </c>
      <c r="Q11" s="67" t="s">
        <v>174</v>
      </c>
      <c r="R11" s="83" t="s">
        <v>174</v>
      </c>
      <c r="S11" s="84" t="s">
        <v>174</v>
      </c>
      <c r="T11" s="84" t="s">
        <v>174</v>
      </c>
      <c r="U11" s="84" t="s">
        <v>174</v>
      </c>
      <c r="V11" s="85" t="s">
        <v>174</v>
      </c>
      <c r="W11" s="116" t="str">
        <f>F11</f>
        <v>x</v>
      </c>
      <c r="X11" s="63" t="str">
        <f>G11</f>
        <v>ok</v>
      </c>
      <c r="Y11" s="63" t="str">
        <f>H11</f>
        <v>ok</v>
      </c>
      <c r="Z11" s="60" t="s">
        <v>175</v>
      </c>
      <c r="AA11" s="60" t="s">
        <v>175</v>
      </c>
      <c r="AB11" s="60" t="s">
        <v>175</v>
      </c>
      <c r="AC11" s="60" t="s">
        <v>175</v>
      </c>
      <c r="AD11" s="60" t="s">
        <v>175</v>
      </c>
      <c r="AE11" s="60" t="s">
        <v>175</v>
      </c>
      <c r="AF11" s="77" t="s">
        <v>175</v>
      </c>
      <c r="AG11" s="109" t="s">
        <v>175</v>
      </c>
      <c r="AH11" s="73" t="s">
        <v>175</v>
      </c>
      <c r="AI11" s="76" t="s">
        <v>175</v>
      </c>
      <c r="AJ11" s="73"/>
      <c r="AK11" s="76"/>
      <c r="AM11" s="73"/>
      <c r="AN11" s="76"/>
      <c r="AP11" s="73"/>
      <c r="AQ11" s="76"/>
    </row>
    <row r="12" spans="2:43" ht="21.75" customHeight="1" x14ac:dyDescent="0.25">
      <c r="B12" s="87" t="s">
        <v>181</v>
      </c>
      <c r="C12" s="737" t="s">
        <v>179</v>
      </c>
      <c r="D12" s="738"/>
      <c r="E12" s="117" t="s">
        <v>175</v>
      </c>
      <c r="F12" s="60" t="s">
        <v>175</v>
      </c>
      <c r="G12" s="63" t="s">
        <v>174</v>
      </c>
      <c r="H12" s="63" t="s">
        <v>174</v>
      </c>
      <c r="I12" s="63" t="s">
        <v>174</v>
      </c>
      <c r="J12" s="63" t="s">
        <v>174</v>
      </c>
      <c r="K12" s="63" t="s">
        <v>174</v>
      </c>
      <c r="L12" s="63" t="s">
        <v>174</v>
      </c>
      <c r="M12" s="63" t="s">
        <v>174</v>
      </c>
      <c r="N12" s="63" t="s">
        <v>174</v>
      </c>
      <c r="O12" s="63" t="s">
        <v>174</v>
      </c>
      <c r="P12" s="63" t="s">
        <v>174</v>
      </c>
      <c r="Q12" s="67" t="s">
        <v>174</v>
      </c>
      <c r="R12" s="83" t="s">
        <v>174</v>
      </c>
      <c r="S12" s="84" t="s">
        <v>174</v>
      </c>
      <c r="T12" s="84" t="s">
        <v>174</v>
      </c>
      <c r="U12" s="84" t="s">
        <v>174</v>
      </c>
      <c r="V12" s="85" t="s">
        <v>174</v>
      </c>
      <c r="W12" s="116" t="str">
        <f t="shared" ref="W12:Y13" si="2">F12</f>
        <v>x</v>
      </c>
      <c r="X12" s="63" t="str">
        <f t="shared" si="2"/>
        <v>ok</v>
      </c>
      <c r="Y12" s="63" t="str">
        <f t="shared" si="2"/>
        <v>ok</v>
      </c>
      <c r="Z12" s="60" t="s">
        <v>175</v>
      </c>
      <c r="AA12" s="60" t="s">
        <v>175</v>
      </c>
      <c r="AB12" s="60" t="s">
        <v>175</v>
      </c>
      <c r="AC12" s="60" t="s">
        <v>175</v>
      </c>
      <c r="AD12" s="60" t="s">
        <v>175</v>
      </c>
      <c r="AE12" s="60" t="s">
        <v>175</v>
      </c>
      <c r="AF12" s="77" t="s">
        <v>175</v>
      </c>
      <c r="AG12" s="109" t="s">
        <v>175</v>
      </c>
      <c r="AH12" s="73" t="s">
        <v>175</v>
      </c>
      <c r="AI12" s="76" t="s">
        <v>175</v>
      </c>
      <c r="AJ12" s="73"/>
      <c r="AK12" s="76"/>
      <c r="AM12" s="73"/>
      <c r="AN12" s="76"/>
      <c r="AP12" s="73"/>
      <c r="AQ12" s="76"/>
    </row>
    <row r="13" spans="2:43" ht="21.75" customHeight="1" x14ac:dyDescent="0.25">
      <c r="B13" s="87" t="s">
        <v>182</v>
      </c>
      <c r="C13" s="737" t="s">
        <v>183</v>
      </c>
      <c r="D13" s="738"/>
      <c r="E13" s="117" t="s">
        <v>175</v>
      </c>
      <c r="F13" s="60" t="s">
        <v>175</v>
      </c>
      <c r="G13" s="63" t="s">
        <v>174</v>
      </c>
      <c r="H13" s="63" t="s">
        <v>174</v>
      </c>
      <c r="I13" s="63" t="s">
        <v>174</v>
      </c>
      <c r="J13" s="63" t="s">
        <v>174</v>
      </c>
      <c r="K13" s="63" t="s">
        <v>174</v>
      </c>
      <c r="L13" s="63" t="s">
        <v>174</v>
      </c>
      <c r="M13" s="63" t="s">
        <v>174</v>
      </c>
      <c r="N13" s="63" t="s">
        <v>174</v>
      </c>
      <c r="O13" s="63" t="s">
        <v>174</v>
      </c>
      <c r="P13" s="63" t="s">
        <v>174</v>
      </c>
      <c r="Q13" s="67" t="s">
        <v>174</v>
      </c>
      <c r="R13" s="83" t="s">
        <v>174</v>
      </c>
      <c r="S13" s="84" t="s">
        <v>174</v>
      </c>
      <c r="T13" s="84" t="s">
        <v>174</v>
      </c>
      <c r="U13" s="84" t="s">
        <v>174</v>
      </c>
      <c r="V13" s="85" t="s">
        <v>174</v>
      </c>
      <c r="W13" s="116" t="str">
        <f t="shared" si="2"/>
        <v>x</v>
      </c>
      <c r="X13" s="63" t="str">
        <f t="shared" si="2"/>
        <v>ok</v>
      </c>
      <c r="Y13" s="63" t="str">
        <f t="shared" si="2"/>
        <v>ok</v>
      </c>
      <c r="Z13" s="60" t="s">
        <v>175</v>
      </c>
      <c r="AA13" s="60" t="s">
        <v>175</v>
      </c>
      <c r="AB13" s="60" t="s">
        <v>175</v>
      </c>
      <c r="AC13" s="60" t="s">
        <v>175</v>
      </c>
      <c r="AD13" s="60" t="s">
        <v>175</v>
      </c>
      <c r="AE13" s="60" t="s">
        <v>175</v>
      </c>
      <c r="AF13" s="77" t="s">
        <v>175</v>
      </c>
      <c r="AG13" s="109" t="s">
        <v>175</v>
      </c>
      <c r="AH13" s="73" t="s">
        <v>175</v>
      </c>
      <c r="AI13" s="76" t="s">
        <v>175</v>
      </c>
      <c r="AJ13" s="73"/>
      <c r="AK13" s="76"/>
      <c r="AM13" s="73"/>
      <c r="AN13" s="76"/>
      <c r="AP13" s="73"/>
      <c r="AQ13" s="76"/>
    </row>
    <row r="14" spans="2:43" ht="33.75" customHeight="1" x14ac:dyDescent="0.25">
      <c r="B14" s="89" t="s">
        <v>110</v>
      </c>
      <c r="C14" s="746" t="s">
        <v>224</v>
      </c>
      <c r="D14" s="747"/>
      <c r="E14" s="110"/>
      <c r="F14" s="91"/>
      <c r="G14" s="91"/>
      <c r="H14" s="91"/>
      <c r="I14" s="91"/>
      <c r="J14" s="91"/>
      <c r="K14" s="91"/>
      <c r="L14" s="91"/>
      <c r="M14" s="91"/>
      <c r="N14" s="91"/>
      <c r="O14" s="91"/>
      <c r="P14" s="91"/>
      <c r="Q14" s="113"/>
      <c r="R14" s="90"/>
      <c r="S14" s="91"/>
      <c r="T14" s="91"/>
      <c r="U14" s="91"/>
      <c r="V14" s="92"/>
      <c r="W14" s="110"/>
      <c r="X14" s="91"/>
      <c r="Y14" s="91"/>
      <c r="Z14" s="91"/>
      <c r="AA14" s="91"/>
      <c r="AB14" s="91"/>
      <c r="AC14" s="91"/>
      <c r="AD14" s="91"/>
      <c r="AE14" s="91"/>
      <c r="AF14" s="92"/>
      <c r="AG14" s="110"/>
      <c r="AH14" s="91"/>
      <c r="AI14" s="92"/>
      <c r="AJ14" s="91"/>
      <c r="AK14" s="92"/>
      <c r="AM14" s="91"/>
      <c r="AN14" s="92"/>
      <c r="AP14" s="91"/>
      <c r="AQ14" s="92"/>
    </row>
    <row r="15" spans="2:43" ht="21.75" customHeight="1" x14ac:dyDescent="0.25">
      <c r="B15" s="87" t="s">
        <v>184</v>
      </c>
      <c r="C15" s="737" t="s">
        <v>178</v>
      </c>
      <c r="D15" s="738"/>
      <c r="E15" s="117" t="s">
        <v>175</v>
      </c>
      <c r="F15" s="60" t="s">
        <v>175</v>
      </c>
      <c r="G15" s="63" t="s">
        <v>174</v>
      </c>
      <c r="H15" s="63" t="s">
        <v>174</v>
      </c>
      <c r="I15" s="63" t="s">
        <v>174</v>
      </c>
      <c r="J15" s="63" t="s">
        <v>174</v>
      </c>
      <c r="K15" s="63" t="s">
        <v>174</v>
      </c>
      <c r="L15" s="63" t="s">
        <v>174</v>
      </c>
      <c r="M15" s="63" t="s">
        <v>174</v>
      </c>
      <c r="N15" s="63" t="s">
        <v>174</v>
      </c>
      <c r="O15" s="63" t="s">
        <v>174</v>
      </c>
      <c r="P15" s="63" t="s">
        <v>174</v>
      </c>
      <c r="Q15" s="67" t="s">
        <v>174</v>
      </c>
      <c r="R15" s="83" t="s">
        <v>174</v>
      </c>
      <c r="S15" s="84" t="s">
        <v>174</v>
      </c>
      <c r="T15" s="84" t="s">
        <v>174</v>
      </c>
      <c r="U15" s="84" t="s">
        <v>174</v>
      </c>
      <c r="V15" s="85" t="s">
        <v>174</v>
      </c>
      <c r="W15" s="117" t="s">
        <v>175</v>
      </c>
      <c r="X15" s="60" t="s">
        <v>175</v>
      </c>
      <c r="Y15" s="60" t="s">
        <v>175</v>
      </c>
      <c r="Z15" s="60" t="s">
        <v>175</v>
      </c>
      <c r="AA15" s="60" t="s">
        <v>175</v>
      </c>
      <c r="AB15" s="60" t="s">
        <v>175</v>
      </c>
      <c r="AC15" s="60" t="s">
        <v>175</v>
      </c>
      <c r="AD15" s="60" t="s">
        <v>175</v>
      </c>
      <c r="AE15" s="60" t="s">
        <v>175</v>
      </c>
      <c r="AF15" s="77" t="s">
        <v>175</v>
      </c>
      <c r="AG15" s="109" t="s">
        <v>175</v>
      </c>
      <c r="AH15" s="73" t="s">
        <v>175</v>
      </c>
      <c r="AI15" s="76" t="s">
        <v>175</v>
      </c>
      <c r="AJ15" s="73"/>
      <c r="AK15" s="76"/>
      <c r="AM15" s="73"/>
      <c r="AN15" s="76"/>
      <c r="AP15" s="73"/>
      <c r="AQ15" s="76"/>
    </row>
    <row r="16" spans="2:43" ht="21.75" customHeight="1" x14ac:dyDescent="0.25">
      <c r="B16" s="87" t="s">
        <v>185</v>
      </c>
      <c r="C16" s="737" t="s">
        <v>179</v>
      </c>
      <c r="D16" s="738"/>
      <c r="E16" s="117" t="s">
        <v>175</v>
      </c>
      <c r="F16" s="60" t="s">
        <v>175</v>
      </c>
      <c r="G16" s="63" t="s">
        <v>174</v>
      </c>
      <c r="H16" s="63" t="s">
        <v>174</v>
      </c>
      <c r="I16" s="63" t="s">
        <v>174</v>
      </c>
      <c r="J16" s="63" t="s">
        <v>174</v>
      </c>
      <c r="K16" s="63" t="s">
        <v>174</v>
      </c>
      <c r="L16" s="63" t="s">
        <v>174</v>
      </c>
      <c r="M16" s="63" t="s">
        <v>174</v>
      </c>
      <c r="N16" s="63" t="s">
        <v>174</v>
      </c>
      <c r="O16" s="63" t="s">
        <v>174</v>
      </c>
      <c r="P16" s="63" t="s">
        <v>174</v>
      </c>
      <c r="Q16" s="67" t="s">
        <v>174</v>
      </c>
      <c r="R16" s="83" t="s">
        <v>174</v>
      </c>
      <c r="S16" s="84" t="s">
        <v>174</v>
      </c>
      <c r="T16" s="84" t="s">
        <v>174</v>
      </c>
      <c r="U16" s="84" t="s">
        <v>174</v>
      </c>
      <c r="V16" s="85" t="s">
        <v>174</v>
      </c>
      <c r="W16" s="117" t="s">
        <v>175</v>
      </c>
      <c r="X16" s="60" t="s">
        <v>175</v>
      </c>
      <c r="Y16" s="60" t="s">
        <v>175</v>
      </c>
      <c r="Z16" s="60" t="s">
        <v>175</v>
      </c>
      <c r="AA16" s="60" t="s">
        <v>175</v>
      </c>
      <c r="AB16" s="60" t="s">
        <v>175</v>
      </c>
      <c r="AC16" s="60" t="s">
        <v>175</v>
      </c>
      <c r="AD16" s="60" t="s">
        <v>175</v>
      </c>
      <c r="AE16" s="60" t="s">
        <v>175</v>
      </c>
      <c r="AF16" s="77" t="s">
        <v>175</v>
      </c>
      <c r="AG16" s="109" t="s">
        <v>175</v>
      </c>
      <c r="AH16" s="73" t="s">
        <v>175</v>
      </c>
      <c r="AI16" s="76" t="s">
        <v>175</v>
      </c>
      <c r="AJ16" s="73"/>
      <c r="AK16" s="76"/>
      <c r="AM16" s="73"/>
      <c r="AN16" s="76"/>
      <c r="AP16" s="73"/>
      <c r="AQ16" s="76"/>
    </row>
    <row r="17" spans="2:43" ht="21.75" customHeight="1" x14ac:dyDescent="0.25">
      <c r="B17" s="87" t="s">
        <v>186</v>
      </c>
      <c r="C17" s="737" t="s">
        <v>183</v>
      </c>
      <c r="D17" s="738"/>
      <c r="E17" s="117" t="s">
        <v>175</v>
      </c>
      <c r="F17" s="60" t="s">
        <v>175</v>
      </c>
      <c r="G17" s="63" t="s">
        <v>174</v>
      </c>
      <c r="H17" s="63" t="s">
        <v>174</v>
      </c>
      <c r="I17" s="63" t="s">
        <v>174</v>
      </c>
      <c r="J17" s="63" t="s">
        <v>174</v>
      </c>
      <c r="K17" s="63" t="s">
        <v>174</v>
      </c>
      <c r="L17" s="63" t="s">
        <v>174</v>
      </c>
      <c r="M17" s="63" t="s">
        <v>174</v>
      </c>
      <c r="N17" s="63" t="s">
        <v>174</v>
      </c>
      <c r="O17" s="63" t="s">
        <v>174</v>
      </c>
      <c r="P17" s="63" t="s">
        <v>174</v>
      </c>
      <c r="Q17" s="67" t="s">
        <v>174</v>
      </c>
      <c r="R17" s="83" t="s">
        <v>174</v>
      </c>
      <c r="S17" s="84" t="s">
        <v>174</v>
      </c>
      <c r="T17" s="84" t="s">
        <v>174</v>
      </c>
      <c r="U17" s="84" t="s">
        <v>174</v>
      </c>
      <c r="V17" s="85" t="s">
        <v>174</v>
      </c>
      <c r="W17" s="117" t="s">
        <v>175</v>
      </c>
      <c r="X17" s="60" t="s">
        <v>175</v>
      </c>
      <c r="Y17" s="60" t="s">
        <v>175</v>
      </c>
      <c r="Z17" s="60" t="s">
        <v>175</v>
      </c>
      <c r="AA17" s="60" t="s">
        <v>175</v>
      </c>
      <c r="AB17" s="60" t="s">
        <v>175</v>
      </c>
      <c r="AC17" s="60" t="s">
        <v>175</v>
      </c>
      <c r="AD17" s="60" t="s">
        <v>175</v>
      </c>
      <c r="AE17" s="60" t="s">
        <v>175</v>
      </c>
      <c r="AF17" s="77" t="s">
        <v>175</v>
      </c>
      <c r="AG17" s="109" t="s">
        <v>175</v>
      </c>
      <c r="AH17" s="73" t="s">
        <v>175</v>
      </c>
      <c r="AI17" s="76" t="s">
        <v>175</v>
      </c>
      <c r="AJ17" s="73"/>
      <c r="AK17" s="76"/>
      <c r="AM17" s="73"/>
      <c r="AN17" s="76"/>
      <c r="AP17" s="73"/>
      <c r="AQ17" s="76"/>
    </row>
    <row r="18" spans="2:43" ht="29.25" customHeight="1" x14ac:dyDescent="0.25">
      <c r="B18" s="89" t="s">
        <v>111</v>
      </c>
      <c r="C18" s="746" t="s">
        <v>225</v>
      </c>
      <c r="D18" s="747"/>
      <c r="E18" s="110"/>
      <c r="F18" s="91"/>
      <c r="G18" s="91"/>
      <c r="H18" s="91"/>
      <c r="I18" s="91"/>
      <c r="J18" s="91"/>
      <c r="K18" s="91"/>
      <c r="L18" s="91"/>
      <c r="M18" s="91"/>
      <c r="N18" s="91"/>
      <c r="O18" s="91"/>
      <c r="P18" s="91"/>
      <c r="Q18" s="113"/>
      <c r="R18" s="90"/>
      <c r="S18" s="91"/>
      <c r="T18" s="91"/>
      <c r="U18" s="91"/>
      <c r="V18" s="92"/>
      <c r="W18" s="110"/>
      <c r="X18" s="91"/>
      <c r="Y18" s="91"/>
      <c r="Z18" s="91"/>
      <c r="AA18" s="91"/>
      <c r="AB18" s="91"/>
      <c r="AC18" s="91"/>
      <c r="AD18" s="91"/>
      <c r="AE18" s="91"/>
      <c r="AF18" s="92"/>
      <c r="AG18" s="110"/>
      <c r="AH18" s="91"/>
      <c r="AI18" s="92"/>
      <c r="AJ18" s="91"/>
      <c r="AK18" s="92"/>
      <c r="AM18" s="91"/>
      <c r="AN18" s="92"/>
      <c r="AP18" s="91"/>
      <c r="AQ18" s="92"/>
    </row>
    <row r="19" spans="2:43" ht="21.95" customHeight="1" x14ac:dyDescent="0.25">
      <c r="B19" s="87" t="s">
        <v>200</v>
      </c>
      <c r="C19" s="737" t="s">
        <v>178</v>
      </c>
      <c r="D19" s="738"/>
      <c r="E19" s="117" t="s">
        <v>175</v>
      </c>
      <c r="F19" s="60" t="s">
        <v>175</v>
      </c>
      <c r="G19" s="60" t="s">
        <v>175</v>
      </c>
      <c r="H19" s="60" t="s">
        <v>175</v>
      </c>
      <c r="I19" s="60" t="s">
        <v>175</v>
      </c>
      <c r="J19" s="60" t="s">
        <v>175</v>
      </c>
      <c r="K19" s="60" t="s">
        <v>175</v>
      </c>
      <c r="L19" s="60" t="s">
        <v>175</v>
      </c>
      <c r="M19" s="60" t="s">
        <v>175</v>
      </c>
      <c r="N19" s="60" t="s">
        <v>175</v>
      </c>
      <c r="O19" s="60" t="s">
        <v>175</v>
      </c>
      <c r="P19" s="60" t="s">
        <v>175</v>
      </c>
      <c r="Q19" s="74" t="s">
        <v>175</v>
      </c>
      <c r="R19" s="75" t="s">
        <v>175</v>
      </c>
      <c r="S19" s="73" t="s">
        <v>175</v>
      </c>
      <c r="T19" s="73" t="s">
        <v>175</v>
      </c>
      <c r="U19" s="73" t="s">
        <v>175</v>
      </c>
      <c r="V19" s="76" t="s">
        <v>175</v>
      </c>
      <c r="W19" s="117" t="s">
        <v>175</v>
      </c>
      <c r="X19" s="60" t="s">
        <v>175</v>
      </c>
      <c r="Y19" s="60" t="s">
        <v>175</v>
      </c>
      <c r="Z19" s="60" t="s">
        <v>175</v>
      </c>
      <c r="AA19" s="60" t="s">
        <v>175</v>
      </c>
      <c r="AB19" s="60" t="s">
        <v>175</v>
      </c>
      <c r="AC19" s="60" t="s">
        <v>175</v>
      </c>
      <c r="AD19" s="60" t="s">
        <v>175</v>
      </c>
      <c r="AE19" s="60" t="s">
        <v>175</v>
      </c>
      <c r="AF19" s="77" t="s">
        <v>175</v>
      </c>
      <c r="AG19" s="109" t="s">
        <v>175</v>
      </c>
      <c r="AH19" s="73" t="s">
        <v>175</v>
      </c>
      <c r="AI19" s="76" t="s">
        <v>175</v>
      </c>
      <c r="AJ19" s="73"/>
      <c r="AK19" s="76"/>
      <c r="AM19" s="73"/>
      <c r="AN19" s="76"/>
      <c r="AP19" s="73"/>
      <c r="AQ19" s="76"/>
    </row>
    <row r="20" spans="2:43" ht="21.95" customHeight="1" x14ac:dyDescent="0.25">
      <c r="B20" s="87" t="s">
        <v>201</v>
      </c>
      <c r="C20" s="737" t="s">
        <v>179</v>
      </c>
      <c r="D20" s="738"/>
      <c r="E20" s="117" t="s">
        <v>175</v>
      </c>
      <c r="F20" s="60" t="s">
        <v>175</v>
      </c>
      <c r="G20" s="60" t="s">
        <v>175</v>
      </c>
      <c r="H20" s="60" t="s">
        <v>175</v>
      </c>
      <c r="I20" s="60" t="s">
        <v>175</v>
      </c>
      <c r="J20" s="60" t="s">
        <v>175</v>
      </c>
      <c r="K20" s="60" t="s">
        <v>175</v>
      </c>
      <c r="L20" s="60" t="s">
        <v>175</v>
      </c>
      <c r="M20" s="60" t="s">
        <v>175</v>
      </c>
      <c r="N20" s="60" t="s">
        <v>175</v>
      </c>
      <c r="O20" s="60" t="s">
        <v>175</v>
      </c>
      <c r="P20" s="60" t="s">
        <v>175</v>
      </c>
      <c r="Q20" s="74" t="s">
        <v>175</v>
      </c>
      <c r="R20" s="75" t="s">
        <v>175</v>
      </c>
      <c r="S20" s="73" t="s">
        <v>175</v>
      </c>
      <c r="T20" s="73" t="s">
        <v>175</v>
      </c>
      <c r="U20" s="73" t="s">
        <v>175</v>
      </c>
      <c r="V20" s="76" t="s">
        <v>175</v>
      </c>
      <c r="W20" s="117" t="s">
        <v>175</v>
      </c>
      <c r="X20" s="60" t="s">
        <v>175</v>
      </c>
      <c r="Y20" s="60" t="s">
        <v>175</v>
      </c>
      <c r="Z20" s="60" t="s">
        <v>175</v>
      </c>
      <c r="AA20" s="60" t="s">
        <v>175</v>
      </c>
      <c r="AB20" s="60" t="s">
        <v>175</v>
      </c>
      <c r="AC20" s="60" t="s">
        <v>175</v>
      </c>
      <c r="AD20" s="60" t="s">
        <v>175</v>
      </c>
      <c r="AE20" s="60" t="s">
        <v>175</v>
      </c>
      <c r="AF20" s="77" t="s">
        <v>175</v>
      </c>
      <c r="AG20" s="109" t="s">
        <v>175</v>
      </c>
      <c r="AH20" s="73" t="s">
        <v>175</v>
      </c>
      <c r="AI20" s="76" t="s">
        <v>175</v>
      </c>
      <c r="AJ20" s="73"/>
      <c r="AK20" s="76"/>
      <c r="AM20" s="73"/>
      <c r="AN20" s="76"/>
      <c r="AP20" s="73"/>
      <c r="AQ20" s="76"/>
    </row>
    <row r="21" spans="2:43" ht="21.95" customHeight="1" x14ac:dyDescent="0.25">
      <c r="B21" s="87" t="s">
        <v>202</v>
      </c>
      <c r="C21" s="737" t="s">
        <v>183</v>
      </c>
      <c r="D21" s="738"/>
      <c r="E21" s="117" t="s">
        <v>175</v>
      </c>
      <c r="F21" s="60" t="s">
        <v>175</v>
      </c>
      <c r="G21" s="60" t="s">
        <v>175</v>
      </c>
      <c r="H21" s="60" t="s">
        <v>175</v>
      </c>
      <c r="I21" s="60" t="s">
        <v>175</v>
      </c>
      <c r="J21" s="60" t="s">
        <v>175</v>
      </c>
      <c r="K21" s="60" t="s">
        <v>175</v>
      </c>
      <c r="L21" s="60" t="s">
        <v>175</v>
      </c>
      <c r="M21" s="60" t="s">
        <v>175</v>
      </c>
      <c r="N21" s="60" t="s">
        <v>175</v>
      </c>
      <c r="O21" s="60" t="s">
        <v>175</v>
      </c>
      <c r="P21" s="60" t="s">
        <v>175</v>
      </c>
      <c r="Q21" s="74" t="s">
        <v>175</v>
      </c>
      <c r="R21" s="75" t="s">
        <v>175</v>
      </c>
      <c r="S21" s="73" t="s">
        <v>175</v>
      </c>
      <c r="T21" s="73" t="s">
        <v>175</v>
      </c>
      <c r="U21" s="73" t="s">
        <v>175</v>
      </c>
      <c r="V21" s="76" t="s">
        <v>175</v>
      </c>
      <c r="W21" s="117" t="s">
        <v>175</v>
      </c>
      <c r="X21" s="60" t="s">
        <v>175</v>
      </c>
      <c r="Y21" s="60" t="s">
        <v>175</v>
      </c>
      <c r="Z21" s="60" t="s">
        <v>175</v>
      </c>
      <c r="AA21" s="60" t="s">
        <v>175</v>
      </c>
      <c r="AB21" s="60" t="s">
        <v>175</v>
      </c>
      <c r="AC21" s="60" t="s">
        <v>175</v>
      </c>
      <c r="AD21" s="60" t="s">
        <v>175</v>
      </c>
      <c r="AE21" s="60" t="s">
        <v>175</v>
      </c>
      <c r="AF21" s="77" t="s">
        <v>175</v>
      </c>
      <c r="AG21" s="109" t="s">
        <v>175</v>
      </c>
      <c r="AH21" s="73" t="s">
        <v>175</v>
      </c>
      <c r="AI21" s="76" t="s">
        <v>175</v>
      </c>
      <c r="AJ21" s="73"/>
      <c r="AK21" s="76"/>
      <c r="AM21" s="73"/>
      <c r="AN21" s="76"/>
      <c r="AP21" s="73"/>
      <c r="AQ21" s="76"/>
    </row>
    <row r="22" spans="2:43" ht="36" customHeight="1" x14ac:dyDescent="0.25">
      <c r="B22" s="89" t="s">
        <v>199</v>
      </c>
      <c r="C22" s="746" t="s">
        <v>226</v>
      </c>
      <c r="D22" s="747"/>
      <c r="E22" s="110"/>
      <c r="F22" s="91"/>
      <c r="G22" s="91"/>
      <c r="H22" s="91"/>
      <c r="I22" s="91"/>
      <c r="J22" s="91"/>
      <c r="K22" s="91"/>
      <c r="L22" s="91"/>
      <c r="M22" s="91"/>
      <c r="N22" s="91"/>
      <c r="O22" s="91"/>
      <c r="P22" s="91"/>
      <c r="Q22" s="113"/>
      <c r="R22" s="90"/>
      <c r="S22" s="91"/>
      <c r="T22" s="91"/>
      <c r="U22" s="91"/>
      <c r="V22" s="92"/>
      <c r="W22" s="110"/>
      <c r="X22" s="91"/>
      <c r="Y22" s="91"/>
      <c r="Z22" s="91"/>
      <c r="AA22" s="91"/>
      <c r="AB22" s="91"/>
      <c r="AC22" s="91"/>
      <c r="AD22" s="91"/>
      <c r="AE22" s="91"/>
      <c r="AF22" s="92"/>
      <c r="AG22" s="110"/>
      <c r="AH22" s="91"/>
      <c r="AI22" s="92"/>
      <c r="AJ22" s="91"/>
      <c r="AK22" s="92"/>
      <c r="AM22" s="91"/>
      <c r="AN22" s="92"/>
      <c r="AP22" s="91"/>
      <c r="AQ22" s="92"/>
    </row>
    <row r="23" spans="2:43" ht="21.95" customHeight="1" x14ac:dyDescent="0.25">
      <c r="B23" s="87" t="s">
        <v>184</v>
      </c>
      <c r="C23" s="737" t="s">
        <v>178</v>
      </c>
      <c r="D23" s="738"/>
      <c r="E23" s="117" t="s">
        <v>175</v>
      </c>
      <c r="F23" s="60" t="s">
        <v>175</v>
      </c>
      <c r="G23" s="63" t="s">
        <v>174</v>
      </c>
      <c r="H23" s="63" t="s">
        <v>174</v>
      </c>
      <c r="I23" s="63" t="s">
        <v>174</v>
      </c>
      <c r="J23" s="63" t="s">
        <v>174</v>
      </c>
      <c r="K23" s="63" t="s">
        <v>174</v>
      </c>
      <c r="L23" s="63" t="s">
        <v>174</v>
      </c>
      <c r="M23" s="63" t="s">
        <v>174</v>
      </c>
      <c r="N23" s="63" t="s">
        <v>174</v>
      </c>
      <c r="O23" s="63" t="s">
        <v>174</v>
      </c>
      <c r="P23" s="63" t="s">
        <v>174</v>
      </c>
      <c r="Q23" s="67" t="s">
        <v>174</v>
      </c>
      <c r="R23" s="83" t="s">
        <v>174</v>
      </c>
      <c r="S23" s="84" t="s">
        <v>174</v>
      </c>
      <c r="T23" s="84" t="s">
        <v>174</v>
      </c>
      <c r="U23" s="84" t="s">
        <v>174</v>
      </c>
      <c r="V23" s="85" t="s">
        <v>174</v>
      </c>
      <c r="W23" s="116" t="s">
        <v>174</v>
      </c>
      <c r="X23" s="63" t="s">
        <v>174</v>
      </c>
      <c r="Y23" s="63" t="s">
        <v>174</v>
      </c>
      <c r="Z23" s="60" t="str">
        <f t="shared" ref="Z23:AA23" si="3">Z25</f>
        <v>x</v>
      </c>
      <c r="AA23" s="60" t="str">
        <f t="shared" si="3"/>
        <v>x</v>
      </c>
      <c r="AB23" s="60" t="s">
        <v>175</v>
      </c>
      <c r="AC23" s="60" t="s">
        <v>175</v>
      </c>
      <c r="AD23" s="60" t="s">
        <v>175</v>
      </c>
      <c r="AE23" s="60" t="s">
        <v>175</v>
      </c>
      <c r="AF23" s="77" t="s">
        <v>175</v>
      </c>
      <c r="AG23" s="109" t="s">
        <v>175</v>
      </c>
      <c r="AH23" s="73" t="s">
        <v>175</v>
      </c>
      <c r="AI23" s="76" t="s">
        <v>175</v>
      </c>
      <c r="AJ23" s="73"/>
      <c r="AK23" s="76"/>
      <c r="AM23" s="73"/>
      <c r="AN23" s="76"/>
      <c r="AP23" s="73"/>
      <c r="AQ23" s="76"/>
    </row>
    <row r="24" spans="2:43" ht="21.95" customHeight="1" x14ac:dyDescent="0.25">
      <c r="B24" s="87" t="s">
        <v>185</v>
      </c>
      <c r="C24" s="737" t="s">
        <v>179</v>
      </c>
      <c r="D24" s="738"/>
      <c r="E24" s="117" t="s">
        <v>175</v>
      </c>
      <c r="F24" s="60" t="s">
        <v>175</v>
      </c>
      <c r="G24" s="63" t="s">
        <v>174</v>
      </c>
      <c r="H24" s="63" t="s">
        <v>174</v>
      </c>
      <c r="I24" s="63" t="s">
        <v>174</v>
      </c>
      <c r="J24" s="63" t="s">
        <v>174</v>
      </c>
      <c r="K24" s="63" t="s">
        <v>174</v>
      </c>
      <c r="L24" s="63" t="s">
        <v>174</v>
      </c>
      <c r="M24" s="63" t="s">
        <v>174</v>
      </c>
      <c r="N24" s="63" t="s">
        <v>174</v>
      </c>
      <c r="O24" s="63" t="s">
        <v>174</v>
      </c>
      <c r="P24" s="63" t="s">
        <v>174</v>
      </c>
      <c r="Q24" s="67" t="s">
        <v>174</v>
      </c>
      <c r="R24" s="83" t="s">
        <v>174</v>
      </c>
      <c r="S24" s="84" t="s">
        <v>174</v>
      </c>
      <c r="T24" s="84" t="s">
        <v>174</v>
      </c>
      <c r="U24" s="84" t="s">
        <v>174</v>
      </c>
      <c r="V24" s="85" t="s">
        <v>174</v>
      </c>
      <c r="W24" s="116" t="s">
        <v>174</v>
      </c>
      <c r="X24" s="63" t="s">
        <v>174</v>
      </c>
      <c r="Y24" s="63" t="s">
        <v>174</v>
      </c>
      <c r="Z24" s="60" t="s">
        <v>45</v>
      </c>
      <c r="AA24" s="60" t="s">
        <v>45</v>
      </c>
      <c r="AB24" s="60" t="s">
        <v>175</v>
      </c>
      <c r="AC24" s="60" t="s">
        <v>175</v>
      </c>
      <c r="AD24" s="60" t="s">
        <v>175</v>
      </c>
      <c r="AE24" s="60" t="s">
        <v>175</v>
      </c>
      <c r="AF24" s="77" t="s">
        <v>175</v>
      </c>
      <c r="AG24" s="109" t="s">
        <v>175</v>
      </c>
      <c r="AH24" s="73" t="s">
        <v>175</v>
      </c>
      <c r="AI24" s="76" t="s">
        <v>175</v>
      </c>
      <c r="AJ24" s="73"/>
      <c r="AK24" s="76"/>
      <c r="AM24" s="73"/>
      <c r="AN24" s="76"/>
      <c r="AP24" s="73"/>
      <c r="AQ24" s="76"/>
    </row>
    <row r="25" spans="2:43" ht="21.95" customHeight="1" x14ac:dyDescent="0.25">
      <c r="B25" s="87" t="s">
        <v>186</v>
      </c>
      <c r="C25" s="737" t="s">
        <v>183</v>
      </c>
      <c r="D25" s="738"/>
      <c r="E25" s="117" t="s">
        <v>175</v>
      </c>
      <c r="F25" s="60" t="s">
        <v>175</v>
      </c>
      <c r="G25" s="63" t="s">
        <v>174</v>
      </c>
      <c r="H25" s="63" t="s">
        <v>174</v>
      </c>
      <c r="I25" s="63" t="s">
        <v>174</v>
      </c>
      <c r="J25" s="63" t="s">
        <v>174</v>
      </c>
      <c r="K25" s="63" t="s">
        <v>174</v>
      </c>
      <c r="L25" s="63" t="s">
        <v>174</v>
      </c>
      <c r="M25" s="63" t="s">
        <v>174</v>
      </c>
      <c r="N25" s="63" t="s">
        <v>174</v>
      </c>
      <c r="O25" s="63" t="s">
        <v>174</v>
      </c>
      <c r="P25" s="63" t="s">
        <v>174</v>
      </c>
      <c r="Q25" s="67" t="s">
        <v>174</v>
      </c>
      <c r="R25" s="83" t="s">
        <v>174</v>
      </c>
      <c r="S25" s="84" t="s">
        <v>174</v>
      </c>
      <c r="T25" s="84" t="s">
        <v>174</v>
      </c>
      <c r="U25" s="84" t="s">
        <v>174</v>
      </c>
      <c r="V25" s="85" t="s">
        <v>174</v>
      </c>
      <c r="W25" s="116" t="s">
        <v>174</v>
      </c>
      <c r="X25" s="63" t="s">
        <v>174</v>
      </c>
      <c r="Y25" s="63" t="s">
        <v>174</v>
      </c>
      <c r="Z25" s="60" t="str">
        <f>Z27</f>
        <v>x</v>
      </c>
      <c r="AA25" s="60" t="str">
        <f>AA27</f>
        <v>x</v>
      </c>
      <c r="AB25" s="60" t="s">
        <v>175</v>
      </c>
      <c r="AC25" s="60" t="s">
        <v>175</v>
      </c>
      <c r="AD25" s="60" t="s">
        <v>175</v>
      </c>
      <c r="AE25" s="60" t="s">
        <v>175</v>
      </c>
      <c r="AF25" s="77" t="s">
        <v>175</v>
      </c>
      <c r="AG25" s="109" t="s">
        <v>175</v>
      </c>
      <c r="AH25" s="73" t="s">
        <v>175</v>
      </c>
      <c r="AI25" s="76" t="s">
        <v>175</v>
      </c>
      <c r="AJ25" s="73"/>
      <c r="AK25" s="76"/>
      <c r="AM25" s="73"/>
      <c r="AN25" s="76"/>
      <c r="AP25" s="73"/>
      <c r="AQ25" s="76"/>
    </row>
    <row r="26" spans="2:43" ht="31.5" customHeight="1" x14ac:dyDescent="0.25">
      <c r="B26" s="89" t="s">
        <v>206</v>
      </c>
      <c r="C26" s="746" t="s">
        <v>227</v>
      </c>
      <c r="D26" s="747"/>
      <c r="E26" s="110"/>
      <c r="F26" s="91"/>
      <c r="G26" s="91"/>
      <c r="H26" s="91"/>
      <c r="I26" s="91"/>
      <c r="J26" s="91"/>
      <c r="K26" s="91"/>
      <c r="L26" s="91"/>
      <c r="M26" s="91"/>
      <c r="N26" s="91"/>
      <c r="O26" s="91"/>
      <c r="P26" s="91"/>
      <c r="Q26" s="113"/>
      <c r="R26" s="90"/>
      <c r="S26" s="91"/>
      <c r="T26" s="91"/>
      <c r="U26" s="91"/>
      <c r="V26" s="92"/>
      <c r="W26" s="110"/>
      <c r="X26" s="91"/>
      <c r="Y26" s="91"/>
      <c r="Z26" s="91"/>
      <c r="AA26" s="91"/>
      <c r="AB26" s="91"/>
      <c r="AC26" s="91"/>
      <c r="AD26" s="91"/>
      <c r="AE26" s="91"/>
      <c r="AF26" s="92"/>
      <c r="AG26" s="110"/>
      <c r="AH26" s="91"/>
      <c r="AI26" s="92"/>
      <c r="AJ26" s="91"/>
      <c r="AK26" s="92"/>
      <c r="AM26" s="91"/>
      <c r="AN26" s="92"/>
      <c r="AP26" s="91"/>
      <c r="AQ26" s="92"/>
    </row>
    <row r="27" spans="2:43" ht="21.95" customHeight="1" x14ac:dyDescent="0.25">
      <c r="B27" s="87" t="s">
        <v>184</v>
      </c>
      <c r="C27" s="737" t="s">
        <v>178</v>
      </c>
      <c r="D27" s="738"/>
      <c r="E27" s="117" t="s">
        <v>175</v>
      </c>
      <c r="F27" s="60" t="s">
        <v>175</v>
      </c>
      <c r="G27" s="63" t="s">
        <v>174</v>
      </c>
      <c r="H27" s="63" t="s">
        <v>174</v>
      </c>
      <c r="I27" s="63" t="s">
        <v>174</v>
      </c>
      <c r="J27" s="63" t="s">
        <v>174</v>
      </c>
      <c r="K27" s="63" t="s">
        <v>174</v>
      </c>
      <c r="L27" s="63" t="s">
        <v>174</v>
      </c>
      <c r="M27" s="63" t="s">
        <v>174</v>
      </c>
      <c r="N27" s="63" t="s">
        <v>174</v>
      </c>
      <c r="O27" s="63" t="s">
        <v>174</v>
      </c>
      <c r="P27" s="63" t="s">
        <v>174</v>
      </c>
      <c r="Q27" s="67" t="s">
        <v>174</v>
      </c>
      <c r="R27" s="83" t="s">
        <v>174</v>
      </c>
      <c r="S27" s="84" t="s">
        <v>174</v>
      </c>
      <c r="T27" s="84" t="s">
        <v>174</v>
      </c>
      <c r="U27" s="84" t="s">
        <v>174</v>
      </c>
      <c r="V27" s="85" t="s">
        <v>174</v>
      </c>
      <c r="W27" s="117" t="s">
        <v>175</v>
      </c>
      <c r="X27" s="60" t="s">
        <v>175</v>
      </c>
      <c r="Y27" s="60" t="s">
        <v>175</v>
      </c>
      <c r="Z27" s="60" t="s">
        <v>175</v>
      </c>
      <c r="AA27" s="60" t="s">
        <v>175</v>
      </c>
      <c r="AB27" s="60" t="s">
        <v>175</v>
      </c>
      <c r="AC27" s="60" t="s">
        <v>175</v>
      </c>
      <c r="AD27" s="60" t="s">
        <v>175</v>
      </c>
      <c r="AE27" s="60" t="s">
        <v>175</v>
      </c>
      <c r="AF27" s="77" t="s">
        <v>175</v>
      </c>
      <c r="AG27" s="109" t="s">
        <v>175</v>
      </c>
      <c r="AH27" s="73" t="s">
        <v>175</v>
      </c>
      <c r="AI27" s="76" t="s">
        <v>175</v>
      </c>
      <c r="AJ27" s="73"/>
      <c r="AK27" s="76"/>
      <c r="AM27" s="73"/>
      <c r="AN27" s="76"/>
      <c r="AP27" s="73"/>
      <c r="AQ27" s="76"/>
    </row>
    <row r="28" spans="2:43" ht="21.95" customHeight="1" x14ac:dyDescent="0.25">
      <c r="B28" s="87" t="s">
        <v>185</v>
      </c>
      <c r="C28" s="737" t="s">
        <v>179</v>
      </c>
      <c r="D28" s="738"/>
      <c r="E28" s="117" t="s">
        <v>175</v>
      </c>
      <c r="F28" s="60" t="s">
        <v>175</v>
      </c>
      <c r="G28" s="63" t="s">
        <v>174</v>
      </c>
      <c r="H28" s="63" t="s">
        <v>174</v>
      </c>
      <c r="I28" s="63" t="s">
        <v>174</v>
      </c>
      <c r="J28" s="63" t="s">
        <v>174</v>
      </c>
      <c r="K28" s="63" t="s">
        <v>174</v>
      </c>
      <c r="L28" s="63" t="s">
        <v>174</v>
      </c>
      <c r="M28" s="63" t="s">
        <v>174</v>
      </c>
      <c r="N28" s="63" t="s">
        <v>174</v>
      </c>
      <c r="O28" s="63" t="s">
        <v>174</v>
      </c>
      <c r="P28" s="63" t="s">
        <v>174</v>
      </c>
      <c r="Q28" s="67" t="s">
        <v>174</v>
      </c>
      <c r="R28" s="83" t="s">
        <v>174</v>
      </c>
      <c r="S28" s="84" t="s">
        <v>174</v>
      </c>
      <c r="T28" s="84" t="s">
        <v>174</v>
      </c>
      <c r="U28" s="84" t="s">
        <v>174</v>
      </c>
      <c r="V28" s="85" t="s">
        <v>174</v>
      </c>
      <c r="W28" s="117" t="s">
        <v>175</v>
      </c>
      <c r="X28" s="60" t="s">
        <v>175</v>
      </c>
      <c r="Y28" s="60" t="s">
        <v>175</v>
      </c>
      <c r="Z28" s="60" t="s">
        <v>175</v>
      </c>
      <c r="AA28" s="60" t="s">
        <v>175</v>
      </c>
      <c r="AB28" s="60" t="s">
        <v>175</v>
      </c>
      <c r="AC28" s="60" t="s">
        <v>175</v>
      </c>
      <c r="AD28" s="60" t="s">
        <v>175</v>
      </c>
      <c r="AE28" s="60" t="s">
        <v>175</v>
      </c>
      <c r="AF28" s="77" t="s">
        <v>175</v>
      </c>
      <c r="AG28" s="109" t="s">
        <v>175</v>
      </c>
      <c r="AH28" s="73" t="s">
        <v>175</v>
      </c>
      <c r="AI28" s="76" t="s">
        <v>175</v>
      </c>
      <c r="AJ28" s="73"/>
      <c r="AK28" s="76"/>
      <c r="AM28" s="73"/>
      <c r="AN28" s="76"/>
      <c r="AP28" s="73"/>
      <c r="AQ28" s="76"/>
    </row>
    <row r="29" spans="2:43" ht="21.95" customHeight="1" x14ac:dyDescent="0.25">
      <c r="B29" s="87" t="s">
        <v>186</v>
      </c>
      <c r="C29" s="737" t="s">
        <v>183</v>
      </c>
      <c r="D29" s="738"/>
      <c r="E29" s="117" t="s">
        <v>175</v>
      </c>
      <c r="F29" s="60" t="s">
        <v>175</v>
      </c>
      <c r="G29" s="63" t="s">
        <v>174</v>
      </c>
      <c r="H29" s="63" t="s">
        <v>174</v>
      </c>
      <c r="I29" s="63" t="s">
        <v>174</v>
      </c>
      <c r="J29" s="63" t="s">
        <v>174</v>
      </c>
      <c r="K29" s="63" t="s">
        <v>174</v>
      </c>
      <c r="L29" s="63" t="s">
        <v>174</v>
      </c>
      <c r="M29" s="63" t="s">
        <v>174</v>
      </c>
      <c r="N29" s="63" t="s">
        <v>174</v>
      </c>
      <c r="O29" s="63" t="s">
        <v>174</v>
      </c>
      <c r="P29" s="63" t="s">
        <v>174</v>
      </c>
      <c r="Q29" s="67" t="s">
        <v>174</v>
      </c>
      <c r="R29" s="83" t="s">
        <v>174</v>
      </c>
      <c r="S29" s="84" t="s">
        <v>174</v>
      </c>
      <c r="T29" s="84" t="s">
        <v>174</v>
      </c>
      <c r="U29" s="84" t="s">
        <v>174</v>
      </c>
      <c r="V29" s="85" t="s">
        <v>174</v>
      </c>
      <c r="W29" s="117" t="s">
        <v>175</v>
      </c>
      <c r="X29" s="60" t="s">
        <v>175</v>
      </c>
      <c r="Y29" s="60" t="s">
        <v>175</v>
      </c>
      <c r="Z29" s="60" t="s">
        <v>175</v>
      </c>
      <c r="AA29" s="60" t="s">
        <v>175</v>
      </c>
      <c r="AB29" s="60" t="s">
        <v>175</v>
      </c>
      <c r="AC29" s="60" t="s">
        <v>175</v>
      </c>
      <c r="AD29" s="60" t="s">
        <v>175</v>
      </c>
      <c r="AE29" s="60" t="s">
        <v>175</v>
      </c>
      <c r="AF29" s="77" t="s">
        <v>175</v>
      </c>
      <c r="AG29" s="109" t="s">
        <v>175</v>
      </c>
      <c r="AH29" s="73" t="s">
        <v>175</v>
      </c>
      <c r="AI29" s="76" t="s">
        <v>175</v>
      </c>
      <c r="AJ29" s="73"/>
      <c r="AK29" s="76"/>
      <c r="AM29" s="73"/>
      <c r="AN29" s="76"/>
      <c r="AP29" s="73"/>
      <c r="AQ29" s="76"/>
    </row>
    <row r="30" spans="2:43" ht="41.25" customHeight="1" x14ac:dyDescent="0.25">
      <c r="B30" s="89" t="s">
        <v>205</v>
      </c>
      <c r="C30" s="746" t="s">
        <v>228</v>
      </c>
      <c r="D30" s="747"/>
      <c r="E30" s="110"/>
      <c r="F30" s="91"/>
      <c r="G30" s="91"/>
      <c r="H30" s="91"/>
      <c r="I30" s="91"/>
      <c r="J30" s="91"/>
      <c r="K30" s="91"/>
      <c r="L30" s="91"/>
      <c r="M30" s="91"/>
      <c r="N30" s="91"/>
      <c r="O30" s="91"/>
      <c r="P30" s="91"/>
      <c r="Q30" s="113"/>
      <c r="R30" s="90"/>
      <c r="S30" s="91"/>
      <c r="T30" s="91"/>
      <c r="U30" s="91"/>
      <c r="V30" s="92"/>
      <c r="W30" s="110"/>
      <c r="X30" s="91"/>
      <c r="Y30" s="91"/>
      <c r="Z30" s="91"/>
      <c r="AA30" s="91"/>
      <c r="AB30" s="91"/>
      <c r="AC30" s="91"/>
      <c r="AD30" s="91"/>
      <c r="AE30" s="91"/>
      <c r="AF30" s="92"/>
      <c r="AG30" s="110"/>
      <c r="AH30" s="91"/>
      <c r="AI30" s="92"/>
      <c r="AJ30" s="91"/>
      <c r="AK30" s="92"/>
      <c r="AM30" s="91"/>
      <c r="AN30" s="92"/>
      <c r="AP30" s="91"/>
      <c r="AQ30" s="92"/>
    </row>
    <row r="31" spans="2:43" ht="21.95" customHeight="1" x14ac:dyDescent="0.25">
      <c r="B31" s="87" t="s">
        <v>184</v>
      </c>
      <c r="C31" s="737" t="s">
        <v>178</v>
      </c>
      <c r="D31" s="738"/>
      <c r="E31" s="117" t="s">
        <v>175</v>
      </c>
      <c r="F31" s="60" t="s">
        <v>175</v>
      </c>
      <c r="G31" s="60" t="s">
        <v>175</v>
      </c>
      <c r="H31" s="60" t="s">
        <v>175</v>
      </c>
      <c r="I31" s="60" t="s">
        <v>175</v>
      </c>
      <c r="J31" s="60" t="s">
        <v>175</v>
      </c>
      <c r="K31" s="60" t="s">
        <v>175</v>
      </c>
      <c r="L31" s="60" t="s">
        <v>175</v>
      </c>
      <c r="M31" s="60" t="s">
        <v>175</v>
      </c>
      <c r="N31" s="60" t="s">
        <v>175</v>
      </c>
      <c r="O31" s="60" t="s">
        <v>175</v>
      </c>
      <c r="P31" s="60" t="s">
        <v>175</v>
      </c>
      <c r="Q31" s="74" t="s">
        <v>175</v>
      </c>
      <c r="R31" s="75" t="s">
        <v>175</v>
      </c>
      <c r="S31" s="73" t="s">
        <v>175</v>
      </c>
      <c r="T31" s="73" t="s">
        <v>175</v>
      </c>
      <c r="U31" s="73" t="s">
        <v>175</v>
      </c>
      <c r="V31" s="76" t="s">
        <v>175</v>
      </c>
      <c r="W31" s="117" t="s">
        <v>175</v>
      </c>
      <c r="X31" s="60" t="s">
        <v>175</v>
      </c>
      <c r="Y31" s="60" t="s">
        <v>175</v>
      </c>
      <c r="Z31" s="60" t="s">
        <v>175</v>
      </c>
      <c r="AA31" s="60" t="s">
        <v>175</v>
      </c>
      <c r="AB31" s="60" t="s">
        <v>175</v>
      </c>
      <c r="AC31" s="60" t="s">
        <v>175</v>
      </c>
      <c r="AD31" s="60" t="s">
        <v>175</v>
      </c>
      <c r="AE31" s="60" t="s">
        <v>175</v>
      </c>
      <c r="AF31" s="77" t="s">
        <v>175</v>
      </c>
      <c r="AG31" s="109" t="s">
        <v>175</v>
      </c>
      <c r="AH31" s="73" t="s">
        <v>175</v>
      </c>
      <c r="AI31" s="76" t="s">
        <v>175</v>
      </c>
      <c r="AJ31" s="73"/>
      <c r="AK31" s="76"/>
      <c r="AM31" s="73"/>
      <c r="AN31" s="76"/>
      <c r="AP31" s="73"/>
      <c r="AQ31" s="76"/>
    </row>
    <row r="32" spans="2:43" ht="21.95" customHeight="1" x14ac:dyDescent="0.25">
      <c r="B32" s="87" t="s">
        <v>185</v>
      </c>
      <c r="C32" s="737" t="s">
        <v>179</v>
      </c>
      <c r="D32" s="738"/>
      <c r="E32" s="117" t="s">
        <v>175</v>
      </c>
      <c r="F32" s="60" t="s">
        <v>175</v>
      </c>
      <c r="G32" s="60" t="s">
        <v>175</v>
      </c>
      <c r="H32" s="60" t="s">
        <v>175</v>
      </c>
      <c r="I32" s="60" t="s">
        <v>175</v>
      </c>
      <c r="J32" s="60" t="s">
        <v>175</v>
      </c>
      <c r="K32" s="60" t="s">
        <v>175</v>
      </c>
      <c r="L32" s="60" t="s">
        <v>175</v>
      </c>
      <c r="M32" s="60" t="s">
        <v>175</v>
      </c>
      <c r="N32" s="60" t="s">
        <v>175</v>
      </c>
      <c r="O32" s="60" t="s">
        <v>175</v>
      </c>
      <c r="P32" s="60" t="s">
        <v>175</v>
      </c>
      <c r="Q32" s="74" t="s">
        <v>175</v>
      </c>
      <c r="R32" s="75" t="s">
        <v>175</v>
      </c>
      <c r="S32" s="73" t="s">
        <v>175</v>
      </c>
      <c r="T32" s="73" t="s">
        <v>175</v>
      </c>
      <c r="U32" s="73" t="s">
        <v>175</v>
      </c>
      <c r="V32" s="76" t="s">
        <v>175</v>
      </c>
      <c r="W32" s="117" t="s">
        <v>175</v>
      </c>
      <c r="X32" s="60" t="s">
        <v>175</v>
      </c>
      <c r="Y32" s="60" t="s">
        <v>175</v>
      </c>
      <c r="Z32" s="60" t="s">
        <v>175</v>
      </c>
      <c r="AA32" s="60" t="s">
        <v>175</v>
      </c>
      <c r="AB32" s="60" t="s">
        <v>175</v>
      </c>
      <c r="AC32" s="60" t="s">
        <v>175</v>
      </c>
      <c r="AD32" s="60" t="s">
        <v>175</v>
      </c>
      <c r="AE32" s="60" t="s">
        <v>175</v>
      </c>
      <c r="AF32" s="77" t="s">
        <v>175</v>
      </c>
      <c r="AG32" s="109" t="s">
        <v>175</v>
      </c>
      <c r="AH32" s="73" t="s">
        <v>175</v>
      </c>
      <c r="AI32" s="76" t="s">
        <v>175</v>
      </c>
      <c r="AJ32" s="73"/>
      <c r="AK32" s="76"/>
      <c r="AM32" s="73"/>
      <c r="AN32" s="76"/>
      <c r="AP32" s="73"/>
      <c r="AQ32" s="76"/>
    </row>
    <row r="33" spans="2:43" ht="21.95" customHeight="1" x14ac:dyDescent="0.25">
      <c r="B33" s="87" t="s">
        <v>186</v>
      </c>
      <c r="C33" s="737" t="s">
        <v>183</v>
      </c>
      <c r="D33" s="738"/>
      <c r="E33" s="117" t="s">
        <v>175</v>
      </c>
      <c r="F33" s="60" t="s">
        <v>175</v>
      </c>
      <c r="G33" s="60" t="s">
        <v>175</v>
      </c>
      <c r="H33" s="60" t="s">
        <v>175</v>
      </c>
      <c r="I33" s="60" t="s">
        <v>175</v>
      </c>
      <c r="J33" s="60" t="s">
        <v>175</v>
      </c>
      <c r="K33" s="60" t="s">
        <v>175</v>
      </c>
      <c r="L33" s="60" t="s">
        <v>175</v>
      </c>
      <c r="M33" s="60" t="s">
        <v>175</v>
      </c>
      <c r="N33" s="60" t="s">
        <v>175</v>
      </c>
      <c r="O33" s="60" t="s">
        <v>175</v>
      </c>
      <c r="P33" s="60" t="s">
        <v>175</v>
      </c>
      <c r="Q33" s="74" t="s">
        <v>175</v>
      </c>
      <c r="R33" s="75" t="s">
        <v>175</v>
      </c>
      <c r="S33" s="73" t="s">
        <v>175</v>
      </c>
      <c r="T33" s="73" t="s">
        <v>175</v>
      </c>
      <c r="U33" s="73" t="s">
        <v>175</v>
      </c>
      <c r="V33" s="76" t="s">
        <v>175</v>
      </c>
      <c r="W33" s="117" t="s">
        <v>175</v>
      </c>
      <c r="X33" s="60" t="s">
        <v>175</v>
      </c>
      <c r="Y33" s="60" t="s">
        <v>175</v>
      </c>
      <c r="Z33" s="60" t="s">
        <v>175</v>
      </c>
      <c r="AA33" s="60" t="s">
        <v>175</v>
      </c>
      <c r="AB33" s="60" t="s">
        <v>175</v>
      </c>
      <c r="AC33" s="60" t="s">
        <v>175</v>
      </c>
      <c r="AD33" s="60" t="s">
        <v>175</v>
      </c>
      <c r="AE33" s="60" t="s">
        <v>175</v>
      </c>
      <c r="AF33" s="77" t="s">
        <v>175</v>
      </c>
      <c r="AG33" s="109" t="s">
        <v>175</v>
      </c>
      <c r="AH33" s="73" t="s">
        <v>175</v>
      </c>
      <c r="AI33" s="76" t="s">
        <v>175</v>
      </c>
      <c r="AJ33" s="73"/>
      <c r="AK33" s="76"/>
      <c r="AM33" s="73"/>
      <c r="AN33" s="76"/>
      <c r="AP33" s="73"/>
      <c r="AQ33" s="76"/>
    </row>
    <row r="34" spans="2:43" ht="21.95" customHeight="1" x14ac:dyDescent="0.25">
      <c r="B34" s="87" t="s">
        <v>205</v>
      </c>
      <c r="C34" s="737" t="s">
        <v>106</v>
      </c>
      <c r="D34" s="738"/>
      <c r="E34" s="117" t="s">
        <v>175</v>
      </c>
      <c r="F34" s="60" t="s">
        <v>175</v>
      </c>
      <c r="G34" s="60" t="s">
        <v>175</v>
      </c>
      <c r="H34" s="60" t="s">
        <v>175</v>
      </c>
      <c r="I34" s="60" t="s">
        <v>175</v>
      </c>
      <c r="J34" s="60" t="s">
        <v>175</v>
      </c>
      <c r="K34" s="60" t="s">
        <v>175</v>
      </c>
      <c r="L34" s="60" t="s">
        <v>175</v>
      </c>
      <c r="M34" s="60" t="s">
        <v>175</v>
      </c>
      <c r="N34" s="60" t="s">
        <v>175</v>
      </c>
      <c r="O34" s="60" t="s">
        <v>175</v>
      </c>
      <c r="P34" s="60" t="s">
        <v>175</v>
      </c>
      <c r="Q34" s="74" t="s">
        <v>175</v>
      </c>
      <c r="R34" s="75" t="s">
        <v>175</v>
      </c>
      <c r="S34" s="73" t="s">
        <v>175</v>
      </c>
      <c r="T34" s="73" t="s">
        <v>175</v>
      </c>
      <c r="U34" s="73" t="s">
        <v>175</v>
      </c>
      <c r="V34" s="76" t="s">
        <v>175</v>
      </c>
      <c r="W34" s="117" t="s">
        <v>175</v>
      </c>
      <c r="X34" s="60" t="s">
        <v>175</v>
      </c>
      <c r="Y34" s="60" t="s">
        <v>175</v>
      </c>
      <c r="Z34" s="60" t="s">
        <v>175</v>
      </c>
      <c r="AA34" s="60" t="s">
        <v>175</v>
      </c>
      <c r="AB34" s="60" t="s">
        <v>175</v>
      </c>
      <c r="AC34" s="60" t="s">
        <v>175</v>
      </c>
      <c r="AD34" s="60" t="s">
        <v>175</v>
      </c>
      <c r="AE34" s="60" t="s">
        <v>175</v>
      </c>
      <c r="AF34" s="77" t="s">
        <v>175</v>
      </c>
      <c r="AG34" s="109" t="s">
        <v>175</v>
      </c>
      <c r="AH34" s="73" t="s">
        <v>175</v>
      </c>
      <c r="AI34" s="76" t="s">
        <v>175</v>
      </c>
      <c r="AJ34" s="73"/>
      <c r="AK34" s="76"/>
      <c r="AM34" s="73"/>
      <c r="AN34" s="76"/>
      <c r="AP34" s="73"/>
      <c r="AQ34" s="76"/>
    </row>
    <row r="35" spans="2:43" ht="21.95" customHeight="1" x14ac:dyDescent="0.25">
      <c r="B35" s="87" t="s">
        <v>112</v>
      </c>
      <c r="C35" s="737" t="s">
        <v>107</v>
      </c>
      <c r="D35" s="738"/>
      <c r="E35" s="117" t="s">
        <v>175</v>
      </c>
      <c r="F35" s="60" t="s">
        <v>175</v>
      </c>
      <c r="G35" s="60" t="s">
        <v>175</v>
      </c>
      <c r="H35" s="60" t="s">
        <v>175</v>
      </c>
      <c r="I35" s="60" t="s">
        <v>175</v>
      </c>
      <c r="J35" s="60" t="s">
        <v>175</v>
      </c>
      <c r="K35" s="60" t="s">
        <v>175</v>
      </c>
      <c r="L35" s="60" t="s">
        <v>175</v>
      </c>
      <c r="M35" s="60" t="s">
        <v>175</v>
      </c>
      <c r="N35" s="60" t="s">
        <v>175</v>
      </c>
      <c r="O35" s="60" t="s">
        <v>175</v>
      </c>
      <c r="P35" s="60" t="s">
        <v>175</v>
      </c>
      <c r="Q35" s="74" t="s">
        <v>175</v>
      </c>
      <c r="R35" s="75" t="s">
        <v>175</v>
      </c>
      <c r="S35" s="73" t="s">
        <v>175</v>
      </c>
      <c r="T35" s="73" t="s">
        <v>175</v>
      </c>
      <c r="U35" s="73" t="s">
        <v>175</v>
      </c>
      <c r="V35" s="76" t="s">
        <v>175</v>
      </c>
      <c r="W35" s="117" t="s">
        <v>175</v>
      </c>
      <c r="X35" s="60" t="s">
        <v>175</v>
      </c>
      <c r="Y35" s="60" t="s">
        <v>175</v>
      </c>
      <c r="Z35" s="60" t="s">
        <v>175</v>
      </c>
      <c r="AA35" s="60" t="s">
        <v>175</v>
      </c>
      <c r="AB35" s="60" t="s">
        <v>175</v>
      </c>
      <c r="AC35" s="60" t="s">
        <v>175</v>
      </c>
      <c r="AD35" s="60" t="s">
        <v>175</v>
      </c>
      <c r="AE35" s="60" t="s">
        <v>175</v>
      </c>
      <c r="AF35" s="77" t="s">
        <v>175</v>
      </c>
      <c r="AG35" s="109" t="s">
        <v>175</v>
      </c>
      <c r="AH35" s="73" t="s">
        <v>175</v>
      </c>
      <c r="AI35" s="76" t="s">
        <v>175</v>
      </c>
      <c r="AJ35" s="73"/>
      <c r="AK35" s="76"/>
      <c r="AM35" s="73"/>
      <c r="AN35" s="76"/>
      <c r="AP35" s="73"/>
      <c r="AQ35" s="76"/>
    </row>
    <row r="36" spans="2:43" ht="21.95" customHeight="1" x14ac:dyDescent="0.25">
      <c r="B36" s="87" t="s">
        <v>125</v>
      </c>
      <c r="C36" s="737" t="s">
        <v>108</v>
      </c>
      <c r="D36" s="738"/>
      <c r="E36" s="117" t="s">
        <v>175</v>
      </c>
      <c r="F36" s="60" t="s">
        <v>175</v>
      </c>
      <c r="G36" s="60" t="s">
        <v>175</v>
      </c>
      <c r="H36" s="60" t="s">
        <v>175</v>
      </c>
      <c r="I36" s="60" t="s">
        <v>175</v>
      </c>
      <c r="J36" s="60" t="s">
        <v>175</v>
      </c>
      <c r="K36" s="60" t="s">
        <v>175</v>
      </c>
      <c r="L36" s="60" t="s">
        <v>175</v>
      </c>
      <c r="M36" s="60" t="s">
        <v>175</v>
      </c>
      <c r="N36" s="60" t="s">
        <v>175</v>
      </c>
      <c r="O36" s="60" t="s">
        <v>175</v>
      </c>
      <c r="P36" s="60" t="s">
        <v>175</v>
      </c>
      <c r="Q36" s="74" t="s">
        <v>175</v>
      </c>
      <c r="R36" s="75" t="s">
        <v>175</v>
      </c>
      <c r="S36" s="73" t="s">
        <v>175</v>
      </c>
      <c r="T36" s="73" t="s">
        <v>175</v>
      </c>
      <c r="U36" s="73" t="s">
        <v>175</v>
      </c>
      <c r="V36" s="76" t="s">
        <v>175</v>
      </c>
      <c r="W36" s="117" t="s">
        <v>175</v>
      </c>
      <c r="X36" s="60" t="s">
        <v>175</v>
      </c>
      <c r="Y36" s="60" t="s">
        <v>175</v>
      </c>
      <c r="Z36" s="60" t="s">
        <v>175</v>
      </c>
      <c r="AA36" s="60" t="s">
        <v>175</v>
      </c>
      <c r="AB36" s="60" t="s">
        <v>175</v>
      </c>
      <c r="AC36" s="60" t="s">
        <v>175</v>
      </c>
      <c r="AD36" s="60" t="s">
        <v>175</v>
      </c>
      <c r="AE36" s="60" t="s">
        <v>175</v>
      </c>
      <c r="AF36" s="77" t="s">
        <v>175</v>
      </c>
      <c r="AG36" s="109" t="s">
        <v>175</v>
      </c>
      <c r="AH36" s="73" t="s">
        <v>175</v>
      </c>
      <c r="AI36" s="76" t="s">
        <v>175</v>
      </c>
      <c r="AJ36" s="73"/>
      <c r="AK36" s="76"/>
      <c r="AM36" s="73"/>
      <c r="AN36" s="76"/>
      <c r="AP36" s="73"/>
      <c r="AQ36" s="76"/>
    </row>
    <row r="37" spans="2:43" ht="21.95" customHeight="1" x14ac:dyDescent="0.25">
      <c r="B37" s="87" t="s">
        <v>126</v>
      </c>
      <c r="C37" s="737" t="s">
        <v>113</v>
      </c>
      <c r="D37" s="738"/>
      <c r="E37" s="117" t="s">
        <v>175</v>
      </c>
      <c r="F37" s="60" t="s">
        <v>175</v>
      </c>
      <c r="G37" s="60" t="s">
        <v>175</v>
      </c>
      <c r="H37" s="60" t="s">
        <v>175</v>
      </c>
      <c r="I37" s="60" t="s">
        <v>175</v>
      </c>
      <c r="J37" s="60" t="s">
        <v>175</v>
      </c>
      <c r="K37" s="60" t="s">
        <v>175</v>
      </c>
      <c r="L37" s="60" t="s">
        <v>175</v>
      </c>
      <c r="M37" s="60" t="s">
        <v>175</v>
      </c>
      <c r="N37" s="60" t="s">
        <v>175</v>
      </c>
      <c r="O37" s="60" t="s">
        <v>175</v>
      </c>
      <c r="P37" s="60" t="s">
        <v>175</v>
      </c>
      <c r="Q37" s="74" t="s">
        <v>175</v>
      </c>
      <c r="R37" s="75" t="s">
        <v>175</v>
      </c>
      <c r="S37" s="73" t="s">
        <v>175</v>
      </c>
      <c r="T37" s="73" t="s">
        <v>175</v>
      </c>
      <c r="U37" s="73" t="s">
        <v>175</v>
      </c>
      <c r="V37" s="76" t="s">
        <v>175</v>
      </c>
      <c r="W37" s="117" t="s">
        <v>175</v>
      </c>
      <c r="X37" s="60" t="s">
        <v>175</v>
      </c>
      <c r="Y37" s="60" t="s">
        <v>175</v>
      </c>
      <c r="Z37" s="60" t="s">
        <v>175</v>
      </c>
      <c r="AA37" s="60" t="s">
        <v>175</v>
      </c>
      <c r="AB37" s="60" t="s">
        <v>175</v>
      </c>
      <c r="AC37" s="60" t="s">
        <v>175</v>
      </c>
      <c r="AD37" s="60" t="s">
        <v>175</v>
      </c>
      <c r="AE37" s="60" t="s">
        <v>175</v>
      </c>
      <c r="AF37" s="77" t="s">
        <v>175</v>
      </c>
      <c r="AG37" s="109" t="s">
        <v>175</v>
      </c>
      <c r="AH37" s="73" t="s">
        <v>175</v>
      </c>
      <c r="AI37" s="76" t="s">
        <v>175</v>
      </c>
      <c r="AJ37" s="73"/>
      <c r="AK37" s="76"/>
      <c r="AM37" s="73"/>
      <c r="AN37" s="76"/>
      <c r="AP37" s="73"/>
      <c r="AQ37" s="76"/>
    </row>
    <row r="38" spans="2:43" ht="21.95" customHeight="1" x14ac:dyDescent="0.25">
      <c r="B38" s="87" t="s">
        <v>127</v>
      </c>
      <c r="C38" s="737" t="s">
        <v>122</v>
      </c>
      <c r="D38" s="738"/>
      <c r="E38" s="117" t="s">
        <v>175</v>
      </c>
      <c r="F38" s="60" t="s">
        <v>175</v>
      </c>
      <c r="G38" s="60" t="s">
        <v>175</v>
      </c>
      <c r="H38" s="60" t="s">
        <v>175</v>
      </c>
      <c r="I38" s="60" t="s">
        <v>175</v>
      </c>
      <c r="J38" s="60" t="s">
        <v>175</v>
      </c>
      <c r="K38" s="60" t="s">
        <v>175</v>
      </c>
      <c r="L38" s="60" t="s">
        <v>175</v>
      </c>
      <c r="M38" s="60" t="s">
        <v>175</v>
      </c>
      <c r="N38" s="60" t="s">
        <v>175</v>
      </c>
      <c r="O38" s="60" t="s">
        <v>175</v>
      </c>
      <c r="P38" s="60" t="s">
        <v>175</v>
      </c>
      <c r="Q38" s="74" t="s">
        <v>175</v>
      </c>
      <c r="R38" s="75" t="s">
        <v>175</v>
      </c>
      <c r="S38" s="73" t="s">
        <v>175</v>
      </c>
      <c r="T38" s="73" t="s">
        <v>175</v>
      </c>
      <c r="U38" s="73" t="s">
        <v>175</v>
      </c>
      <c r="V38" s="76" t="s">
        <v>175</v>
      </c>
      <c r="W38" s="117" t="s">
        <v>175</v>
      </c>
      <c r="X38" s="60" t="s">
        <v>175</v>
      </c>
      <c r="Y38" s="60" t="s">
        <v>175</v>
      </c>
      <c r="Z38" s="60" t="s">
        <v>175</v>
      </c>
      <c r="AA38" s="60" t="s">
        <v>175</v>
      </c>
      <c r="AB38" s="60" t="s">
        <v>175</v>
      </c>
      <c r="AC38" s="60" t="s">
        <v>175</v>
      </c>
      <c r="AD38" s="60" t="s">
        <v>175</v>
      </c>
      <c r="AE38" s="60" t="s">
        <v>175</v>
      </c>
      <c r="AF38" s="77" t="s">
        <v>175</v>
      </c>
      <c r="AG38" s="109" t="s">
        <v>175</v>
      </c>
      <c r="AH38" s="73" t="s">
        <v>175</v>
      </c>
      <c r="AI38" s="76" t="s">
        <v>175</v>
      </c>
      <c r="AJ38" s="73"/>
      <c r="AK38" s="76"/>
      <c r="AM38" s="73"/>
      <c r="AN38" s="76"/>
      <c r="AP38" s="73"/>
      <c r="AQ38" s="76"/>
    </row>
    <row r="39" spans="2:43" ht="21.95" customHeight="1" x14ac:dyDescent="0.25">
      <c r="B39" s="87" t="s">
        <v>128</v>
      </c>
      <c r="C39" s="737" t="s">
        <v>123</v>
      </c>
      <c r="D39" s="738"/>
      <c r="E39" s="117" t="s">
        <v>175</v>
      </c>
      <c r="F39" s="60" t="s">
        <v>175</v>
      </c>
      <c r="G39" s="60" t="s">
        <v>175</v>
      </c>
      <c r="H39" s="60" t="s">
        <v>175</v>
      </c>
      <c r="I39" s="60" t="s">
        <v>175</v>
      </c>
      <c r="J39" s="60" t="s">
        <v>175</v>
      </c>
      <c r="K39" s="60" t="s">
        <v>175</v>
      </c>
      <c r="L39" s="60" t="s">
        <v>175</v>
      </c>
      <c r="M39" s="60" t="s">
        <v>175</v>
      </c>
      <c r="N39" s="60" t="s">
        <v>175</v>
      </c>
      <c r="O39" s="60" t="s">
        <v>175</v>
      </c>
      <c r="P39" s="60" t="s">
        <v>175</v>
      </c>
      <c r="Q39" s="74" t="s">
        <v>175</v>
      </c>
      <c r="R39" s="75" t="s">
        <v>175</v>
      </c>
      <c r="S39" s="73" t="s">
        <v>175</v>
      </c>
      <c r="T39" s="73" t="s">
        <v>175</v>
      </c>
      <c r="U39" s="73" t="s">
        <v>175</v>
      </c>
      <c r="V39" s="76" t="s">
        <v>175</v>
      </c>
      <c r="W39" s="117" t="s">
        <v>175</v>
      </c>
      <c r="X39" s="60" t="s">
        <v>175</v>
      </c>
      <c r="Y39" s="60" t="s">
        <v>175</v>
      </c>
      <c r="Z39" s="60" t="s">
        <v>175</v>
      </c>
      <c r="AA39" s="60" t="s">
        <v>175</v>
      </c>
      <c r="AB39" s="60" t="s">
        <v>175</v>
      </c>
      <c r="AC39" s="60" t="s">
        <v>175</v>
      </c>
      <c r="AD39" s="60" t="s">
        <v>175</v>
      </c>
      <c r="AE39" s="60" t="s">
        <v>175</v>
      </c>
      <c r="AF39" s="77" t="s">
        <v>175</v>
      </c>
      <c r="AG39" s="109" t="s">
        <v>175</v>
      </c>
      <c r="AH39" s="73" t="s">
        <v>175</v>
      </c>
      <c r="AI39" s="76" t="s">
        <v>175</v>
      </c>
      <c r="AJ39" s="73"/>
      <c r="AK39" s="76"/>
      <c r="AM39" s="73"/>
      <c r="AN39" s="76"/>
      <c r="AP39" s="73"/>
      <c r="AQ39" s="76"/>
    </row>
    <row r="40" spans="2:43" ht="21.95" customHeight="1" x14ac:dyDescent="0.25">
      <c r="B40" s="87" t="s">
        <v>129</v>
      </c>
      <c r="C40" s="737" t="s">
        <v>120</v>
      </c>
      <c r="D40" s="738"/>
      <c r="E40" s="117" t="s">
        <v>175</v>
      </c>
      <c r="F40" s="60" t="s">
        <v>175</v>
      </c>
      <c r="G40" s="60" t="s">
        <v>175</v>
      </c>
      <c r="H40" s="60" t="s">
        <v>175</v>
      </c>
      <c r="I40" s="60" t="s">
        <v>175</v>
      </c>
      <c r="J40" s="60" t="s">
        <v>175</v>
      </c>
      <c r="K40" s="60" t="s">
        <v>175</v>
      </c>
      <c r="L40" s="60" t="s">
        <v>175</v>
      </c>
      <c r="M40" s="60" t="s">
        <v>175</v>
      </c>
      <c r="N40" s="60" t="s">
        <v>175</v>
      </c>
      <c r="O40" s="60" t="s">
        <v>175</v>
      </c>
      <c r="P40" s="60" t="s">
        <v>175</v>
      </c>
      <c r="Q40" s="74" t="s">
        <v>175</v>
      </c>
      <c r="R40" s="75" t="s">
        <v>175</v>
      </c>
      <c r="S40" s="73" t="s">
        <v>175</v>
      </c>
      <c r="T40" s="73" t="s">
        <v>175</v>
      </c>
      <c r="U40" s="73" t="s">
        <v>175</v>
      </c>
      <c r="V40" s="76" t="s">
        <v>175</v>
      </c>
      <c r="W40" s="117" t="s">
        <v>175</v>
      </c>
      <c r="X40" s="60" t="s">
        <v>175</v>
      </c>
      <c r="Y40" s="60" t="s">
        <v>175</v>
      </c>
      <c r="Z40" s="60" t="s">
        <v>175</v>
      </c>
      <c r="AA40" s="60" t="s">
        <v>175</v>
      </c>
      <c r="AB40" s="60" t="s">
        <v>175</v>
      </c>
      <c r="AC40" s="60" t="s">
        <v>175</v>
      </c>
      <c r="AD40" s="60" t="s">
        <v>175</v>
      </c>
      <c r="AE40" s="60" t="s">
        <v>175</v>
      </c>
      <c r="AF40" s="77" t="s">
        <v>175</v>
      </c>
      <c r="AG40" s="109" t="s">
        <v>175</v>
      </c>
      <c r="AH40" s="73" t="s">
        <v>175</v>
      </c>
      <c r="AI40" s="76" t="s">
        <v>175</v>
      </c>
      <c r="AJ40" s="73"/>
      <c r="AK40" s="76"/>
      <c r="AM40" s="73"/>
      <c r="AN40" s="76"/>
      <c r="AP40" s="73"/>
      <c r="AQ40" s="76"/>
    </row>
    <row r="41" spans="2:43" ht="21.95" customHeight="1" x14ac:dyDescent="0.25">
      <c r="B41" s="87" t="s">
        <v>130</v>
      </c>
      <c r="C41" s="737" t="s">
        <v>121</v>
      </c>
      <c r="D41" s="738"/>
      <c r="E41" s="117" t="s">
        <v>175</v>
      </c>
      <c r="F41" s="60" t="s">
        <v>175</v>
      </c>
      <c r="G41" s="60" t="s">
        <v>175</v>
      </c>
      <c r="H41" s="60" t="s">
        <v>175</v>
      </c>
      <c r="I41" s="60" t="s">
        <v>175</v>
      </c>
      <c r="J41" s="60" t="s">
        <v>175</v>
      </c>
      <c r="K41" s="60" t="s">
        <v>175</v>
      </c>
      <c r="L41" s="60" t="s">
        <v>175</v>
      </c>
      <c r="M41" s="60" t="s">
        <v>175</v>
      </c>
      <c r="N41" s="60" t="s">
        <v>175</v>
      </c>
      <c r="O41" s="60" t="s">
        <v>175</v>
      </c>
      <c r="P41" s="60" t="s">
        <v>175</v>
      </c>
      <c r="Q41" s="74" t="s">
        <v>175</v>
      </c>
      <c r="R41" s="75" t="s">
        <v>175</v>
      </c>
      <c r="S41" s="73" t="s">
        <v>175</v>
      </c>
      <c r="T41" s="73" t="s">
        <v>175</v>
      </c>
      <c r="U41" s="73" t="s">
        <v>175</v>
      </c>
      <c r="V41" s="76" t="s">
        <v>175</v>
      </c>
      <c r="W41" s="117" t="s">
        <v>175</v>
      </c>
      <c r="X41" s="60" t="s">
        <v>175</v>
      </c>
      <c r="Y41" s="60" t="s">
        <v>175</v>
      </c>
      <c r="Z41" s="60" t="s">
        <v>175</v>
      </c>
      <c r="AA41" s="60" t="s">
        <v>175</v>
      </c>
      <c r="AB41" s="60" t="s">
        <v>175</v>
      </c>
      <c r="AC41" s="60" t="s">
        <v>175</v>
      </c>
      <c r="AD41" s="60" t="s">
        <v>175</v>
      </c>
      <c r="AE41" s="60" t="s">
        <v>175</v>
      </c>
      <c r="AF41" s="77" t="s">
        <v>175</v>
      </c>
      <c r="AG41" s="109" t="s">
        <v>175</v>
      </c>
      <c r="AH41" s="73" t="s">
        <v>175</v>
      </c>
      <c r="AI41" s="76" t="s">
        <v>175</v>
      </c>
      <c r="AJ41" s="73"/>
      <c r="AK41" s="76"/>
      <c r="AM41" s="73"/>
      <c r="AN41" s="76"/>
      <c r="AP41" s="73"/>
      <c r="AQ41" s="76"/>
    </row>
    <row r="42" spans="2:43" ht="21.95" customHeight="1" x14ac:dyDescent="0.25">
      <c r="B42" s="87" t="s">
        <v>131</v>
      </c>
      <c r="C42" s="737" t="s">
        <v>114</v>
      </c>
      <c r="D42" s="738"/>
      <c r="E42" s="117" t="s">
        <v>175</v>
      </c>
      <c r="F42" s="60" t="s">
        <v>175</v>
      </c>
      <c r="G42" s="60" t="s">
        <v>175</v>
      </c>
      <c r="H42" s="60" t="s">
        <v>175</v>
      </c>
      <c r="I42" s="60" t="s">
        <v>175</v>
      </c>
      <c r="J42" s="60" t="s">
        <v>175</v>
      </c>
      <c r="K42" s="60" t="s">
        <v>175</v>
      </c>
      <c r="L42" s="60" t="s">
        <v>175</v>
      </c>
      <c r="M42" s="60" t="s">
        <v>175</v>
      </c>
      <c r="N42" s="60" t="s">
        <v>175</v>
      </c>
      <c r="O42" s="60" t="s">
        <v>175</v>
      </c>
      <c r="P42" s="60" t="s">
        <v>175</v>
      </c>
      <c r="Q42" s="74" t="s">
        <v>175</v>
      </c>
      <c r="R42" s="75" t="s">
        <v>175</v>
      </c>
      <c r="S42" s="73" t="s">
        <v>175</v>
      </c>
      <c r="T42" s="73" t="s">
        <v>175</v>
      </c>
      <c r="U42" s="73" t="s">
        <v>175</v>
      </c>
      <c r="V42" s="76" t="s">
        <v>175</v>
      </c>
      <c r="W42" s="117" t="s">
        <v>175</v>
      </c>
      <c r="X42" s="60" t="s">
        <v>175</v>
      </c>
      <c r="Y42" s="60" t="s">
        <v>175</v>
      </c>
      <c r="Z42" s="60" t="s">
        <v>175</v>
      </c>
      <c r="AA42" s="60" t="s">
        <v>175</v>
      </c>
      <c r="AB42" s="60" t="s">
        <v>175</v>
      </c>
      <c r="AC42" s="60" t="s">
        <v>175</v>
      </c>
      <c r="AD42" s="60" t="s">
        <v>175</v>
      </c>
      <c r="AE42" s="60" t="s">
        <v>175</v>
      </c>
      <c r="AF42" s="77" t="s">
        <v>175</v>
      </c>
      <c r="AG42" s="109" t="s">
        <v>175</v>
      </c>
      <c r="AH42" s="73" t="s">
        <v>175</v>
      </c>
      <c r="AI42" s="76" t="s">
        <v>175</v>
      </c>
      <c r="AJ42" s="73"/>
      <c r="AK42" s="76"/>
      <c r="AM42" s="73"/>
      <c r="AN42" s="76"/>
      <c r="AP42" s="73"/>
      <c r="AQ42" s="76"/>
    </row>
    <row r="43" spans="2:43" ht="21.95" customHeight="1" x14ac:dyDescent="0.25">
      <c r="B43" s="87" t="s">
        <v>132</v>
      </c>
      <c r="C43" s="737" t="s">
        <v>187</v>
      </c>
      <c r="D43" s="738"/>
      <c r="E43" s="117" t="s">
        <v>175</v>
      </c>
      <c r="F43" s="60" t="s">
        <v>175</v>
      </c>
      <c r="G43" s="60" t="s">
        <v>175</v>
      </c>
      <c r="H43" s="60" t="s">
        <v>175</v>
      </c>
      <c r="I43" s="60" t="s">
        <v>175</v>
      </c>
      <c r="J43" s="60" t="s">
        <v>175</v>
      </c>
      <c r="K43" s="60" t="s">
        <v>175</v>
      </c>
      <c r="L43" s="60" t="s">
        <v>175</v>
      </c>
      <c r="M43" s="60" t="s">
        <v>175</v>
      </c>
      <c r="N43" s="60" t="s">
        <v>175</v>
      </c>
      <c r="O43" s="60" t="s">
        <v>175</v>
      </c>
      <c r="P43" s="60" t="s">
        <v>175</v>
      </c>
      <c r="Q43" s="74" t="s">
        <v>175</v>
      </c>
      <c r="R43" s="75" t="s">
        <v>175</v>
      </c>
      <c r="S43" s="73" t="s">
        <v>175</v>
      </c>
      <c r="T43" s="73" t="s">
        <v>175</v>
      </c>
      <c r="U43" s="73" t="s">
        <v>175</v>
      </c>
      <c r="V43" s="76" t="s">
        <v>175</v>
      </c>
      <c r="W43" s="117" t="s">
        <v>175</v>
      </c>
      <c r="X43" s="60" t="s">
        <v>175</v>
      </c>
      <c r="Y43" s="60" t="s">
        <v>175</v>
      </c>
      <c r="Z43" s="60" t="s">
        <v>175</v>
      </c>
      <c r="AA43" s="60" t="s">
        <v>175</v>
      </c>
      <c r="AB43" s="60" t="s">
        <v>175</v>
      </c>
      <c r="AC43" s="60" t="s">
        <v>175</v>
      </c>
      <c r="AD43" s="60" t="s">
        <v>175</v>
      </c>
      <c r="AE43" s="60" t="s">
        <v>175</v>
      </c>
      <c r="AF43" s="77" t="s">
        <v>175</v>
      </c>
      <c r="AG43" s="109" t="s">
        <v>175</v>
      </c>
      <c r="AH43" s="73" t="s">
        <v>175</v>
      </c>
      <c r="AI43" s="76" t="s">
        <v>175</v>
      </c>
      <c r="AJ43" s="73"/>
      <c r="AK43" s="76"/>
      <c r="AM43" s="73"/>
      <c r="AN43" s="76"/>
      <c r="AP43" s="73"/>
      <c r="AQ43" s="76"/>
    </row>
    <row r="44" spans="2:43" ht="21.95" customHeight="1" x14ac:dyDescent="0.25">
      <c r="B44" s="87" t="s">
        <v>133</v>
      </c>
      <c r="C44" s="737" t="s">
        <v>188</v>
      </c>
      <c r="D44" s="738"/>
      <c r="E44" s="117" t="s">
        <v>175</v>
      </c>
      <c r="F44" s="60" t="s">
        <v>175</v>
      </c>
      <c r="G44" s="60" t="s">
        <v>175</v>
      </c>
      <c r="H44" s="60" t="s">
        <v>175</v>
      </c>
      <c r="I44" s="60" t="s">
        <v>175</v>
      </c>
      <c r="J44" s="60" t="s">
        <v>175</v>
      </c>
      <c r="K44" s="60" t="s">
        <v>175</v>
      </c>
      <c r="L44" s="60" t="s">
        <v>175</v>
      </c>
      <c r="M44" s="60" t="s">
        <v>175</v>
      </c>
      <c r="N44" s="60" t="s">
        <v>175</v>
      </c>
      <c r="O44" s="60" t="s">
        <v>175</v>
      </c>
      <c r="P44" s="60" t="s">
        <v>175</v>
      </c>
      <c r="Q44" s="74" t="s">
        <v>175</v>
      </c>
      <c r="R44" s="75" t="s">
        <v>175</v>
      </c>
      <c r="S44" s="73" t="s">
        <v>175</v>
      </c>
      <c r="T44" s="73" t="s">
        <v>175</v>
      </c>
      <c r="U44" s="73" t="s">
        <v>175</v>
      </c>
      <c r="V44" s="76" t="s">
        <v>175</v>
      </c>
      <c r="W44" s="117" t="s">
        <v>175</v>
      </c>
      <c r="X44" s="60" t="s">
        <v>175</v>
      </c>
      <c r="Y44" s="60" t="s">
        <v>175</v>
      </c>
      <c r="Z44" s="60" t="s">
        <v>175</v>
      </c>
      <c r="AA44" s="60" t="s">
        <v>175</v>
      </c>
      <c r="AB44" s="60" t="s">
        <v>175</v>
      </c>
      <c r="AC44" s="60" t="s">
        <v>175</v>
      </c>
      <c r="AD44" s="60" t="s">
        <v>175</v>
      </c>
      <c r="AE44" s="60" t="s">
        <v>175</v>
      </c>
      <c r="AF44" s="77" t="s">
        <v>175</v>
      </c>
      <c r="AG44" s="109" t="s">
        <v>175</v>
      </c>
      <c r="AH44" s="73" t="s">
        <v>175</v>
      </c>
      <c r="AI44" s="76" t="s">
        <v>175</v>
      </c>
      <c r="AJ44" s="73"/>
      <c r="AK44" s="76"/>
      <c r="AM44" s="73"/>
      <c r="AN44" s="76"/>
      <c r="AP44" s="73"/>
      <c r="AQ44" s="76"/>
    </row>
    <row r="45" spans="2:43" ht="21.95" customHeight="1" x14ac:dyDescent="0.25">
      <c r="B45" s="87" t="s">
        <v>134</v>
      </c>
      <c r="C45" s="737" t="s">
        <v>189</v>
      </c>
      <c r="D45" s="738"/>
      <c r="E45" s="117" t="s">
        <v>175</v>
      </c>
      <c r="F45" s="60" t="s">
        <v>175</v>
      </c>
      <c r="G45" s="60" t="s">
        <v>175</v>
      </c>
      <c r="H45" s="60" t="s">
        <v>175</v>
      </c>
      <c r="I45" s="60" t="s">
        <v>175</v>
      </c>
      <c r="J45" s="60" t="s">
        <v>175</v>
      </c>
      <c r="K45" s="60" t="s">
        <v>175</v>
      </c>
      <c r="L45" s="60" t="s">
        <v>175</v>
      </c>
      <c r="M45" s="60" t="s">
        <v>175</v>
      </c>
      <c r="N45" s="60" t="s">
        <v>175</v>
      </c>
      <c r="O45" s="60" t="s">
        <v>175</v>
      </c>
      <c r="P45" s="60" t="s">
        <v>175</v>
      </c>
      <c r="Q45" s="74" t="s">
        <v>175</v>
      </c>
      <c r="R45" s="75" t="s">
        <v>175</v>
      </c>
      <c r="S45" s="73" t="s">
        <v>175</v>
      </c>
      <c r="T45" s="73" t="s">
        <v>175</v>
      </c>
      <c r="U45" s="73" t="s">
        <v>175</v>
      </c>
      <c r="V45" s="76" t="s">
        <v>175</v>
      </c>
      <c r="W45" s="117" t="s">
        <v>175</v>
      </c>
      <c r="X45" s="60" t="s">
        <v>175</v>
      </c>
      <c r="Y45" s="60" t="s">
        <v>175</v>
      </c>
      <c r="Z45" s="60" t="s">
        <v>175</v>
      </c>
      <c r="AA45" s="60" t="s">
        <v>175</v>
      </c>
      <c r="AB45" s="60" t="s">
        <v>175</v>
      </c>
      <c r="AC45" s="60" t="s">
        <v>175</v>
      </c>
      <c r="AD45" s="60" t="s">
        <v>175</v>
      </c>
      <c r="AE45" s="60" t="s">
        <v>175</v>
      </c>
      <c r="AF45" s="77" t="s">
        <v>175</v>
      </c>
      <c r="AG45" s="109" t="s">
        <v>175</v>
      </c>
      <c r="AH45" s="73" t="s">
        <v>175</v>
      </c>
      <c r="AI45" s="76" t="s">
        <v>175</v>
      </c>
      <c r="AJ45" s="73"/>
      <c r="AK45" s="76"/>
      <c r="AM45" s="73"/>
      <c r="AN45" s="76"/>
      <c r="AP45" s="73"/>
      <c r="AQ45" s="76"/>
    </row>
    <row r="46" spans="2:43" ht="21.95" customHeight="1" x14ac:dyDescent="0.25">
      <c r="B46" s="87" t="s">
        <v>135</v>
      </c>
      <c r="C46" s="737" t="s">
        <v>119</v>
      </c>
      <c r="D46" s="738"/>
      <c r="E46" s="117" t="s">
        <v>175</v>
      </c>
      <c r="F46" s="60" t="s">
        <v>175</v>
      </c>
      <c r="G46" s="60" t="s">
        <v>175</v>
      </c>
      <c r="H46" s="60" t="s">
        <v>175</v>
      </c>
      <c r="I46" s="60" t="s">
        <v>175</v>
      </c>
      <c r="J46" s="60" t="s">
        <v>175</v>
      </c>
      <c r="K46" s="60" t="s">
        <v>175</v>
      </c>
      <c r="L46" s="60" t="s">
        <v>175</v>
      </c>
      <c r="M46" s="60" t="s">
        <v>175</v>
      </c>
      <c r="N46" s="60" t="s">
        <v>175</v>
      </c>
      <c r="O46" s="60" t="s">
        <v>175</v>
      </c>
      <c r="P46" s="60" t="s">
        <v>175</v>
      </c>
      <c r="Q46" s="74" t="s">
        <v>175</v>
      </c>
      <c r="R46" s="75" t="s">
        <v>175</v>
      </c>
      <c r="S46" s="73" t="s">
        <v>175</v>
      </c>
      <c r="T46" s="73" t="s">
        <v>175</v>
      </c>
      <c r="U46" s="73" t="s">
        <v>175</v>
      </c>
      <c r="V46" s="76" t="s">
        <v>175</v>
      </c>
      <c r="W46" s="117" t="s">
        <v>175</v>
      </c>
      <c r="X46" s="60" t="s">
        <v>175</v>
      </c>
      <c r="Y46" s="60" t="s">
        <v>175</v>
      </c>
      <c r="Z46" s="60" t="s">
        <v>175</v>
      </c>
      <c r="AA46" s="60" t="s">
        <v>175</v>
      </c>
      <c r="AB46" s="60" t="s">
        <v>175</v>
      </c>
      <c r="AC46" s="60" t="s">
        <v>175</v>
      </c>
      <c r="AD46" s="60" t="s">
        <v>175</v>
      </c>
      <c r="AE46" s="60" t="s">
        <v>175</v>
      </c>
      <c r="AF46" s="77" t="s">
        <v>175</v>
      </c>
      <c r="AG46" s="109" t="s">
        <v>175</v>
      </c>
      <c r="AH46" s="73" t="s">
        <v>175</v>
      </c>
      <c r="AI46" s="76" t="s">
        <v>175</v>
      </c>
      <c r="AJ46" s="73"/>
      <c r="AK46" s="76"/>
      <c r="AM46" s="73"/>
      <c r="AN46" s="76"/>
      <c r="AP46" s="73"/>
      <c r="AQ46" s="76"/>
    </row>
    <row r="47" spans="2:43" ht="21.95" customHeight="1" x14ac:dyDescent="0.25">
      <c r="B47" s="87" t="s">
        <v>136</v>
      </c>
      <c r="C47" s="737" t="s">
        <v>117</v>
      </c>
      <c r="D47" s="738"/>
      <c r="E47" s="117" t="s">
        <v>175</v>
      </c>
      <c r="F47" s="60" t="s">
        <v>175</v>
      </c>
      <c r="G47" s="60" t="s">
        <v>175</v>
      </c>
      <c r="H47" s="60" t="s">
        <v>175</v>
      </c>
      <c r="I47" s="60" t="s">
        <v>175</v>
      </c>
      <c r="J47" s="60" t="s">
        <v>175</v>
      </c>
      <c r="K47" s="60" t="s">
        <v>175</v>
      </c>
      <c r="L47" s="60" t="s">
        <v>175</v>
      </c>
      <c r="M47" s="60" t="s">
        <v>175</v>
      </c>
      <c r="N47" s="60" t="s">
        <v>175</v>
      </c>
      <c r="O47" s="60" t="s">
        <v>175</v>
      </c>
      <c r="P47" s="60" t="s">
        <v>175</v>
      </c>
      <c r="Q47" s="74" t="s">
        <v>175</v>
      </c>
      <c r="R47" s="75" t="s">
        <v>175</v>
      </c>
      <c r="S47" s="73" t="s">
        <v>175</v>
      </c>
      <c r="T47" s="73" t="s">
        <v>175</v>
      </c>
      <c r="U47" s="73" t="s">
        <v>175</v>
      </c>
      <c r="V47" s="76" t="s">
        <v>175</v>
      </c>
      <c r="W47" s="117" t="s">
        <v>175</v>
      </c>
      <c r="X47" s="60" t="s">
        <v>175</v>
      </c>
      <c r="Y47" s="60" t="s">
        <v>175</v>
      </c>
      <c r="Z47" s="60" t="s">
        <v>175</v>
      </c>
      <c r="AA47" s="60" t="s">
        <v>175</v>
      </c>
      <c r="AB47" s="60" t="s">
        <v>175</v>
      </c>
      <c r="AC47" s="60" t="s">
        <v>175</v>
      </c>
      <c r="AD47" s="60" t="s">
        <v>175</v>
      </c>
      <c r="AE47" s="60" t="s">
        <v>175</v>
      </c>
      <c r="AF47" s="77" t="s">
        <v>175</v>
      </c>
      <c r="AG47" s="109" t="s">
        <v>175</v>
      </c>
      <c r="AH47" s="73" t="s">
        <v>175</v>
      </c>
      <c r="AI47" s="76" t="s">
        <v>175</v>
      </c>
      <c r="AJ47" s="73"/>
      <c r="AK47" s="76"/>
      <c r="AM47" s="73"/>
      <c r="AN47" s="76"/>
      <c r="AP47" s="73"/>
      <c r="AQ47" s="76"/>
    </row>
    <row r="48" spans="2:43" ht="21.95" customHeight="1" x14ac:dyDescent="0.25">
      <c r="B48" s="87" t="s">
        <v>137</v>
      </c>
      <c r="C48" s="737" t="s">
        <v>29</v>
      </c>
      <c r="D48" s="738"/>
      <c r="E48" s="117" t="s">
        <v>175</v>
      </c>
      <c r="F48" s="60" t="s">
        <v>175</v>
      </c>
      <c r="G48" s="60" t="s">
        <v>175</v>
      </c>
      <c r="H48" s="60" t="s">
        <v>175</v>
      </c>
      <c r="I48" s="60" t="s">
        <v>175</v>
      </c>
      <c r="J48" s="60" t="s">
        <v>175</v>
      </c>
      <c r="K48" s="60" t="s">
        <v>175</v>
      </c>
      <c r="L48" s="60" t="s">
        <v>175</v>
      </c>
      <c r="M48" s="60" t="s">
        <v>175</v>
      </c>
      <c r="N48" s="60" t="s">
        <v>175</v>
      </c>
      <c r="O48" s="60" t="s">
        <v>175</v>
      </c>
      <c r="P48" s="60" t="s">
        <v>175</v>
      </c>
      <c r="Q48" s="74" t="s">
        <v>175</v>
      </c>
      <c r="R48" s="75" t="s">
        <v>175</v>
      </c>
      <c r="S48" s="73" t="s">
        <v>175</v>
      </c>
      <c r="T48" s="73" t="s">
        <v>175</v>
      </c>
      <c r="U48" s="73" t="s">
        <v>175</v>
      </c>
      <c r="V48" s="76" t="s">
        <v>175</v>
      </c>
      <c r="W48" s="117" t="s">
        <v>175</v>
      </c>
      <c r="X48" s="60" t="s">
        <v>175</v>
      </c>
      <c r="Y48" s="60" t="s">
        <v>175</v>
      </c>
      <c r="Z48" s="60" t="s">
        <v>175</v>
      </c>
      <c r="AA48" s="60" t="s">
        <v>175</v>
      </c>
      <c r="AB48" s="60" t="s">
        <v>175</v>
      </c>
      <c r="AC48" s="60" t="s">
        <v>175</v>
      </c>
      <c r="AD48" s="60" t="s">
        <v>175</v>
      </c>
      <c r="AE48" s="60" t="s">
        <v>175</v>
      </c>
      <c r="AF48" s="77" t="s">
        <v>175</v>
      </c>
      <c r="AG48" s="109" t="s">
        <v>175</v>
      </c>
      <c r="AH48" s="73" t="s">
        <v>175</v>
      </c>
      <c r="AI48" s="76" t="s">
        <v>175</v>
      </c>
      <c r="AJ48" s="73"/>
      <c r="AK48" s="76"/>
      <c r="AM48" s="73"/>
      <c r="AN48" s="76"/>
      <c r="AP48" s="73"/>
      <c r="AQ48" s="76"/>
    </row>
    <row r="49" spans="2:43" ht="21.95" customHeight="1" x14ac:dyDescent="0.25">
      <c r="B49" s="87" t="s">
        <v>138</v>
      </c>
      <c r="C49" s="737" t="s">
        <v>118</v>
      </c>
      <c r="D49" s="738"/>
      <c r="E49" s="117" t="s">
        <v>175</v>
      </c>
      <c r="F49" s="60" t="s">
        <v>175</v>
      </c>
      <c r="G49" s="60" t="s">
        <v>175</v>
      </c>
      <c r="H49" s="60" t="s">
        <v>175</v>
      </c>
      <c r="I49" s="60" t="s">
        <v>175</v>
      </c>
      <c r="J49" s="60" t="s">
        <v>175</v>
      </c>
      <c r="K49" s="60" t="s">
        <v>175</v>
      </c>
      <c r="L49" s="60" t="s">
        <v>175</v>
      </c>
      <c r="M49" s="60" t="s">
        <v>175</v>
      </c>
      <c r="N49" s="60" t="s">
        <v>175</v>
      </c>
      <c r="O49" s="60" t="s">
        <v>175</v>
      </c>
      <c r="P49" s="60" t="s">
        <v>175</v>
      </c>
      <c r="Q49" s="74" t="s">
        <v>175</v>
      </c>
      <c r="R49" s="75" t="s">
        <v>175</v>
      </c>
      <c r="S49" s="73" t="s">
        <v>175</v>
      </c>
      <c r="T49" s="73" t="s">
        <v>175</v>
      </c>
      <c r="U49" s="73" t="s">
        <v>175</v>
      </c>
      <c r="V49" s="76" t="s">
        <v>175</v>
      </c>
      <c r="W49" s="117" t="s">
        <v>175</v>
      </c>
      <c r="X49" s="60" t="s">
        <v>175</v>
      </c>
      <c r="Y49" s="60" t="s">
        <v>175</v>
      </c>
      <c r="Z49" s="60" t="s">
        <v>175</v>
      </c>
      <c r="AA49" s="60" t="s">
        <v>175</v>
      </c>
      <c r="AB49" s="60" t="s">
        <v>175</v>
      </c>
      <c r="AC49" s="60" t="s">
        <v>175</v>
      </c>
      <c r="AD49" s="60" t="s">
        <v>175</v>
      </c>
      <c r="AE49" s="60" t="s">
        <v>175</v>
      </c>
      <c r="AF49" s="77" t="s">
        <v>175</v>
      </c>
      <c r="AG49" s="109" t="s">
        <v>175</v>
      </c>
      <c r="AH49" s="73" t="s">
        <v>175</v>
      </c>
      <c r="AI49" s="76" t="s">
        <v>175</v>
      </c>
      <c r="AJ49" s="73"/>
      <c r="AK49" s="76"/>
      <c r="AM49" s="73"/>
      <c r="AN49" s="76"/>
      <c r="AP49" s="73"/>
      <c r="AQ49" s="76"/>
    </row>
    <row r="50" spans="2:43" ht="21.95" customHeight="1" x14ac:dyDescent="0.25">
      <c r="B50" s="87" t="s">
        <v>139</v>
      </c>
      <c r="C50" s="737" t="s">
        <v>190</v>
      </c>
      <c r="D50" s="738"/>
      <c r="E50" s="117" t="s">
        <v>175</v>
      </c>
      <c r="F50" s="60" t="s">
        <v>175</v>
      </c>
      <c r="G50" s="60" t="s">
        <v>175</v>
      </c>
      <c r="H50" s="60" t="s">
        <v>175</v>
      </c>
      <c r="I50" s="60" t="s">
        <v>175</v>
      </c>
      <c r="J50" s="60" t="s">
        <v>175</v>
      </c>
      <c r="K50" s="60" t="s">
        <v>175</v>
      </c>
      <c r="L50" s="60" t="s">
        <v>175</v>
      </c>
      <c r="M50" s="60" t="s">
        <v>175</v>
      </c>
      <c r="N50" s="60" t="s">
        <v>175</v>
      </c>
      <c r="O50" s="60" t="s">
        <v>175</v>
      </c>
      <c r="P50" s="60" t="s">
        <v>175</v>
      </c>
      <c r="Q50" s="74" t="s">
        <v>175</v>
      </c>
      <c r="R50" s="75" t="s">
        <v>175</v>
      </c>
      <c r="S50" s="73" t="s">
        <v>175</v>
      </c>
      <c r="T50" s="73" t="s">
        <v>175</v>
      </c>
      <c r="U50" s="73" t="s">
        <v>175</v>
      </c>
      <c r="V50" s="76" t="s">
        <v>175</v>
      </c>
      <c r="W50" s="117" t="s">
        <v>175</v>
      </c>
      <c r="X50" s="60" t="s">
        <v>175</v>
      </c>
      <c r="Y50" s="60" t="s">
        <v>175</v>
      </c>
      <c r="Z50" s="60" t="s">
        <v>175</v>
      </c>
      <c r="AA50" s="60" t="s">
        <v>175</v>
      </c>
      <c r="AB50" s="60" t="s">
        <v>175</v>
      </c>
      <c r="AC50" s="60" t="s">
        <v>175</v>
      </c>
      <c r="AD50" s="60" t="s">
        <v>175</v>
      </c>
      <c r="AE50" s="60" t="s">
        <v>175</v>
      </c>
      <c r="AF50" s="77" t="s">
        <v>175</v>
      </c>
      <c r="AG50" s="109" t="s">
        <v>175</v>
      </c>
      <c r="AH50" s="73" t="s">
        <v>175</v>
      </c>
      <c r="AI50" s="76" t="s">
        <v>175</v>
      </c>
      <c r="AJ50" s="73"/>
      <c r="AK50" s="76"/>
      <c r="AM50" s="73"/>
      <c r="AN50" s="76"/>
      <c r="AP50" s="73"/>
      <c r="AQ50" s="76"/>
    </row>
    <row r="51" spans="2:43" ht="21.95" customHeight="1" x14ac:dyDescent="0.25">
      <c r="B51" s="87" t="s">
        <v>140</v>
      </c>
      <c r="C51" s="737" t="s">
        <v>191</v>
      </c>
      <c r="D51" s="738"/>
      <c r="E51" s="117" t="s">
        <v>175</v>
      </c>
      <c r="F51" s="60" t="s">
        <v>175</v>
      </c>
      <c r="G51" s="60" t="s">
        <v>175</v>
      </c>
      <c r="H51" s="60" t="s">
        <v>175</v>
      </c>
      <c r="I51" s="60" t="s">
        <v>175</v>
      </c>
      <c r="J51" s="60" t="s">
        <v>175</v>
      </c>
      <c r="K51" s="60" t="s">
        <v>175</v>
      </c>
      <c r="L51" s="60" t="s">
        <v>175</v>
      </c>
      <c r="M51" s="60" t="s">
        <v>175</v>
      </c>
      <c r="N51" s="60" t="s">
        <v>175</v>
      </c>
      <c r="O51" s="60" t="s">
        <v>175</v>
      </c>
      <c r="P51" s="60" t="s">
        <v>175</v>
      </c>
      <c r="Q51" s="74" t="s">
        <v>175</v>
      </c>
      <c r="R51" s="75" t="s">
        <v>175</v>
      </c>
      <c r="S51" s="73" t="s">
        <v>175</v>
      </c>
      <c r="T51" s="73" t="s">
        <v>175</v>
      </c>
      <c r="U51" s="73" t="s">
        <v>175</v>
      </c>
      <c r="V51" s="76" t="s">
        <v>175</v>
      </c>
      <c r="W51" s="117" t="s">
        <v>175</v>
      </c>
      <c r="X51" s="60" t="s">
        <v>175</v>
      </c>
      <c r="Y51" s="60" t="s">
        <v>175</v>
      </c>
      <c r="Z51" s="60" t="s">
        <v>175</v>
      </c>
      <c r="AA51" s="60" t="s">
        <v>175</v>
      </c>
      <c r="AB51" s="60" t="s">
        <v>175</v>
      </c>
      <c r="AC51" s="60" t="s">
        <v>175</v>
      </c>
      <c r="AD51" s="60" t="s">
        <v>175</v>
      </c>
      <c r="AE51" s="60" t="s">
        <v>175</v>
      </c>
      <c r="AF51" s="77" t="s">
        <v>175</v>
      </c>
      <c r="AG51" s="109" t="s">
        <v>175</v>
      </c>
      <c r="AH51" s="73" t="s">
        <v>175</v>
      </c>
      <c r="AI51" s="76" t="s">
        <v>175</v>
      </c>
      <c r="AJ51" s="73"/>
      <c r="AK51" s="76"/>
      <c r="AM51" s="73"/>
      <c r="AN51" s="76"/>
      <c r="AP51" s="73"/>
      <c r="AQ51" s="76"/>
    </row>
    <row r="52" spans="2:43" ht="21.95" customHeight="1" x14ac:dyDescent="0.25">
      <c r="B52" s="87" t="s">
        <v>141</v>
      </c>
      <c r="C52" s="737" t="s">
        <v>156</v>
      </c>
      <c r="D52" s="738"/>
      <c r="E52" s="117" t="s">
        <v>175</v>
      </c>
      <c r="F52" s="60" t="s">
        <v>175</v>
      </c>
      <c r="G52" s="60" t="s">
        <v>175</v>
      </c>
      <c r="H52" s="60" t="s">
        <v>175</v>
      </c>
      <c r="I52" s="60" t="s">
        <v>175</v>
      </c>
      <c r="J52" s="60" t="s">
        <v>175</v>
      </c>
      <c r="K52" s="60" t="s">
        <v>175</v>
      </c>
      <c r="L52" s="60" t="s">
        <v>175</v>
      </c>
      <c r="M52" s="60" t="s">
        <v>175</v>
      </c>
      <c r="N52" s="60" t="s">
        <v>175</v>
      </c>
      <c r="O52" s="60" t="s">
        <v>175</v>
      </c>
      <c r="P52" s="60" t="s">
        <v>175</v>
      </c>
      <c r="Q52" s="74" t="s">
        <v>175</v>
      </c>
      <c r="R52" s="75" t="s">
        <v>175</v>
      </c>
      <c r="S52" s="73" t="s">
        <v>175</v>
      </c>
      <c r="T52" s="73" t="s">
        <v>175</v>
      </c>
      <c r="U52" s="73" t="s">
        <v>175</v>
      </c>
      <c r="V52" s="76" t="s">
        <v>175</v>
      </c>
      <c r="W52" s="117" t="s">
        <v>175</v>
      </c>
      <c r="X52" s="60" t="s">
        <v>175</v>
      </c>
      <c r="Y52" s="60" t="s">
        <v>175</v>
      </c>
      <c r="Z52" s="60" t="s">
        <v>175</v>
      </c>
      <c r="AA52" s="60" t="s">
        <v>175</v>
      </c>
      <c r="AB52" s="60" t="s">
        <v>175</v>
      </c>
      <c r="AC52" s="60" t="s">
        <v>175</v>
      </c>
      <c r="AD52" s="60" t="s">
        <v>175</v>
      </c>
      <c r="AE52" s="60" t="s">
        <v>175</v>
      </c>
      <c r="AF52" s="77" t="s">
        <v>175</v>
      </c>
      <c r="AG52" s="109" t="s">
        <v>175</v>
      </c>
      <c r="AH52" s="73" t="s">
        <v>175</v>
      </c>
      <c r="AI52" s="76" t="s">
        <v>175</v>
      </c>
      <c r="AJ52" s="73"/>
      <c r="AK52" s="76"/>
      <c r="AM52" s="73"/>
      <c r="AN52" s="76"/>
      <c r="AP52" s="73"/>
      <c r="AQ52" s="76"/>
    </row>
    <row r="53" spans="2:43" x14ac:dyDescent="0.25">
      <c r="B53" s="87" t="s">
        <v>142</v>
      </c>
      <c r="C53" s="737" t="s">
        <v>198</v>
      </c>
      <c r="D53" s="738"/>
      <c r="E53" s="117" t="s">
        <v>175</v>
      </c>
      <c r="F53" s="60" t="s">
        <v>175</v>
      </c>
      <c r="G53" s="60" t="s">
        <v>174</v>
      </c>
      <c r="H53" s="60" t="s">
        <v>174</v>
      </c>
      <c r="I53" s="60" t="s">
        <v>174</v>
      </c>
      <c r="J53" s="60" t="s">
        <v>174</v>
      </c>
      <c r="K53" s="60" t="s">
        <v>174</v>
      </c>
      <c r="L53" s="60" t="s">
        <v>174</v>
      </c>
      <c r="M53" s="60" t="s">
        <v>174</v>
      </c>
      <c r="N53" s="60" t="s">
        <v>174</v>
      </c>
      <c r="O53" s="60" t="s">
        <v>174</v>
      </c>
      <c r="P53" s="60" t="s">
        <v>174</v>
      </c>
      <c r="Q53" s="74" t="s">
        <v>174</v>
      </c>
      <c r="R53" s="75" t="s">
        <v>174</v>
      </c>
      <c r="S53" s="73" t="s">
        <v>174</v>
      </c>
      <c r="T53" s="73" t="s">
        <v>174</v>
      </c>
      <c r="U53" s="73" t="s">
        <v>174</v>
      </c>
      <c r="V53" s="76" t="s">
        <v>174</v>
      </c>
      <c r="W53" s="117" t="s">
        <v>175</v>
      </c>
      <c r="X53" s="60" t="s">
        <v>175</v>
      </c>
      <c r="Y53" s="60" t="s">
        <v>175</v>
      </c>
      <c r="Z53" s="60" t="s">
        <v>175</v>
      </c>
      <c r="AA53" s="60" t="s">
        <v>175</v>
      </c>
      <c r="AB53" s="60" t="s">
        <v>175</v>
      </c>
      <c r="AC53" s="60" t="s">
        <v>175</v>
      </c>
      <c r="AD53" s="60" t="s">
        <v>175</v>
      </c>
      <c r="AE53" s="60" t="s">
        <v>175</v>
      </c>
      <c r="AF53" s="77" t="s">
        <v>175</v>
      </c>
      <c r="AG53" s="109" t="s">
        <v>175</v>
      </c>
      <c r="AH53" s="73" t="s">
        <v>175</v>
      </c>
      <c r="AI53" s="76" t="s">
        <v>175</v>
      </c>
      <c r="AJ53" s="73"/>
      <c r="AK53" s="76"/>
      <c r="AM53" s="73"/>
      <c r="AN53" s="76"/>
      <c r="AP53" s="73"/>
      <c r="AQ53" s="76"/>
    </row>
    <row r="54" spans="2:43" ht="21.95" customHeight="1" x14ac:dyDescent="0.25">
      <c r="B54" s="87" t="s">
        <v>143</v>
      </c>
      <c r="C54" s="737" t="s">
        <v>115</v>
      </c>
      <c r="D54" s="738"/>
      <c r="E54" s="117" t="s">
        <v>175</v>
      </c>
      <c r="F54" s="60" t="s">
        <v>175</v>
      </c>
      <c r="G54" s="60" t="s">
        <v>175</v>
      </c>
      <c r="H54" s="60" t="s">
        <v>175</v>
      </c>
      <c r="I54" s="60" t="s">
        <v>175</v>
      </c>
      <c r="J54" s="60" t="s">
        <v>175</v>
      </c>
      <c r="K54" s="60" t="s">
        <v>175</v>
      </c>
      <c r="L54" s="60" t="s">
        <v>175</v>
      </c>
      <c r="M54" s="60" t="s">
        <v>175</v>
      </c>
      <c r="N54" s="60" t="s">
        <v>175</v>
      </c>
      <c r="O54" s="60" t="s">
        <v>175</v>
      </c>
      <c r="P54" s="60" t="s">
        <v>175</v>
      </c>
      <c r="Q54" s="74" t="s">
        <v>175</v>
      </c>
      <c r="R54" s="75" t="s">
        <v>175</v>
      </c>
      <c r="S54" s="73" t="s">
        <v>175</v>
      </c>
      <c r="T54" s="73" t="s">
        <v>175</v>
      </c>
      <c r="U54" s="73" t="s">
        <v>175</v>
      </c>
      <c r="V54" s="76" t="s">
        <v>175</v>
      </c>
      <c r="W54" s="117" t="s">
        <v>175</v>
      </c>
      <c r="X54" s="60" t="s">
        <v>175</v>
      </c>
      <c r="Y54" s="60" t="s">
        <v>175</v>
      </c>
      <c r="Z54" s="60" t="s">
        <v>175</v>
      </c>
      <c r="AA54" s="60" t="s">
        <v>175</v>
      </c>
      <c r="AB54" s="60" t="s">
        <v>175</v>
      </c>
      <c r="AC54" s="60" t="s">
        <v>175</v>
      </c>
      <c r="AD54" s="60" t="s">
        <v>175</v>
      </c>
      <c r="AE54" s="60" t="s">
        <v>175</v>
      </c>
      <c r="AF54" s="77" t="s">
        <v>175</v>
      </c>
      <c r="AG54" s="109" t="s">
        <v>175</v>
      </c>
      <c r="AH54" s="73" t="s">
        <v>175</v>
      </c>
      <c r="AI54" s="76" t="s">
        <v>175</v>
      </c>
      <c r="AJ54" s="73"/>
      <c r="AK54" s="76"/>
      <c r="AM54" s="73"/>
      <c r="AN54" s="76"/>
      <c r="AP54" s="73"/>
      <c r="AQ54" s="76"/>
    </row>
    <row r="55" spans="2:43" ht="21.95" customHeight="1" x14ac:dyDescent="0.25">
      <c r="B55" s="87" t="s">
        <v>144</v>
      </c>
      <c r="C55" s="737" t="s">
        <v>116</v>
      </c>
      <c r="D55" s="738"/>
      <c r="E55" s="117" t="s">
        <v>175</v>
      </c>
      <c r="F55" s="60" t="s">
        <v>175</v>
      </c>
      <c r="G55" s="60" t="s">
        <v>175</v>
      </c>
      <c r="H55" s="60" t="s">
        <v>175</v>
      </c>
      <c r="I55" s="60" t="s">
        <v>175</v>
      </c>
      <c r="J55" s="60" t="s">
        <v>175</v>
      </c>
      <c r="K55" s="60" t="s">
        <v>175</v>
      </c>
      <c r="L55" s="60" t="s">
        <v>175</v>
      </c>
      <c r="M55" s="60" t="s">
        <v>175</v>
      </c>
      <c r="N55" s="60" t="s">
        <v>175</v>
      </c>
      <c r="O55" s="60" t="s">
        <v>175</v>
      </c>
      <c r="P55" s="60" t="s">
        <v>175</v>
      </c>
      <c r="Q55" s="74" t="s">
        <v>175</v>
      </c>
      <c r="R55" s="75" t="s">
        <v>175</v>
      </c>
      <c r="S55" s="73" t="s">
        <v>175</v>
      </c>
      <c r="T55" s="73" t="s">
        <v>175</v>
      </c>
      <c r="U55" s="73" t="s">
        <v>175</v>
      </c>
      <c r="V55" s="76" t="s">
        <v>175</v>
      </c>
      <c r="W55" s="117" t="s">
        <v>175</v>
      </c>
      <c r="X55" s="60" t="s">
        <v>175</v>
      </c>
      <c r="Y55" s="60" t="s">
        <v>175</v>
      </c>
      <c r="Z55" s="60" t="s">
        <v>175</v>
      </c>
      <c r="AA55" s="60" t="s">
        <v>175</v>
      </c>
      <c r="AB55" s="60" t="s">
        <v>175</v>
      </c>
      <c r="AC55" s="60" t="s">
        <v>175</v>
      </c>
      <c r="AD55" s="60" t="s">
        <v>175</v>
      </c>
      <c r="AE55" s="60" t="s">
        <v>175</v>
      </c>
      <c r="AF55" s="77" t="s">
        <v>175</v>
      </c>
      <c r="AG55" s="109" t="s">
        <v>175</v>
      </c>
      <c r="AH55" s="73" t="s">
        <v>175</v>
      </c>
      <c r="AI55" s="76" t="s">
        <v>175</v>
      </c>
      <c r="AJ55" s="73"/>
      <c r="AK55" s="76"/>
      <c r="AM55" s="73"/>
      <c r="AN55" s="76"/>
      <c r="AP55" s="73"/>
      <c r="AQ55" s="76"/>
    </row>
    <row r="56" spans="2:43" ht="21.95" customHeight="1" x14ac:dyDescent="0.25">
      <c r="B56" s="87" t="s">
        <v>145</v>
      </c>
      <c r="C56" s="737" t="s">
        <v>192</v>
      </c>
      <c r="D56" s="738"/>
      <c r="E56" s="117" t="s">
        <v>175</v>
      </c>
      <c r="F56" s="60" t="s">
        <v>175</v>
      </c>
      <c r="G56" s="60" t="s">
        <v>175</v>
      </c>
      <c r="H56" s="60" t="s">
        <v>175</v>
      </c>
      <c r="I56" s="60" t="s">
        <v>175</v>
      </c>
      <c r="J56" s="60" t="s">
        <v>175</v>
      </c>
      <c r="K56" s="60" t="s">
        <v>175</v>
      </c>
      <c r="L56" s="60" t="s">
        <v>175</v>
      </c>
      <c r="M56" s="60" t="s">
        <v>175</v>
      </c>
      <c r="N56" s="60" t="s">
        <v>175</v>
      </c>
      <c r="O56" s="60" t="s">
        <v>175</v>
      </c>
      <c r="P56" s="60" t="s">
        <v>175</v>
      </c>
      <c r="Q56" s="74" t="s">
        <v>175</v>
      </c>
      <c r="R56" s="75" t="s">
        <v>175</v>
      </c>
      <c r="S56" s="73" t="s">
        <v>175</v>
      </c>
      <c r="T56" s="73" t="s">
        <v>175</v>
      </c>
      <c r="U56" s="73" t="s">
        <v>175</v>
      </c>
      <c r="V56" s="76" t="s">
        <v>175</v>
      </c>
      <c r="W56" s="117" t="s">
        <v>175</v>
      </c>
      <c r="X56" s="60" t="s">
        <v>175</v>
      </c>
      <c r="Y56" s="60" t="s">
        <v>175</v>
      </c>
      <c r="Z56" s="60" t="s">
        <v>175</v>
      </c>
      <c r="AA56" s="60" t="s">
        <v>175</v>
      </c>
      <c r="AB56" s="60" t="s">
        <v>175</v>
      </c>
      <c r="AC56" s="60" t="s">
        <v>175</v>
      </c>
      <c r="AD56" s="60" t="s">
        <v>175</v>
      </c>
      <c r="AE56" s="60" t="s">
        <v>175</v>
      </c>
      <c r="AF56" s="77" t="s">
        <v>175</v>
      </c>
      <c r="AG56" s="109" t="s">
        <v>175</v>
      </c>
      <c r="AH56" s="73" t="s">
        <v>175</v>
      </c>
      <c r="AI56" s="76" t="s">
        <v>175</v>
      </c>
      <c r="AJ56" s="73"/>
      <c r="AK56" s="76"/>
      <c r="AM56" s="73"/>
      <c r="AN56" s="76"/>
      <c r="AP56" s="73"/>
      <c r="AQ56" s="76"/>
    </row>
    <row r="57" spans="2:43" ht="21.95" customHeight="1" x14ac:dyDescent="0.25">
      <c r="B57" s="87" t="s">
        <v>146</v>
      </c>
      <c r="C57" s="737" t="s">
        <v>34</v>
      </c>
      <c r="D57" s="738"/>
      <c r="E57" s="117" t="s">
        <v>175</v>
      </c>
      <c r="F57" s="60" t="s">
        <v>175</v>
      </c>
      <c r="G57" s="60" t="s">
        <v>175</v>
      </c>
      <c r="H57" s="60" t="s">
        <v>175</v>
      </c>
      <c r="I57" s="60" t="s">
        <v>175</v>
      </c>
      <c r="J57" s="60" t="s">
        <v>175</v>
      </c>
      <c r="K57" s="60" t="s">
        <v>175</v>
      </c>
      <c r="L57" s="60" t="s">
        <v>175</v>
      </c>
      <c r="M57" s="60" t="s">
        <v>175</v>
      </c>
      <c r="N57" s="60" t="s">
        <v>175</v>
      </c>
      <c r="O57" s="60" t="s">
        <v>175</v>
      </c>
      <c r="P57" s="60" t="s">
        <v>175</v>
      </c>
      <c r="Q57" s="74" t="s">
        <v>175</v>
      </c>
      <c r="R57" s="75" t="s">
        <v>175</v>
      </c>
      <c r="S57" s="73" t="s">
        <v>175</v>
      </c>
      <c r="T57" s="73" t="s">
        <v>175</v>
      </c>
      <c r="U57" s="73" t="s">
        <v>175</v>
      </c>
      <c r="V57" s="76" t="s">
        <v>175</v>
      </c>
      <c r="W57" s="117" t="s">
        <v>175</v>
      </c>
      <c r="X57" s="60" t="s">
        <v>175</v>
      </c>
      <c r="Y57" s="60" t="s">
        <v>175</v>
      </c>
      <c r="Z57" s="60" t="s">
        <v>175</v>
      </c>
      <c r="AA57" s="60" t="s">
        <v>175</v>
      </c>
      <c r="AB57" s="60" t="s">
        <v>175</v>
      </c>
      <c r="AC57" s="60" t="s">
        <v>175</v>
      </c>
      <c r="AD57" s="60" t="s">
        <v>175</v>
      </c>
      <c r="AE57" s="60" t="s">
        <v>175</v>
      </c>
      <c r="AF57" s="77" t="s">
        <v>175</v>
      </c>
      <c r="AG57" s="109" t="s">
        <v>175</v>
      </c>
      <c r="AH57" s="73" t="s">
        <v>175</v>
      </c>
      <c r="AI57" s="76" t="s">
        <v>175</v>
      </c>
      <c r="AJ57" s="73"/>
      <c r="AK57" s="76"/>
      <c r="AM57" s="73"/>
      <c r="AN57" s="76"/>
      <c r="AP57" s="73"/>
      <c r="AQ57" s="76"/>
    </row>
    <row r="58" spans="2:43" ht="21.95" customHeight="1" x14ac:dyDescent="0.25">
      <c r="B58" s="87" t="s">
        <v>147</v>
      </c>
      <c r="C58" s="737" t="s">
        <v>193</v>
      </c>
      <c r="D58" s="738"/>
      <c r="E58" s="117" t="s">
        <v>175</v>
      </c>
      <c r="F58" s="60" t="s">
        <v>175</v>
      </c>
      <c r="G58" s="60" t="s">
        <v>175</v>
      </c>
      <c r="H58" s="60" t="s">
        <v>175</v>
      </c>
      <c r="I58" s="60" t="s">
        <v>175</v>
      </c>
      <c r="J58" s="60" t="s">
        <v>175</v>
      </c>
      <c r="K58" s="60" t="s">
        <v>175</v>
      </c>
      <c r="L58" s="60" t="s">
        <v>175</v>
      </c>
      <c r="M58" s="60" t="s">
        <v>175</v>
      </c>
      <c r="N58" s="60" t="s">
        <v>175</v>
      </c>
      <c r="O58" s="60" t="s">
        <v>175</v>
      </c>
      <c r="P58" s="60" t="s">
        <v>175</v>
      </c>
      <c r="Q58" s="74" t="s">
        <v>175</v>
      </c>
      <c r="R58" s="75" t="s">
        <v>175</v>
      </c>
      <c r="S58" s="73" t="s">
        <v>175</v>
      </c>
      <c r="T58" s="73" t="s">
        <v>175</v>
      </c>
      <c r="U58" s="73" t="s">
        <v>175</v>
      </c>
      <c r="V58" s="76" t="s">
        <v>175</v>
      </c>
      <c r="W58" s="117" t="s">
        <v>175</v>
      </c>
      <c r="X58" s="60" t="s">
        <v>175</v>
      </c>
      <c r="Y58" s="60" t="s">
        <v>175</v>
      </c>
      <c r="Z58" s="60" t="s">
        <v>175</v>
      </c>
      <c r="AA58" s="60" t="s">
        <v>175</v>
      </c>
      <c r="AB58" s="60" t="s">
        <v>175</v>
      </c>
      <c r="AC58" s="60" t="s">
        <v>175</v>
      </c>
      <c r="AD58" s="60" t="s">
        <v>175</v>
      </c>
      <c r="AE58" s="60" t="s">
        <v>175</v>
      </c>
      <c r="AF58" s="77" t="s">
        <v>175</v>
      </c>
      <c r="AG58" s="109" t="s">
        <v>175</v>
      </c>
      <c r="AH58" s="73" t="s">
        <v>175</v>
      </c>
      <c r="AI58" s="76" t="s">
        <v>175</v>
      </c>
      <c r="AJ58" s="73"/>
      <c r="AK58" s="76"/>
      <c r="AM58" s="73"/>
      <c r="AN58" s="76"/>
      <c r="AP58" s="73"/>
      <c r="AQ58" s="76"/>
    </row>
    <row r="59" spans="2:43" ht="21.95" customHeight="1" x14ac:dyDescent="0.25">
      <c r="B59" s="87" t="s">
        <v>148</v>
      </c>
      <c r="C59" s="737" t="s">
        <v>163</v>
      </c>
      <c r="D59" s="738"/>
      <c r="E59" s="117" t="s">
        <v>174</v>
      </c>
      <c r="F59" s="60" t="s">
        <v>174</v>
      </c>
      <c r="G59" s="60" t="s">
        <v>174</v>
      </c>
      <c r="H59" s="60" t="s">
        <v>174</v>
      </c>
      <c r="I59" s="60" t="s">
        <v>174</v>
      </c>
      <c r="J59" s="60" t="s">
        <v>174</v>
      </c>
      <c r="K59" s="60" t="s">
        <v>174</v>
      </c>
      <c r="L59" s="60" t="s">
        <v>174</v>
      </c>
      <c r="M59" s="60" t="s">
        <v>174</v>
      </c>
      <c r="N59" s="60" t="s">
        <v>174</v>
      </c>
      <c r="O59" s="60" t="s">
        <v>174</v>
      </c>
      <c r="P59" s="60" t="s">
        <v>174</v>
      </c>
      <c r="Q59" s="74" t="s">
        <v>174</v>
      </c>
      <c r="R59" s="75" t="s">
        <v>174</v>
      </c>
      <c r="S59" s="73" t="s">
        <v>174</v>
      </c>
      <c r="T59" s="73" t="s">
        <v>174</v>
      </c>
      <c r="U59" s="73" t="s">
        <v>174</v>
      </c>
      <c r="V59" s="76" t="s">
        <v>174</v>
      </c>
      <c r="W59" s="117" t="s">
        <v>174</v>
      </c>
      <c r="X59" s="60" t="s">
        <v>174</v>
      </c>
      <c r="Y59" s="60" t="s">
        <v>174</v>
      </c>
      <c r="Z59" s="60" t="s">
        <v>174</v>
      </c>
      <c r="AA59" s="60" t="s">
        <v>174</v>
      </c>
      <c r="AB59" s="60" t="s">
        <v>174</v>
      </c>
      <c r="AC59" s="60" t="s">
        <v>174</v>
      </c>
      <c r="AD59" s="60" t="s">
        <v>174</v>
      </c>
      <c r="AE59" s="60" t="s">
        <v>174</v>
      </c>
      <c r="AF59" s="77" t="s">
        <v>174</v>
      </c>
      <c r="AG59" s="109" t="s">
        <v>174</v>
      </c>
      <c r="AH59" s="73" t="s">
        <v>174</v>
      </c>
      <c r="AI59" s="76" t="s">
        <v>174</v>
      </c>
      <c r="AJ59" s="73"/>
      <c r="AK59" s="76"/>
      <c r="AM59" s="73"/>
      <c r="AN59" s="76"/>
      <c r="AP59" s="73"/>
      <c r="AQ59" s="76"/>
    </row>
    <row r="60" spans="2:43" ht="21.95" customHeight="1" x14ac:dyDescent="0.25">
      <c r="B60" s="87" t="s">
        <v>149</v>
      </c>
      <c r="C60" s="737" t="s">
        <v>164</v>
      </c>
      <c r="D60" s="738"/>
      <c r="E60" s="117" t="s">
        <v>175</v>
      </c>
      <c r="F60" s="60" t="s">
        <v>175</v>
      </c>
      <c r="G60" s="60" t="s">
        <v>175</v>
      </c>
      <c r="H60" s="60" t="s">
        <v>175</v>
      </c>
      <c r="I60" s="60" t="s">
        <v>175</v>
      </c>
      <c r="J60" s="60" t="s">
        <v>175</v>
      </c>
      <c r="K60" s="60" t="s">
        <v>175</v>
      </c>
      <c r="L60" s="60" t="s">
        <v>175</v>
      </c>
      <c r="M60" s="60" t="s">
        <v>175</v>
      </c>
      <c r="N60" s="60" t="s">
        <v>175</v>
      </c>
      <c r="O60" s="60" t="s">
        <v>175</v>
      </c>
      <c r="P60" s="60" t="s">
        <v>175</v>
      </c>
      <c r="Q60" s="74" t="s">
        <v>175</v>
      </c>
      <c r="R60" s="75" t="s">
        <v>175</v>
      </c>
      <c r="S60" s="73" t="s">
        <v>175</v>
      </c>
      <c r="T60" s="73" t="s">
        <v>175</v>
      </c>
      <c r="U60" s="73" t="s">
        <v>175</v>
      </c>
      <c r="V60" s="76" t="s">
        <v>175</v>
      </c>
      <c r="W60" s="117" t="s">
        <v>175</v>
      </c>
      <c r="X60" s="60" t="s">
        <v>175</v>
      </c>
      <c r="Y60" s="60" t="s">
        <v>175</v>
      </c>
      <c r="Z60" s="60" t="s">
        <v>175</v>
      </c>
      <c r="AA60" s="60" t="s">
        <v>175</v>
      </c>
      <c r="AB60" s="60" t="s">
        <v>175</v>
      </c>
      <c r="AC60" s="60" t="s">
        <v>175</v>
      </c>
      <c r="AD60" s="60" t="s">
        <v>175</v>
      </c>
      <c r="AE60" s="60" t="s">
        <v>175</v>
      </c>
      <c r="AF60" s="77" t="s">
        <v>175</v>
      </c>
      <c r="AG60" s="109" t="s">
        <v>175</v>
      </c>
      <c r="AH60" s="73" t="s">
        <v>175</v>
      </c>
      <c r="AI60" s="76" t="s">
        <v>175</v>
      </c>
      <c r="AJ60" s="73"/>
      <c r="AK60" s="76"/>
      <c r="AM60" s="73"/>
      <c r="AN60" s="76"/>
      <c r="AP60" s="73"/>
      <c r="AQ60" s="76"/>
    </row>
    <row r="61" spans="2:43" ht="21.95" customHeight="1" x14ac:dyDescent="0.25">
      <c r="B61" s="87" t="s">
        <v>150</v>
      </c>
      <c r="C61" s="737" t="s">
        <v>103</v>
      </c>
      <c r="D61" s="738"/>
      <c r="E61" s="117" t="s">
        <v>175</v>
      </c>
      <c r="F61" s="60" t="s">
        <v>175</v>
      </c>
      <c r="G61" s="60" t="s">
        <v>175</v>
      </c>
      <c r="H61" s="60" t="s">
        <v>175</v>
      </c>
      <c r="I61" s="60" t="s">
        <v>175</v>
      </c>
      <c r="J61" s="60" t="s">
        <v>175</v>
      </c>
      <c r="K61" s="60" t="s">
        <v>175</v>
      </c>
      <c r="L61" s="60" t="s">
        <v>175</v>
      </c>
      <c r="M61" s="60" t="s">
        <v>175</v>
      </c>
      <c r="N61" s="60" t="s">
        <v>175</v>
      </c>
      <c r="O61" s="60" t="s">
        <v>175</v>
      </c>
      <c r="P61" s="60" t="s">
        <v>175</v>
      </c>
      <c r="Q61" s="74" t="s">
        <v>175</v>
      </c>
      <c r="R61" s="75" t="s">
        <v>175</v>
      </c>
      <c r="S61" s="73" t="s">
        <v>175</v>
      </c>
      <c r="T61" s="73" t="s">
        <v>175</v>
      </c>
      <c r="U61" s="73" t="s">
        <v>175</v>
      </c>
      <c r="V61" s="76" t="s">
        <v>175</v>
      </c>
      <c r="W61" s="117" t="s">
        <v>175</v>
      </c>
      <c r="X61" s="60" t="s">
        <v>175</v>
      </c>
      <c r="Y61" s="60" t="s">
        <v>175</v>
      </c>
      <c r="Z61" s="60" t="s">
        <v>175</v>
      </c>
      <c r="AA61" s="60" t="s">
        <v>175</v>
      </c>
      <c r="AB61" s="60" t="s">
        <v>175</v>
      </c>
      <c r="AC61" s="60" t="s">
        <v>175</v>
      </c>
      <c r="AD61" s="60" t="s">
        <v>175</v>
      </c>
      <c r="AE61" s="60" t="s">
        <v>175</v>
      </c>
      <c r="AF61" s="77" t="s">
        <v>175</v>
      </c>
      <c r="AG61" s="109" t="s">
        <v>175</v>
      </c>
      <c r="AH61" s="73" t="s">
        <v>175</v>
      </c>
      <c r="AI61" s="76" t="s">
        <v>175</v>
      </c>
      <c r="AJ61" s="73"/>
      <c r="AK61" s="76"/>
      <c r="AM61" s="73"/>
      <c r="AN61" s="76"/>
      <c r="AP61" s="73"/>
      <c r="AQ61" s="76"/>
    </row>
    <row r="62" spans="2:43" ht="21.95" customHeight="1" x14ac:dyDescent="0.25">
      <c r="B62" s="87" t="s">
        <v>151</v>
      </c>
      <c r="C62" s="737" t="s">
        <v>124</v>
      </c>
      <c r="D62" s="738"/>
      <c r="E62" s="117" t="s">
        <v>175</v>
      </c>
      <c r="F62" s="60" t="s">
        <v>175</v>
      </c>
      <c r="G62" s="60" t="s">
        <v>175</v>
      </c>
      <c r="H62" s="60" t="s">
        <v>175</v>
      </c>
      <c r="I62" s="60" t="s">
        <v>175</v>
      </c>
      <c r="J62" s="60" t="s">
        <v>175</v>
      </c>
      <c r="K62" s="60" t="s">
        <v>175</v>
      </c>
      <c r="L62" s="60" t="s">
        <v>175</v>
      </c>
      <c r="M62" s="60" t="s">
        <v>175</v>
      </c>
      <c r="N62" s="60" t="s">
        <v>175</v>
      </c>
      <c r="O62" s="60" t="s">
        <v>175</v>
      </c>
      <c r="P62" s="60" t="s">
        <v>175</v>
      </c>
      <c r="Q62" s="74" t="s">
        <v>175</v>
      </c>
      <c r="R62" s="75" t="s">
        <v>175</v>
      </c>
      <c r="S62" s="73" t="s">
        <v>175</v>
      </c>
      <c r="T62" s="73" t="s">
        <v>175</v>
      </c>
      <c r="U62" s="73" t="s">
        <v>175</v>
      </c>
      <c r="V62" s="76" t="s">
        <v>175</v>
      </c>
      <c r="W62" s="117" t="s">
        <v>175</v>
      </c>
      <c r="X62" s="60" t="s">
        <v>175</v>
      </c>
      <c r="Y62" s="60" t="s">
        <v>175</v>
      </c>
      <c r="Z62" s="60" t="s">
        <v>175</v>
      </c>
      <c r="AA62" s="60" t="s">
        <v>175</v>
      </c>
      <c r="AB62" s="60" t="s">
        <v>175</v>
      </c>
      <c r="AC62" s="60" t="s">
        <v>175</v>
      </c>
      <c r="AD62" s="60" t="s">
        <v>175</v>
      </c>
      <c r="AE62" s="60" t="s">
        <v>175</v>
      </c>
      <c r="AF62" s="77" t="s">
        <v>175</v>
      </c>
      <c r="AG62" s="109" t="s">
        <v>175</v>
      </c>
      <c r="AH62" s="73" t="s">
        <v>175</v>
      </c>
      <c r="AI62" s="76" t="s">
        <v>175</v>
      </c>
      <c r="AJ62" s="73"/>
      <c r="AK62" s="76"/>
      <c r="AM62" s="73"/>
      <c r="AN62" s="76"/>
      <c r="AP62" s="73"/>
      <c r="AQ62" s="76"/>
    </row>
    <row r="63" spans="2:43" ht="21.95" customHeight="1" x14ac:dyDescent="0.25">
      <c r="B63" s="89" t="s">
        <v>152</v>
      </c>
      <c r="C63" s="746" t="s">
        <v>207</v>
      </c>
      <c r="D63" s="747"/>
      <c r="E63" s="110"/>
      <c r="F63" s="91"/>
      <c r="G63" s="91"/>
      <c r="H63" s="91"/>
      <c r="I63" s="91"/>
      <c r="J63" s="91"/>
      <c r="K63" s="91"/>
      <c r="L63" s="91"/>
      <c r="M63" s="91"/>
      <c r="N63" s="91"/>
      <c r="O63" s="91"/>
      <c r="P63" s="91"/>
      <c r="Q63" s="113"/>
      <c r="R63" s="90"/>
      <c r="S63" s="91"/>
      <c r="T63" s="91"/>
      <c r="U63" s="91"/>
      <c r="V63" s="92"/>
      <c r="W63" s="110"/>
      <c r="X63" s="91"/>
      <c r="Y63" s="91"/>
      <c r="Z63" s="91"/>
      <c r="AA63" s="91"/>
      <c r="AB63" s="91"/>
      <c r="AC63" s="91"/>
      <c r="AD63" s="91"/>
      <c r="AE63" s="91"/>
      <c r="AF63" s="92"/>
      <c r="AG63" s="110"/>
      <c r="AH63" s="91"/>
      <c r="AI63" s="92"/>
      <c r="AJ63" s="91"/>
      <c r="AK63" s="92"/>
      <c r="AM63" s="91"/>
      <c r="AN63" s="92"/>
      <c r="AP63" s="91"/>
      <c r="AQ63" s="92"/>
    </row>
    <row r="64" spans="2:43" ht="21.95" customHeight="1" x14ac:dyDescent="0.25">
      <c r="B64" s="87" t="s">
        <v>208</v>
      </c>
      <c r="C64" s="737" t="s">
        <v>229</v>
      </c>
      <c r="D64" s="738"/>
      <c r="E64" s="117"/>
      <c r="F64" s="60"/>
      <c r="G64" s="60"/>
      <c r="H64" s="60">
        <f t="shared" ref="H64:M64" si="4">2*0.4</f>
        <v>0.8</v>
      </c>
      <c r="I64" s="60"/>
      <c r="J64" s="60">
        <f t="shared" si="4"/>
        <v>0.8</v>
      </c>
      <c r="K64" s="60">
        <f t="shared" si="4"/>
        <v>0.8</v>
      </c>
      <c r="L64" s="60"/>
      <c r="M64" s="60">
        <f t="shared" si="4"/>
        <v>0.8</v>
      </c>
      <c r="N64" s="60"/>
      <c r="O64" s="60">
        <f>(2*0.4)*2</f>
        <v>1.6</v>
      </c>
      <c r="P64" s="60"/>
      <c r="Q64" s="74"/>
      <c r="R64" s="75"/>
      <c r="S64" s="73"/>
      <c r="T64" s="73"/>
      <c r="U64" s="73"/>
      <c r="V64" s="76">
        <f>(2*0.4)</f>
        <v>0.8</v>
      </c>
      <c r="W64" s="117">
        <f>H64</f>
        <v>0.8</v>
      </c>
      <c r="X64" s="60">
        <f>W64</f>
        <v>0.8</v>
      </c>
      <c r="Y64" s="60">
        <f>X64</f>
        <v>0.8</v>
      </c>
      <c r="Z64" s="60"/>
      <c r="AA64" s="60">
        <f>Y64</f>
        <v>0.8</v>
      </c>
      <c r="AB64" s="60"/>
      <c r="AC64" s="60">
        <f>AA64</f>
        <v>0.8</v>
      </c>
      <c r="AD64" s="60"/>
      <c r="AE64" s="60">
        <f>AC64</f>
        <v>0.8</v>
      </c>
      <c r="AF64" s="77" t="s">
        <v>175</v>
      </c>
      <c r="AG64" s="109">
        <f>AE64</f>
        <v>0.8</v>
      </c>
      <c r="AH64" s="73"/>
      <c r="AI64" s="76">
        <f>2.3*1.3</f>
        <v>2.9899999999999998</v>
      </c>
      <c r="AJ64" s="73"/>
      <c r="AK64" s="76"/>
      <c r="AM64" s="73"/>
      <c r="AN64" s="76"/>
      <c r="AP64" s="73">
        <f>+SUM(H64:AI64)</f>
        <v>14.190000000000003</v>
      </c>
      <c r="AQ64" s="76"/>
    </row>
    <row r="65" spans="2:43" ht="25.5" customHeight="1" x14ac:dyDescent="0.25">
      <c r="B65" s="87" t="s">
        <v>209</v>
      </c>
      <c r="C65" s="737" t="s">
        <v>230</v>
      </c>
      <c r="D65" s="738"/>
      <c r="E65" s="117"/>
      <c r="F65" s="60"/>
      <c r="G65" s="60"/>
      <c r="H65" s="60"/>
      <c r="I65" s="60"/>
      <c r="J65" s="60"/>
      <c r="K65" s="60"/>
      <c r="L65" s="60"/>
      <c r="M65" s="60"/>
      <c r="N65" s="60"/>
      <c r="O65" s="60"/>
      <c r="P65" s="60"/>
      <c r="Q65" s="74"/>
      <c r="R65" s="75"/>
      <c r="S65" s="73"/>
      <c r="T65" s="73"/>
      <c r="U65" s="73"/>
      <c r="V65" s="76"/>
      <c r="W65" s="117"/>
      <c r="X65" s="60"/>
      <c r="Y65" s="60"/>
      <c r="Z65" s="60"/>
      <c r="AA65" s="60"/>
      <c r="AB65" s="60"/>
      <c r="AC65" s="60"/>
      <c r="AD65" s="60"/>
      <c r="AE65" s="60"/>
      <c r="AF65" s="77"/>
      <c r="AG65" s="109"/>
      <c r="AH65" s="73"/>
      <c r="AI65" s="76">
        <f>2.3*1.3</f>
        <v>2.9899999999999998</v>
      </c>
      <c r="AJ65" s="73"/>
      <c r="AK65" s="76"/>
      <c r="AM65" s="73"/>
      <c r="AN65" s="76"/>
      <c r="AP65" s="73">
        <f t="shared" ref="AP65:AP71" si="5">+SUM(H65:AI65)</f>
        <v>2.9899999999999998</v>
      </c>
      <c r="AQ65" s="76"/>
    </row>
    <row r="66" spans="2:43" ht="21.95" customHeight="1" x14ac:dyDescent="0.25">
      <c r="B66" s="87" t="s">
        <v>210</v>
      </c>
      <c r="C66" s="737" t="s">
        <v>231</v>
      </c>
      <c r="D66" s="738"/>
      <c r="E66" s="117"/>
      <c r="F66" s="60"/>
      <c r="G66" s="60"/>
      <c r="H66" s="60">
        <f>16.6*0.7</f>
        <v>11.620000000000001</v>
      </c>
      <c r="I66" s="60"/>
      <c r="J66" s="60">
        <f>16.6*0.7</f>
        <v>11.620000000000001</v>
      </c>
      <c r="K66" s="60">
        <f>16.6*0.9</f>
        <v>14.940000000000001</v>
      </c>
      <c r="L66" s="60"/>
      <c r="M66" s="60">
        <f>16.6*0.9</f>
        <v>14.940000000000001</v>
      </c>
      <c r="N66" s="60"/>
      <c r="O66" s="60">
        <f>(16.6*0.9)*2</f>
        <v>29.880000000000003</v>
      </c>
      <c r="P66" s="60"/>
      <c r="Q66" s="74"/>
      <c r="R66" s="75"/>
      <c r="S66" s="73"/>
      <c r="T66" s="73"/>
      <c r="U66" s="73"/>
      <c r="V66" s="76">
        <f>(2*0.7)+(0.58*10)</f>
        <v>7.1999999999999993</v>
      </c>
      <c r="W66" s="117">
        <f>(18.68*0.52)+(10*0.7)</f>
        <v>16.7136</v>
      </c>
      <c r="X66" s="60">
        <f>(17.2*0.6)</f>
        <v>10.319999999999999</v>
      </c>
      <c r="Y66" s="60">
        <f>(17.2*0.6)</f>
        <v>10.319999999999999</v>
      </c>
      <c r="Z66" s="60"/>
      <c r="AA66" s="60">
        <f>(17.29*0.6)</f>
        <v>10.373999999999999</v>
      </c>
      <c r="AB66" s="60"/>
      <c r="AC66" s="60">
        <f>(17.2*0.5)</f>
        <v>8.6</v>
      </c>
      <c r="AD66" s="60"/>
      <c r="AE66" s="60">
        <f t="shared" ref="AE66:AE67" si="6">19.02*1.1</f>
        <v>20.922000000000001</v>
      </c>
      <c r="AF66" s="77" t="s">
        <v>175</v>
      </c>
      <c r="AG66" s="109">
        <f>18.9*1</f>
        <v>18.899999999999999</v>
      </c>
      <c r="AH66" s="73"/>
      <c r="AI66" s="76">
        <f>(10.6-2.3)*1.3</f>
        <v>10.790000000000001</v>
      </c>
      <c r="AJ66" s="73"/>
      <c r="AK66" s="76"/>
      <c r="AM66" s="73"/>
      <c r="AN66" s="76"/>
      <c r="AP66" s="73">
        <f t="shared" si="5"/>
        <v>197.13959999999997</v>
      </c>
      <c r="AQ66" s="76"/>
    </row>
    <row r="67" spans="2:43" ht="27.75" customHeight="1" x14ac:dyDescent="0.25">
      <c r="B67" s="87" t="s">
        <v>211</v>
      </c>
      <c r="C67" s="737" t="s">
        <v>232</v>
      </c>
      <c r="D67" s="738"/>
      <c r="E67" s="117"/>
      <c r="F67" s="60"/>
      <c r="G67" s="60"/>
      <c r="H67" s="60">
        <f>16.6*0.7</f>
        <v>11.620000000000001</v>
      </c>
      <c r="I67" s="60"/>
      <c r="J67" s="60">
        <f>16.6*0.7</f>
        <v>11.620000000000001</v>
      </c>
      <c r="K67" s="60">
        <f>16.6*0.9</f>
        <v>14.940000000000001</v>
      </c>
      <c r="L67" s="60"/>
      <c r="M67" s="60">
        <f>16.6*0.9</f>
        <v>14.940000000000001</v>
      </c>
      <c r="N67" s="60"/>
      <c r="O67" s="60">
        <f>(16.6*0.9)*2</f>
        <v>29.880000000000003</v>
      </c>
      <c r="P67" s="60"/>
      <c r="Q67" s="74"/>
      <c r="R67" s="75"/>
      <c r="S67" s="73"/>
      <c r="T67" s="73"/>
      <c r="U67" s="73"/>
      <c r="V67" s="76">
        <f>(2*0.7)+(0.58*10)</f>
        <v>7.1999999999999993</v>
      </c>
      <c r="W67" s="117">
        <f>(18.68*0.52)+(10*0.7)</f>
        <v>16.7136</v>
      </c>
      <c r="X67" s="60">
        <f>(17.2*0.6)</f>
        <v>10.319999999999999</v>
      </c>
      <c r="Y67" s="60">
        <f>(17.2*0.6)</f>
        <v>10.319999999999999</v>
      </c>
      <c r="Z67" s="60"/>
      <c r="AA67" s="60">
        <f>(17.29*0.6)</f>
        <v>10.373999999999999</v>
      </c>
      <c r="AB67" s="60"/>
      <c r="AC67" s="60">
        <f>(17.2*0.5)</f>
        <v>8.6</v>
      </c>
      <c r="AD67" s="60"/>
      <c r="AE67" s="60">
        <f t="shared" si="6"/>
        <v>20.922000000000001</v>
      </c>
      <c r="AF67" s="77" t="s">
        <v>175</v>
      </c>
      <c r="AG67" s="109">
        <f>18.9*1</f>
        <v>18.899999999999999</v>
      </c>
      <c r="AH67" s="73"/>
      <c r="AI67" s="76">
        <f>(10.6-2.3)*1.3</f>
        <v>10.790000000000001</v>
      </c>
      <c r="AJ67" s="73"/>
      <c r="AK67" s="76"/>
      <c r="AM67" s="73"/>
      <c r="AN67" s="76"/>
      <c r="AP67" s="73">
        <f t="shared" si="5"/>
        <v>197.13959999999997</v>
      </c>
      <c r="AQ67" s="76"/>
    </row>
    <row r="68" spans="2:43" ht="27.75" customHeight="1" x14ac:dyDescent="0.25">
      <c r="B68" s="87" t="s">
        <v>212</v>
      </c>
      <c r="C68" s="737" t="s">
        <v>233</v>
      </c>
      <c r="D68" s="738"/>
      <c r="E68" s="117" t="s">
        <v>175</v>
      </c>
      <c r="F68" s="60" t="s">
        <v>175</v>
      </c>
      <c r="G68" s="60" t="s">
        <v>175</v>
      </c>
      <c r="H68" s="60" t="s">
        <v>175</v>
      </c>
      <c r="I68" s="60" t="s">
        <v>175</v>
      </c>
      <c r="J68" s="60" t="s">
        <v>175</v>
      </c>
      <c r="K68" s="60" t="s">
        <v>175</v>
      </c>
      <c r="L68" s="60" t="s">
        <v>175</v>
      </c>
      <c r="M68" s="60" t="s">
        <v>175</v>
      </c>
      <c r="N68" s="60" t="s">
        <v>175</v>
      </c>
      <c r="O68" s="60" t="s">
        <v>175</v>
      </c>
      <c r="P68" s="60" t="s">
        <v>175</v>
      </c>
      <c r="Q68" s="74" t="s">
        <v>175</v>
      </c>
      <c r="R68" s="75"/>
      <c r="S68" s="73"/>
      <c r="T68" s="73"/>
      <c r="U68" s="73"/>
      <c r="V68" s="76" t="s">
        <v>175</v>
      </c>
      <c r="W68" s="117" t="str">
        <f>H68</f>
        <v>x</v>
      </c>
      <c r="X68" s="60" t="s">
        <v>175</v>
      </c>
      <c r="Y68" s="60" t="s">
        <v>175</v>
      </c>
      <c r="Z68" s="60"/>
      <c r="AA68" s="60" t="s">
        <v>175</v>
      </c>
      <c r="AB68" s="60"/>
      <c r="AC68" s="60" t="s">
        <v>175</v>
      </c>
      <c r="AD68" s="60"/>
      <c r="AE68" s="60" t="s">
        <v>175</v>
      </c>
      <c r="AF68" s="77" t="s">
        <v>175</v>
      </c>
      <c r="AG68" s="109" t="s">
        <v>175</v>
      </c>
      <c r="AH68" s="73"/>
      <c r="AI68" s="76" t="s">
        <v>45</v>
      </c>
      <c r="AJ68" s="73"/>
      <c r="AK68" s="76"/>
      <c r="AM68" s="73"/>
      <c r="AN68" s="76"/>
      <c r="AP68" s="73">
        <f t="shared" si="5"/>
        <v>0</v>
      </c>
      <c r="AQ68" s="76"/>
    </row>
    <row r="69" spans="2:43" ht="21.95" customHeight="1" x14ac:dyDescent="0.25">
      <c r="B69" s="87" t="s">
        <v>213</v>
      </c>
      <c r="C69" s="737" t="s">
        <v>234</v>
      </c>
      <c r="D69" s="738"/>
      <c r="E69" s="117"/>
      <c r="F69" s="60"/>
      <c r="G69" s="60"/>
      <c r="H69" s="60">
        <f>16.6*0.5*0.4</f>
        <v>3.3200000000000003</v>
      </c>
      <c r="I69" s="60"/>
      <c r="J69" s="60">
        <f t="shared" ref="J69:J70" si="7">16.6*0.5*0.4</f>
        <v>3.3200000000000003</v>
      </c>
      <c r="K69" s="60"/>
      <c r="L69" s="60"/>
      <c r="M69" s="60">
        <f>16.6*0.7*0.4</f>
        <v>4.6480000000000006</v>
      </c>
      <c r="N69" s="60"/>
      <c r="O69" s="60">
        <f>16.6*0.7*0.4</f>
        <v>4.6480000000000006</v>
      </c>
      <c r="P69" s="60"/>
      <c r="Q69" s="74"/>
      <c r="R69" s="75"/>
      <c r="S69" s="73"/>
      <c r="T69" s="73"/>
      <c r="U69" s="73"/>
      <c r="V69" s="76">
        <f>(10*0.58*0.4)+(4.5*0.6*0.4)</f>
        <v>3.3999999999999995</v>
      </c>
      <c r="W69" s="117">
        <f>(28.68*0.7*0.4)</f>
        <v>8.0303999999999984</v>
      </c>
      <c r="X69" s="60">
        <f>17.2*0.5*0.4</f>
        <v>3.44</v>
      </c>
      <c r="Y69" s="60">
        <f>17.2*0.5*0.4</f>
        <v>3.44</v>
      </c>
      <c r="Z69" s="60"/>
      <c r="AA69" s="60">
        <f>17.29*0.5*0.4</f>
        <v>3.4580000000000002</v>
      </c>
      <c r="AB69" s="60"/>
      <c r="AC69" s="60">
        <f>17.2*0.5*0.4</f>
        <v>3.44</v>
      </c>
      <c r="AD69" s="60"/>
      <c r="AE69" s="60">
        <f xml:space="preserve"> 19.02*0.9*0.4</f>
        <v>6.8472</v>
      </c>
      <c r="AF69" s="77"/>
      <c r="AG69" s="109">
        <f>18.9*0.9*0.4</f>
        <v>6.8039999999999994</v>
      </c>
      <c r="AH69" s="73"/>
      <c r="AI69" s="76">
        <f>10.79*0.4</f>
        <v>4.3159999999999998</v>
      </c>
      <c r="AJ69" s="73"/>
      <c r="AK69" s="76"/>
      <c r="AM69" s="73"/>
      <c r="AN69" s="76"/>
      <c r="AP69" s="73">
        <f t="shared" si="5"/>
        <v>59.111600000000003</v>
      </c>
      <c r="AQ69" s="76"/>
    </row>
    <row r="70" spans="2:43" ht="23.25" customHeight="1" x14ac:dyDescent="0.25">
      <c r="B70" s="87" t="s">
        <v>214</v>
      </c>
      <c r="C70" s="737" t="s">
        <v>235</v>
      </c>
      <c r="D70" s="738"/>
      <c r="E70" s="117"/>
      <c r="F70" s="60"/>
      <c r="G70" s="60"/>
      <c r="H70" s="60">
        <f>16.6*0.5*0.4</f>
        <v>3.3200000000000003</v>
      </c>
      <c r="I70" s="60"/>
      <c r="J70" s="60">
        <f t="shared" si="7"/>
        <v>3.3200000000000003</v>
      </c>
      <c r="K70" s="60"/>
      <c r="L70" s="60"/>
      <c r="M70" s="60">
        <f>16.6*0.7*0.4</f>
        <v>4.6480000000000006</v>
      </c>
      <c r="N70" s="60"/>
      <c r="O70" s="60">
        <f>16.6*0.7*0.4</f>
        <v>4.6480000000000006</v>
      </c>
      <c r="P70" s="60"/>
      <c r="Q70" s="74"/>
      <c r="R70" s="75"/>
      <c r="S70" s="73"/>
      <c r="T70" s="73"/>
      <c r="U70" s="73"/>
      <c r="V70" s="76">
        <f>(10*0.58*0.4)+(4.5*0.6*0.4)</f>
        <v>3.3999999999999995</v>
      </c>
      <c r="W70" s="117">
        <f>(28.68*0.7*0.4)</f>
        <v>8.0303999999999984</v>
      </c>
      <c r="X70" s="60">
        <f>17.2*0.5*0.4</f>
        <v>3.44</v>
      </c>
      <c r="Y70" s="60">
        <f>17.2*0.5*0.4</f>
        <v>3.44</v>
      </c>
      <c r="Z70" s="60"/>
      <c r="AA70" s="60">
        <f>17.29*0.5*0.4</f>
        <v>3.4580000000000002</v>
      </c>
      <c r="AB70" s="60"/>
      <c r="AC70" s="60">
        <f>17.2*0.5*0.4</f>
        <v>3.44</v>
      </c>
      <c r="AD70" s="60"/>
      <c r="AE70" s="60">
        <f xml:space="preserve"> 19.02*0.9*0.4</f>
        <v>6.8472</v>
      </c>
      <c r="AF70" s="77"/>
      <c r="AG70" s="109">
        <f>18.9*0.9*0.4</f>
        <v>6.8039999999999994</v>
      </c>
      <c r="AH70" s="73"/>
      <c r="AI70" s="76">
        <f>10.79*0.4</f>
        <v>4.3159999999999998</v>
      </c>
      <c r="AJ70" s="73"/>
      <c r="AK70" s="76"/>
      <c r="AM70" s="73"/>
      <c r="AN70" s="76"/>
      <c r="AP70" s="73">
        <f t="shared" si="5"/>
        <v>59.111600000000003</v>
      </c>
      <c r="AQ70" s="76"/>
    </row>
    <row r="71" spans="2:43" ht="26.25" customHeight="1" thickBot="1" x14ac:dyDescent="0.3">
      <c r="B71" s="93" t="s">
        <v>222</v>
      </c>
      <c r="C71" s="770" t="s">
        <v>236</v>
      </c>
      <c r="D71" s="771"/>
      <c r="E71" s="118" t="s">
        <v>175</v>
      </c>
      <c r="F71" s="95" t="s">
        <v>175</v>
      </c>
      <c r="G71" s="95" t="s">
        <v>175</v>
      </c>
      <c r="H71" s="95" t="s">
        <v>175</v>
      </c>
      <c r="I71" s="95" t="s">
        <v>175</v>
      </c>
      <c r="J71" s="95" t="s">
        <v>175</v>
      </c>
      <c r="K71" s="95" t="s">
        <v>175</v>
      </c>
      <c r="L71" s="95" t="s">
        <v>175</v>
      </c>
      <c r="M71" s="95" t="s">
        <v>175</v>
      </c>
      <c r="N71" s="95" t="s">
        <v>175</v>
      </c>
      <c r="O71" s="95" t="s">
        <v>175</v>
      </c>
      <c r="P71" s="95" t="s">
        <v>175</v>
      </c>
      <c r="Q71" s="115" t="s">
        <v>175</v>
      </c>
      <c r="R71" s="97"/>
      <c r="S71" s="98"/>
      <c r="T71" s="98"/>
      <c r="U71" s="98"/>
      <c r="V71" s="99" t="s">
        <v>175</v>
      </c>
      <c r="W71" s="118" t="str">
        <f>H71</f>
        <v>x</v>
      </c>
      <c r="X71" s="95" t="s">
        <v>175</v>
      </c>
      <c r="Y71" s="95" t="s">
        <v>175</v>
      </c>
      <c r="Z71" s="95"/>
      <c r="AA71" s="95" t="s">
        <v>175</v>
      </c>
      <c r="AB71" s="95"/>
      <c r="AC71" s="95" t="s">
        <v>175</v>
      </c>
      <c r="AD71" s="95"/>
      <c r="AE71" s="95" t="s">
        <v>175</v>
      </c>
      <c r="AF71" s="96" t="s">
        <v>175</v>
      </c>
      <c r="AG71" s="112" t="s">
        <v>175</v>
      </c>
      <c r="AH71" s="98"/>
      <c r="AI71" s="99" t="s">
        <v>45</v>
      </c>
      <c r="AJ71" s="98"/>
      <c r="AK71" s="99"/>
      <c r="AM71" s="98"/>
      <c r="AN71" s="99"/>
      <c r="AP71" s="98">
        <f t="shared" si="5"/>
        <v>0</v>
      </c>
      <c r="AQ71" s="99"/>
    </row>
    <row r="72" spans="2:43" ht="21.95" customHeight="1" thickBot="1" x14ac:dyDescent="0.3">
      <c r="B72" s="780" t="s">
        <v>215</v>
      </c>
      <c r="C72" s="781"/>
      <c r="D72" s="781"/>
      <c r="E72" s="781"/>
      <c r="F72" s="781"/>
      <c r="G72" s="781"/>
      <c r="H72" s="781"/>
      <c r="I72" s="781"/>
      <c r="J72" s="781"/>
      <c r="K72" s="781"/>
      <c r="L72" s="781"/>
      <c r="M72" s="781"/>
      <c r="N72" s="781"/>
      <c r="O72" s="781"/>
      <c r="P72" s="781"/>
      <c r="Q72" s="781"/>
      <c r="R72" s="781"/>
      <c r="S72" s="781"/>
      <c r="T72" s="781"/>
      <c r="U72" s="781"/>
      <c r="V72" s="781"/>
      <c r="W72" s="781"/>
      <c r="X72" s="781"/>
      <c r="Y72" s="781"/>
      <c r="Z72" s="781"/>
      <c r="AA72" s="781"/>
      <c r="AB72" s="781"/>
      <c r="AC72" s="781"/>
      <c r="AD72" s="781"/>
      <c r="AE72" s="781"/>
      <c r="AF72" s="781"/>
      <c r="AG72" s="781"/>
      <c r="AH72" s="781"/>
      <c r="AI72" s="781"/>
      <c r="AJ72" s="51"/>
      <c r="AK72" s="51"/>
      <c r="AL72" s="51"/>
      <c r="AM72" s="51"/>
      <c r="AN72" s="51"/>
      <c r="AO72" s="51"/>
      <c r="AP72" s="51"/>
      <c r="AQ72" s="51"/>
    </row>
    <row r="73" spans="2:43" ht="21.95" customHeight="1" x14ac:dyDescent="0.25">
      <c r="B73" s="86" t="s">
        <v>102</v>
      </c>
      <c r="C73" s="744" t="s">
        <v>194</v>
      </c>
      <c r="D73" s="745"/>
      <c r="E73" s="78" t="s">
        <v>175</v>
      </c>
      <c r="F73" s="61" t="s">
        <v>175</v>
      </c>
      <c r="G73" s="61" t="s">
        <v>175</v>
      </c>
      <c r="H73" s="61" t="s">
        <v>175</v>
      </c>
      <c r="I73" s="61" t="s">
        <v>175</v>
      </c>
      <c r="J73" s="61" t="s">
        <v>175</v>
      </c>
      <c r="K73" s="61" t="s">
        <v>175</v>
      </c>
      <c r="L73" s="61" t="s">
        <v>175</v>
      </c>
      <c r="M73" s="61" t="s">
        <v>175</v>
      </c>
      <c r="N73" s="61" t="s">
        <v>175</v>
      </c>
      <c r="O73" s="61" t="s">
        <v>175</v>
      </c>
      <c r="P73" s="61"/>
      <c r="Q73" s="62" t="s">
        <v>175</v>
      </c>
      <c r="R73" s="79" t="s">
        <v>175</v>
      </c>
      <c r="S73" s="80" t="s">
        <v>175</v>
      </c>
      <c r="T73" s="80" t="s">
        <v>175</v>
      </c>
      <c r="U73" s="80" t="s">
        <v>175</v>
      </c>
      <c r="V73" s="81" t="s">
        <v>175</v>
      </c>
      <c r="W73" s="78" t="str">
        <f>V74</f>
        <v>ok</v>
      </c>
      <c r="X73" s="61" t="s">
        <v>175</v>
      </c>
      <c r="Y73" s="61" t="s">
        <v>45</v>
      </c>
      <c r="Z73" s="61" t="s">
        <v>45</v>
      </c>
      <c r="AA73" s="61" t="s">
        <v>174</v>
      </c>
      <c r="AB73" s="61" t="s">
        <v>175</v>
      </c>
      <c r="AC73" s="61" t="s">
        <v>175</v>
      </c>
      <c r="AD73" s="61" t="s">
        <v>175</v>
      </c>
      <c r="AE73" s="61" t="s">
        <v>175</v>
      </c>
      <c r="AF73" s="62" t="s">
        <v>175</v>
      </c>
      <c r="AG73" s="100" t="s">
        <v>175</v>
      </c>
      <c r="AH73" s="101" t="s">
        <v>175</v>
      </c>
      <c r="AI73" s="102" t="s">
        <v>175</v>
      </c>
      <c r="AJ73" s="101"/>
      <c r="AK73" s="102"/>
      <c r="AM73" s="101"/>
      <c r="AN73" s="102"/>
      <c r="AP73" s="101"/>
      <c r="AQ73" s="102"/>
    </row>
    <row r="74" spans="2:43" ht="21.95" customHeight="1" x14ac:dyDescent="0.25">
      <c r="B74" s="87" t="s">
        <v>104</v>
      </c>
      <c r="C74" s="737" t="s">
        <v>195</v>
      </c>
      <c r="D74" s="738"/>
      <c r="E74" s="82" t="s">
        <v>175</v>
      </c>
      <c r="F74" s="63" t="s">
        <v>175</v>
      </c>
      <c r="G74" s="63" t="s">
        <v>174</v>
      </c>
      <c r="H74" s="63" t="s">
        <v>174</v>
      </c>
      <c r="I74" s="63" t="s">
        <v>174</v>
      </c>
      <c r="J74" s="63" t="s">
        <v>174</v>
      </c>
      <c r="K74" s="63" t="s">
        <v>174</v>
      </c>
      <c r="L74" s="63" t="s">
        <v>174</v>
      </c>
      <c r="M74" s="63" t="s">
        <v>174</v>
      </c>
      <c r="N74" s="63" t="s">
        <v>174</v>
      </c>
      <c r="O74" s="63" t="s">
        <v>174</v>
      </c>
      <c r="P74" s="63" t="s">
        <v>174</v>
      </c>
      <c r="Q74" s="64" t="s">
        <v>174</v>
      </c>
      <c r="R74" s="83" t="s">
        <v>174</v>
      </c>
      <c r="S74" s="84" t="s">
        <v>174</v>
      </c>
      <c r="T74" s="84" t="s">
        <v>174</v>
      </c>
      <c r="U74" s="84" t="s">
        <v>174</v>
      </c>
      <c r="V74" s="85" t="s">
        <v>174</v>
      </c>
      <c r="W74" s="82" t="str">
        <f t="shared" ref="W74:X76" si="8">V74</f>
        <v>ok</v>
      </c>
      <c r="X74" s="63" t="s">
        <v>175</v>
      </c>
      <c r="Y74" s="63" t="s">
        <v>45</v>
      </c>
      <c r="Z74" s="63" t="s">
        <v>45</v>
      </c>
      <c r="AA74" s="63" t="s">
        <v>174</v>
      </c>
      <c r="AB74" s="63" t="s">
        <v>175</v>
      </c>
      <c r="AC74" s="63" t="s">
        <v>175</v>
      </c>
      <c r="AD74" s="63" t="s">
        <v>175</v>
      </c>
      <c r="AE74" s="63" t="s">
        <v>175</v>
      </c>
      <c r="AF74" s="64" t="str">
        <f>AA74</f>
        <v>ok</v>
      </c>
      <c r="AG74" s="103" t="s">
        <v>174</v>
      </c>
      <c r="AH74" s="104" t="s">
        <v>174</v>
      </c>
      <c r="AI74" s="105" t="s">
        <v>174</v>
      </c>
      <c r="AJ74" s="104"/>
      <c r="AK74" s="105"/>
      <c r="AM74" s="104"/>
      <c r="AN74" s="105"/>
      <c r="AP74" s="104"/>
      <c r="AQ74" s="105"/>
    </row>
    <row r="75" spans="2:43" ht="27.75" customHeight="1" x14ac:dyDescent="0.25">
      <c r="B75" s="87" t="s">
        <v>105</v>
      </c>
      <c r="C75" s="737" t="s">
        <v>196</v>
      </c>
      <c r="D75" s="738"/>
      <c r="E75" s="82" t="s">
        <v>175</v>
      </c>
      <c r="F75" s="63" t="s">
        <v>175</v>
      </c>
      <c r="G75" s="63" t="s">
        <v>174</v>
      </c>
      <c r="H75" s="63" t="s">
        <v>174</v>
      </c>
      <c r="I75" s="63" t="s">
        <v>174</v>
      </c>
      <c r="J75" s="63" t="s">
        <v>174</v>
      </c>
      <c r="K75" s="63" t="s">
        <v>174</v>
      </c>
      <c r="L75" s="63" t="s">
        <v>174</v>
      </c>
      <c r="M75" s="63" t="s">
        <v>174</v>
      </c>
      <c r="N75" s="63" t="s">
        <v>174</v>
      </c>
      <c r="O75" s="63" t="s">
        <v>174</v>
      </c>
      <c r="P75" s="63" t="s">
        <v>174</v>
      </c>
      <c r="Q75" s="64" t="s">
        <v>174</v>
      </c>
      <c r="R75" s="83" t="s">
        <v>174</v>
      </c>
      <c r="S75" s="84" t="s">
        <v>174</v>
      </c>
      <c r="T75" s="84" t="s">
        <v>174</v>
      </c>
      <c r="U75" s="84" t="s">
        <v>174</v>
      </c>
      <c r="V75" s="85" t="s">
        <v>174</v>
      </c>
      <c r="W75" s="82" t="str">
        <f t="shared" si="8"/>
        <v>ok</v>
      </c>
      <c r="X75" s="63" t="str">
        <f t="shared" si="8"/>
        <v>ok</v>
      </c>
      <c r="Y75" s="63" t="s">
        <v>45</v>
      </c>
      <c r="Z75" s="63" t="s">
        <v>157</v>
      </c>
      <c r="AA75" s="63" t="s">
        <v>174</v>
      </c>
      <c r="AB75" s="63" t="s">
        <v>175</v>
      </c>
      <c r="AC75" s="63" t="s">
        <v>175</v>
      </c>
      <c r="AD75" s="63" t="s">
        <v>175</v>
      </c>
      <c r="AE75" s="63" t="s">
        <v>175</v>
      </c>
      <c r="AF75" s="64" t="s">
        <v>174</v>
      </c>
      <c r="AG75" s="103" t="s">
        <v>174</v>
      </c>
      <c r="AH75" s="104" t="s">
        <v>174</v>
      </c>
      <c r="AI75" s="105" t="s">
        <v>174</v>
      </c>
      <c r="AJ75" s="104"/>
      <c r="AK75" s="105"/>
      <c r="AM75" s="104"/>
      <c r="AN75" s="105"/>
      <c r="AP75" s="104"/>
      <c r="AQ75" s="105"/>
    </row>
    <row r="76" spans="2:43" ht="49.5" customHeight="1" x14ac:dyDescent="0.25">
      <c r="B76" s="87" t="s">
        <v>109</v>
      </c>
      <c r="C76" s="737" t="s">
        <v>237</v>
      </c>
      <c r="D76" s="738"/>
      <c r="E76" s="82" t="s">
        <v>174</v>
      </c>
      <c r="F76" s="63" t="s">
        <v>174</v>
      </c>
      <c r="G76" s="63" t="s">
        <v>174</v>
      </c>
      <c r="H76" s="63" t="s">
        <v>174</v>
      </c>
      <c r="I76" s="63" t="s">
        <v>174</v>
      </c>
      <c r="J76" s="63" t="s">
        <v>174</v>
      </c>
      <c r="K76" s="63" t="s">
        <v>174</v>
      </c>
      <c r="L76" s="63" t="s">
        <v>174</v>
      </c>
      <c r="M76" s="63" t="s">
        <v>174</v>
      </c>
      <c r="N76" s="63" t="s">
        <v>174</v>
      </c>
      <c r="O76" s="63" t="s">
        <v>174</v>
      </c>
      <c r="P76" s="63" t="s">
        <v>174</v>
      </c>
      <c r="Q76" s="64" t="s">
        <v>174</v>
      </c>
      <c r="R76" s="83"/>
      <c r="S76" s="84"/>
      <c r="T76" s="84" t="s">
        <v>174</v>
      </c>
      <c r="U76" s="84" t="s">
        <v>174</v>
      </c>
      <c r="V76" s="85" t="s">
        <v>174</v>
      </c>
      <c r="W76" s="82" t="str">
        <f t="shared" si="8"/>
        <v>ok</v>
      </c>
      <c r="X76" s="63" t="s">
        <v>175</v>
      </c>
      <c r="Y76" s="63" t="s">
        <v>45</v>
      </c>
      <c r="Z76" s="63" t="s">
        <v>45</v>
      </c>
      <c r="AA76" s="63" t="s">
        <v>174</v>
      </c>
      <c r="AB76" s="63" t="s">
        <v>175</v>
      </c>
      <c r="AC76" s="63" t="s">
        <v>175</v>
      </c>
      <c r="AD76" s="63" t="s">
        <v>175</v>
      </c>
      <c r="AE76" s="63" t="s">
        <v>175</v>
      </c>
      <c r="AF76" s="64" t="s">
        <v>175</v>
      </c>
      <c r="AG76" s="103" t="s">
        <v>175</v>
      </c>
      <c r="AH76" s="104" t="s">
        <v>175</v>
      </c>
      <c r="AI76" s="105" t="s">
        <v>175</v>
      </c>
      <c r="AJ76" s="104"/>
      <c r="AK76" s="105"/>
      <c r="AM76" s="104"/>
      <c r="AN76" s="105"/>
      <c r="AP76" s="104"/>
      <c r="AQ76" s="105"/>
    </row>
    <row r="77" spans="2:43" ht="27.75" customHeight="1" x14ac:dyDescent="0.25">
      <c r="B77" s="87" t="s">
        <v>110</v>
      </c>
      <c r="C77" s="737" t="s">
        <v>219</v>
      </c>
      <c r="D77" s="738"/>
      <c r="E77" s="88" t="s">
        <v>175</v>
      </c>
      <c r="F77" s="60"/>
      <c r="G77" s="60"/>
      <c r="H77" s="60"/>
      <c r="I77" s="60"/>
      <c r="J77" s="60"/>
      <c r="K77" s="60"/>
      <c r="L77" s="60"/>
      <c r="M77" s="60"/>
      <c r="N77" s="60"/>
      <c r="O77" s="60"/>
      <c r="P77" s="60"/>
      <c r="Q77" s="77"/>
      <c r="R77" s="75"/>
      <c r="S77" s="73"/>
      <c r="T77" s="73"/>
      <c r="U77" s="73"/>
      <c r="V77" s="76"/>
      <c r="W77" s="88"/>
      <c r="X77" s="60"/>
      <c r="Y77" s="60"/>
      <c r="Z77" s="60"/>
      <c r="AA77" s="60"/>
      <c r="AB77" s="60"/>
      <c r="AC77" s="63"/>
      <c r="AD77" s="63"/>
      <c r="AE77" s="60"/>
      <c r="AF77" s="77"/>
      <c r="AG77" s="103"/>
      <c r="AH77" s="104"/>
      <c r="AI77" s="105"/>
      <c r="AJ77" s="104"/>
      <c r="AK77" s="105"/>
      <c r="AM77" s="104"/>
      <c r="AN77" s="105"/>
      <c r="AP77" s="104"/>
      <c r="AQ77" s="105"/>
    </row>
    <row r="78" spans="2:43" ht="27.75" customHeight="1" x14ac:dyDescent="0.25">
      <c r="B78" s="87" t="s">
        <v>111</v>
      </c>
      <c r="C78" s="737" t="s">
        <v>221</v>
      </c>
      <c r="D78" s="738"/>
      <c r="E78" s="88"/>
      <c r="F78" s="60">
        <f>(6.43+1+1.3)*1.5</f>
        <v>13.095000000000001</v>
      </c>
      <c r="G78" s="60"/>
      <c r="H78" s="60"/>
      <c r="I78" s="60"/>
      <c r="J78" s="60"/>
      <c r="K78" s="60"/>
      <c r="L78" s="60"/>
      <c r="M78" s="60"/>
      <c r="N78" s="60"/>
      <c r="O78" s="60"/>
      <c r="P78" s="60"/>
      <c r="Q78" s="77"/>
      <c r="R78" s="75"/>
      <c r="S78" s="73"/>
      <c r="T78" s="73"/>
      <c r="U78" s="73"/>
      <c r="V78" s="76"/>
      <c r="W78" s="88"/>
      <c r="X78" s="60"/>
      <c r="Y78" s="60"/>
      <c r="Z78" s="60"/>
      <c r="AA78" s="60">
        <f>0.45*2.5</f>
        <v>1.125</v>
      </c>
      <c r="AB78" s="60" t="s">
        <v>175</v>
      </c>
      <c r="AC78" s="63"/>
      <c r="AD78" s="63"/>
      <c r="AE78" s="60">
        <f>F78</f>
        <v>13.095000000000001</v>
      </c>
      <c r="AF78" s="77"/>
      <c r="AG78" s="103"/>
      <c r="AH78" s="104"/>
      <c r="AI78" s="105"/>
      <c r="AJ78" s="104"/>
      <c r="AK78" s="105"/>
      <c r="AM78" s="104"/>
      <c r="AN78" s="105"/>
      <c r="AP78" s="104"/>
      <c r="AQ78" s="105"/>
    </row>
    <row r="79" spans="2:43" ht="27.75" customHeight="1" x14ac:dyDescent="0.25">
      <c r="B79" s="87" t="s">
        <v>112</v>
      </c>
      <c r="C79" s="774" t="s">
        <v>218</v>
      </c>
      <c r="D79" s="775"/>
      <c r="E79" s="88"/>
      <c r="F79" s="60"/>
      <c r="G79" s="60"/>
      <c r="H79" s="60"/>
      <c r="I79" s="60"/>
      <c r="J79" s="60"/>
      <c r="K79" s="60"/>
      <c r="L79" s="60"/>
      <c r="M79" s="60"/>
      <c r="N79" s="60"/>
      <c r="O79" s="60"/>
      <c r="P79" s="60"/>
      <c r="Q79" s="77"/>
      <c r="R79" s="75"/>
      <c r="S79" s="73"/>
      <c r="T79" s="73"/>
      <c r="U79" s="73"/>
      <c r="V79" s="76"/>
      <c r="W79" s="88"/>
      <c r="X79" s="60"/>
      <c r="Y79" s="60"/>
      <c r="Z79" s="60"/>
      <c r="AA79" s="60">
        <f>(0.11*0.13*2.5)</f>
        <v>3.5750000000000004E-2</v>
      </c>
      <c r="AB79" s="60"/>
      <c r="AC79" s="60"/>
      <c r="AD79" s="60"/>
      <c r="AE79" s="60"/>
      <c r="AF79" s="77"/>
      <c r="AG79" s="103"/>
      <c r="AH79" s="104"/>
      <c r="AI79" s="105"/>
      <c r="AJ79" s="104"/>
      <c r="AK79" s="105"/>
      <c r="AM79" s="104"/>
      <c r="AN79" s="105"/>
      <c r="AP79" s="104"/>
      <c r="AQ79" s="105"/>
    </row>
    <row r="80" spans="2:43" ht="27.75" customHeight="1" x14ac:dyDescent="0.25">
      <c r="B80" s="87" t="s">
        <v>125</v>
      </c>
      <c r="C80" s="774" t="s">
        <v>216</v>
      </c>
      <c r="D80" s="775"/>
      <c r="E80" s="88"/>
      <c r="F80" s="60"/>
      <c r="G80" s="60"/>
      <c r="H80" s="60"/>
      <c r="I80" s="60"/>
      <c r="J80" s="60"/>
      <c r="K80" s="60"/>
      <c r="L80" s="60"/>
      <c r="M80" s="60"/>
      <c r="N80" s="60"/>
      <c r="O80" s="60"/>
      <c r="P80" s="60"/>
      <c r="Q80" s="77"/>
      <c r="R80" s="75"/>
      <c r="S80" s="73"/>
      <c r="T80" s="73"/>
      <c r="U80" s="73"/>
      <c r="V80" s="76"/>
      <c r="W80" s="88"/>
      <c r="X80" s="60"/>
      <c r="Y80" s="60"/>
      <c r="Z80" s="60">
        <f>((0.115*0.3*1.5)*12)</f>
        <v>0.621</v>
      </c>
      <c r="AA80" s="60">
        <f>((0.115*0.3*1.2)*12)</f>
        <v>0.49680000000000002</v>
      </c>
      <c r="AB80" s="60">
        <f>((0.115*0.3*1)*12)</f>
        <v>0.41400000000000003</v>
      </c>
      <c r="AC80" s="60"/>
      <c r="AD80" s="60"/>
      <c r="AE80" s="60"/>
      <c r="AF80" s="77"/>
      <c r="AG80" s="103"/>
      <c r="AH80" s="104"/>
      <c r="AI80" s="105"/>
      <c r="AJ80" s="104"/>
      <c r="AK80" s="105"/>
      <c r="AM80" s="104"/>
      <c r="AN80" s="105"/>
      <c r="AP80" s="104"/>
      <c r="AQ80" s="105"/>
    </row>
    <row r="81" spans="2:43" ht="21.95" customHeight="1" x14ac:dyDescent="0.25">
      <c r="B81" s="87" t="s">
        <v>126</v>
      </c>
      <c r="C81" s="737" t="s">
        <v>159</v>
      </c>
      <c r="D81" s="738"/>
      <c r="E81" s="88"/>
      <c r="F81" s="60">
        <v>1</v>
      </c>
      <c r="G81" s="60">
        <v>1</v>
      </c>
      <c r="H81" s="60">
        <v>1</v>
      </c>
      <c r="I81" s="60">
        <v>1</v>
      </c>
      <c r="J81" s="60">
        <v>1</v>
      </c>
      <c r="K81" s="60">
        <v>1</v>
      </c>
      <c r="L81" s="60">
        <v>1</v>
      </c>
      <c r="M81" s="60">
        <v>1</v>
      </c>
      <c r="N81" s="60">
        <v>1</v>
      </c>
      <c r="O81" s="60">
        <v>1</v>
      </c>
      <c r="P81" s="60">
        <v>1</v>
      </c>
      <c r="Q81" s="77">
        <v>1</v>
      </c>
      <c r="R81" s="75"/>
      <c r="S81" s="73"/>
      <c r="T81" s="73"/>
      <c r="U81" s="73"/>
      <c r="V81" s="76"/>
      <c r="W81" s="88">
        <v>1</v>
      </c>
      <c r="X81" s="60">
        <v>1</v>
      </c>
      <c r="Y81" s="60">
        <v>1</v>
      </c>
      <c r="Z81" s="60">
        <v>1</v>
      </c>
      <c r="AA81" s="60">
        <v>1</v>
      </c>
      <c r="AB81" s="60">
        <v>1</v>
      </c>
      <c r="AC81" s="60">
        <v>1</v>
      </c>
      <c r="AD81" s="60">
        <v>1</v>
      </c>
      <c r="AE81" s="60">
        <v>1</v>
      </c>
      <c r="AF81" s="77">
        <v>1</v>
      </c>
      <c r="AG81" s="103"/>
      <c r="AH81" s="104"/>
      <c r="AI81" s="105"/>
      <c r="AJ81" s="104">
        <f>+SUM(E81:AI81)</f>
        <v>22</v>
      </c>
      <c r="AK81" s="105"/>
      <c r="AM81" s="104"/>
      <c r="AN81" s="105"/>
      <c r="AP81" s="104"/>
      <c r="AQ81" s="105"/>
    </row>
    <row r="82" spans="2:43" ht="21.95" customHeight="1" thickBot="1" x14ac:dyDescent="0.3">
      <c r="B82" s="93" t="s">
        <v>127</v>
      </c>
      <c r="C82" s="770" t="s">
        <v>162</v>
      </c>
      <c r="D82" s="771"/>
      <c r="E82" s="94"/>
      <c r="F82" s="95"/>
      <c r="G82" s="95"/>
      <c r="H82" s="95"/>
      <c r="I82" s="95"/>
      <c r="J82" s="95"/>
      <c r="K82" s="95"/>
      <c r="L82" s="95"/>
      <c r="M82" s="95"/>
      <c r="N82" s="95"/>
      <c r="O82" s="95"/>
      <c r="P82" s="95"/>
      <c r="Q82" s="96"/>
      <c r="R82" s="97"/>
      <c r="S82" s="98"/>
      <c r="T82" s="98">
        <v>1</v>
      </c>
      <c r="U82" s="98">
        <v>1</v>
      </c>
      <c r="V82" s="99">
        <v>1</v>
      </c>
      <c r="W82" s="94"/>
      <c r="X82" s="95"/>
      <c r="Y82" s="95"/>
      <c r="Z82" s="95"/>
      <c r="AA82" s="95"/>
      <c r="AB82" s="95"/>
      <c r="AC82" s="95"/>
      <c r="AD82" s="95"/>
      <c r="AE82" s="95"/>
      <c r="AF82" s="96"/>
      <c r="AG82" s="106">
        <v>1</v>
      </c>
      <c r="AH82" s="107">
        <v>2</v>
      </c>
      <c r="AI82" s="108">
        <v>1</v>
      </c>
      <c r="AJ82" s="108">
        <f t="shared" ref="AJ82" si="9">+SUM(E82:AI82)</f>
        <v>7</v>
      </c>
      <c r="AK82" s="108"/>
      <c r="AM82" s="107"/>
      <c r="AN82" s="108"/>
      <c r="AP82" s="107"/>
      <c r="AQ82" s="108"/>
    </row>
    <row r="83" spans="2:43" ht="20.100000000000001" customHeight="1" x14ac:dyDescent="0.25">
      <c r="B83" s="52" t="s">
        <v>161</v>
      </c>
      <c r="C83" s="772" t="s">
        <v>203</v>
      </c>
      <c r="D83" s="773"/>
      <c r="E83" s="773"/>
      <c r="F83" s="773"/>
      <c r="G83" s="773"/>
      <c r="H83" s="773"/>
      <c r="I83" s="773"/>
      <c r="J83" s="773"/>
      <c r="K83" s="773"/>
      <c r="L83" s="773"/>
      <c r="M83" s="773"/>
      <c r="N83" s="773"/>
      <c r="O83" s="773"/>
      <c r="P83" s="773"/>
      <c r="Q83" s="773"/>
      <c r="R83" s="773"/>
      <c r="S83" s="773"/>
      <c r="T83" s="773"/>
      <c r="U83" s="773"/>
      <c r="V83" s="773"/>
      <c r="W83" s="773"/>
      <c r="X83" s="773"/>
      <c r="Y83" s="773"/>
      <c r="Z83" s="773"/>
      <c r="AA83" s="773"/>
      <c r="AB83" s="773"/>
      <c r="AC83" s="773"/>
      <c r="AD83" s="773"/>
      <c r="AE83" s="773"/>
      <c r="AF83" s="773"/>
      <c r="AG83" s="773"/>
      <c r="AH83" s="773"/>
      <c r="AI83" s="773"/>
      <c r="AJ83" s="48"/>
      <c r="AK83" s="48"/>
      <c r="AM83" s="48"/>
      <c r="AN83" s="48"/>
      <c r="AP83" s="48"/>
      <c r="AQ83" s="48"/>
    </row>
    <row r="84" spans="2:43" ht="20.100000000000001" customHeight="1" x14ac:dyDescent="0.25">
      <c r="B84" s="52"/>
      <c r="C84" s="772" t="s">
        <v>204</v>
      </c>
      <c r="D84" s="772"/>
      <c r="E84" s="772"/>
      <c r="F84" s="772"/>
      <c r="G84" s="772"/>
      <c r="H84" s="772"/>
      <c r="I84" s="772"/>
      <c r="J84" s="772"/>
      <c r="K84" s="772"/>
      <c r="L84" s="772"/>
      <c r="M84" s="772"/>
      <c r="N84" s="772"/>
      <c r="O84" s="772"/>
      <c r="P84" s="772"/>
      <c r="Q84" s="772"/>
      <c r="R84" s="772"/>
      <c r="S84" s="772"/>
      <c r="T84" s="772"/>
      <c r="U84" s="772"/>
      <c r="V84" s="772"/>
      <c r="W84" s="772"/>
      <c r="X84" s="772"/>
      <c r="Y84" s="772"/>
      <c r="Z84" s="772"/>
      <c r="AA84" s="772"/>
      <c r="AB84" s="772"/>
      <c r="AC84" s="772"/>
      <c r="AD84" s="772"/>
      <c r="AE84" s="772"/>
      <c r="AF84" s="772"/>
      <c r="AG84" s="772"/>
      <c r="AH84" s="772"/>
      <c r="AI84" s="772"/>
      <c r="AJ84" s="48"/>
      <c r="AK84" s="48"/>
      <c r="AM84" s="48"/>
      <c r="AN84" s="48"/>
      <c r="AP84" s="48"/>
      <c r="AQ84" s="48"/>
    </row>
    <row r="85" spans="2:43" ht="25.5" customHeight="1" x14ac:dyDescent="0.25">
      <c r="B85" s="52"/>
      <c r="C85" s="776" t="s">
        <v>220</v>
      </c>
      <c r="D85" s="772"/>
      <c r="E85" s="772"/>
      <c r="F85" s="772"/>
      <c r="G85" s="772"/>
      <c r="H85" s="772"/>
      <c r="I85" s="772"/>
      <c r="J85" s="772"/>
      <c r="K85" s="772"/>
      <c r="L85" s="772"/>
      <c r="M85" s="772"/>
      <c r="N85" s="772"/>
      <c r="O85" s="772"/>
      <c r="P85" s="772"/>
      <c r="Q85" s="772"/>
      <c r="R85" s="772"/>
      <c r="S85" s="772"/>
      <c r="T85" s="772"/>
      <c r="U85" s="772"/>
      <c r="V85" s="772"/>
      <c r="W85" s="772"/>
      <c r="X85" s="772"/>
      <c r="Y85" s="772"/>
      <c r="Z85" s="772"/>
      <c r="AA85" s="772"/>
      <c r="AB85" s="772"/>
      <c r="AC85" s="772"/>
      <c r="AD85" s="772"/>
      <c r="AE85" s="772"/>
      <c r="AF85" s="772"/>
      <c r="AG85" s="772"/>
      <c r="AH85" s="772"/>
      <c r="AI85" s="772"/>
      <c r="AJ85" s="48"/>
      <c r="AK85" s="48"/>
      <c r="AM85" s="48"/>
      <c r="AN85" s="48"/>
      <c r="AP85" s="48"/>
      <c r="AQ85" s="48"/>
    </row>
    <row r="86" spans="2:43" ht="25.5" customHeight="1" x14ac:dyDescent="0.25">
      <c r="B86" s="52"/>
      <c r="C86" s="777" t="s">
        <v>238</v>
      </c>
      <c r="D86" s="772"/>
      <c r="E86" s="772"/>
      <c r="F86" s="772"/>
      <c r="G86" s="772"/>
      <c r="H86" s="772"/>
      <c r="I86" s="772"/>
      <c r="J86" s="772"/>
      <c r="K86" s="772"/>
      <c r="L86" s="772"/>
      <c r="M86" s="772"/>
      <c r="N86" s="772"/>
      <c r="O86" s="772"/>
      <c r="P86" s="772"/>
      <c r="Q86" s="772"/>
      <c r="R86" s="772"/>
      <c r="S86" s="772"/>
      <c r="T86" s="772"/>
      <c r="U86" s="772"/>
      <c r="V86" s="772"/>
      <c r="W86" s="772"/>
      <c r="X86" s="772"/>
      <c r="Y86" s="772"/>
      <c r="Z86" s="772"/>
      <c r="AA86" s="772"/>
      <c r="AB86" s="772"/>
      <c r="AC86" s="772"/>
      <c r="AD86" s="772"/>
      <c r="AE86" s="772"/>
      <c r="AF86" s="772"/>
      <c r="AG86" s="772"/>
      <c r="AH86" s="772"/>
      <c r="AI86" s="772"/>
      <c r="AJ86" s="48"/>
      <c r="AK86" s="48"/>
      <c r="AM86" s="48"/>
      <c r="AN86" s="48"/>
      <c r="AP86" s="48"/>
      <c r="AQ86" s="48"/>
    </row>
    <row r="87" spans="2:43" ht="25.5" customHeight="1" thickBot="1" x14ac:dyDescent="0.3">
      <c r="B87" s="52"/>
      <c r="C87" s="65"/>
      <c r="D87" s="59"/>
      <c r="E87" s="59"/>
      <c r="F87" s="59"/>
      <c r="G87" s="59"/>
      <c r="H87" s="59"/>
      <c r="I87" s="59"/>
      <c r="J87" s="59"/>
      <c r="K87" s="59"/>
      <c r="L87" s="59"/>
      <c r="M87" s="59"/>
      <c r="N87" s="59"/>
      <c r="O87" s="59"/>
      <c r="P87" s="59"/>
      <c r="Q87" s="59"/>
      <c r="R87" s="59"/>
      <c r="S87" s="59"/>
      <c r="T87" s="59"/>
      <c r="U87" s="48"/>
      <c r="V87" s="59"/>
      <c r="W87" s="59"/>
      <c r="X87" s="59"/>
      <c r="Y87" s="59"/>
      <c r="Z87" s="59"/>
      <c r="AA87" s="59"/>
      <c r="AB87" s="59"/>
      <c r="AC87" s="59"/>
      <c r="AD87" s="59"/>
      <c r="AE87" s="59"/>
      <c r="AF87" s="59"/>
      <c r="AG87" s="59"/>
      <c r="AH87" s="59"/>
      <c r="AI87" s="59"/>
      <c r="AJ87" s="66"/>
      <c r="AK87" s="66"/>
      <c r="AM87" s="66"/>
      <c r="AN87" s="66"/>
      <c r="AP87" s="66"/>
      <c r="AQ87" s="66"/>
    </row>
    <row r="88" spans="2:43" ht="20.100000000000001" customHeight="1" x14ac:dyDescent="0.25">
      <c r="B88" s="58" t="s">
        <v>174</v>
      </c>
      <c r="C88" s="778" t="s">
        <v>197</v>
      </c>
      <c r="D88" s="779"/>
      <c r="E88" s="53"/>
    </row>
    <row r="89" spans="2:43" ht="20.100000000000001" customHeight="1" thickBot="1" x14ac:dyDescent="0.3">
      <c r="B89" s="57" t="s">
        <v>175</v>
      </c>
      <c r="C89" s="768" t="s">
        <v>158</v>
      </c>
      <c r="D89" s="769"/>
    </row>
    <row r="90" spans="2:43" ht="24.75" customHeight="1" x14ac:dyDescent="0.25"/>
    <row r="91" spans="2:43" x14ac:dyDescent="0.25">
      <c r="U91" s="59"/>
    </row>
  </sheetData>
  <mergeCells count="104">
    <mergeCell ref="B3:D3"/>
    <mergeCell ref="E3:AK3"/>
    <mergeCell ref="C48:D48"/>
    <mergeCell ref="C49:D49"/>
    <mergeCell ref="C50:D50"/>
    <mergeCell ref="C51:D51"/>
    <mergeCell ref="C71:D71"/>
    <mergeCell ref="C69:D69"/>
    <mergeCell ref="C70:D70"/>
    <mergeCell ref="C67:D67"/>
    <mergeCell ref="C65:D65"/>
    <mergeCell ref="C66:D66"/>
    <mergeCell ref="C52:D52"/>
    <mergeCell ref="C57:D57"/>
    <mergeCell ref="C53:D53"/>
    <mergeCell ref="C54:D54"/>
    <mergeCell ref="C55:D55"/>
    <mergeCell ref="C56:D56"/>
    <mergeCell ref="C28:D28"/>
    <mergeCell ref="C29:D29"/>
    <mergeCell ref="C30:D30"/>
    <mergeCell ref="C32:D32"/>
    <mergeCell ref="C33:D33"/>
    <mergeCell ref="B4:B5"/>
    <mergeCell ref="C26:D26"/>
    <mergeCell ref="C27:D27"/>
    <mergeCell ref="C14:D14"/>
    <mergeCell ref="C15:D15"/>
    <mergeCell ref="C16:D16"/>
    <mergeCell ref="C17:D17"/>
    <mergeCell ref="C22:D22"/>
    <mergeCell ref="C19:D19"/>
    <mergeCell ref="C20:D20"/>
    <mergeCell ref="C21:D21"/>
    <mergeCell ref="B72:AI72"/>
    <mergeCell ref="C58:D58"/>
    <mergeCell ref="C63:D63"/>
    <mergeCell ref="C64:D64"/>
    <mergeCell ref="C68:D68"/>
    <mergeCell ref="C62:D62"/>
    <mergeCell ref="C59:D59"/>
    <mergeCell ref="C60:D60"/>
    <mergeCell ref="C61:D61"/>
    <mergeCell ref="C89:D89"/>
    <mergeCell ref="C73:D73"/>
    <mergeCell ref="C75:D75"/>
    <mergeCell ref="C77:D77"/>
    <mergeCell ref="C82:D82"/>
    <mergeCell ref="C76:D76"/>
    <mergeCell ref="C81:D81"/>
    <mergeCell ref="C84:AI84"/>
    <mergeCell ref="C83:AI83"/>
    <mergeCell ref="C74:D74"/>
    <mergeCell ref="C79:D79"/>
    <mergeCell ref="C85:AI85"/>
    <mergeCell ref="C80:D80"/>
    <mergeCell ref="C78:D78"/>
    <mergeCell ref="C86:AI86"/>
    <mergeCell ref="C88:D88"/>
    <mergeCell ref="B2:AI2"/>
    <mergeCell ref="W4:AF4"/>
    <mergeCell ref="C35:D35"/>
    <mergeCell ref="C7:D7"/>
    <mergeCell ref="C8:D8"/>
    <mergeCell ref="C9:D9"/>
    <mergeCell ref="C10:D10"/>
    <mergeCell ref="C18:D18"/>
    <mergeCell ref="C11:D11"/>
    <mergeCell ref="C12:D12"/>
    <mergeCell ref="C13:D13"/>
    <mergeCell ref="C23:D23"/>
    <mergeCell ref="C24:D24"/>
    <mergeCell ref="C25:D25"/>
    <mergeCell ref="AG5:AI5"/>
    <mergeCell ref="W5:AF5"/>
    <mergeCell ref="R5:V5"/>
    <mergeCell ref="R4:V4"/>
    <mergeCell ref="AG4:AI4"/>
    <mergeCell ref="C34:D34"/>
    <mergeCell ref="C31:D31"/>
    <mergeCell ref="C4:D5"/>
    <mergeCell ref="E4:Q4"/>
    <mergeCell ref="E5:Q5"/>
    <mergeCell ref="C47:D47"/>
    <mergeCell ref="C36:D36"/>
    <mergeCell ref="C37:D37"/>
    <mergeCell ref="C38:D38"/>
    <mergeCell ref="C39:D39"/>
    <mergeCell ref="C40:D40"/>
    <mergeCell ref="C41:D41"/>
    <mergeCell ref="C42:D42"/>
    <mergeCell ref="C43:D43"/>
    <mergeCell ref="C44:D44"/>
    <mergeCell ref="C46:D46"/>
    <mergeCell ref="C45:D45"/>
    <mergeCell ref="AJ4:AK4"/>
    <mergeCell ref="AJ5:AK5"/>
    <mergeCell ref="AJ7:AK7"/>
    <mergeCell ref="AM4:AN4"/>
    <mergeCell ref="AM5:AN5"/>
    <mergeCell ref="AP4:AQ4"/>
    <mergeCell ref="AP5:AQ5"/>
    <mergeCell ref="AM7:AN7"/>
    <mergeCell ref="AP7:AQ7"/>
  </mergeCells>
  <pageMargins left="0.51181102362204722" right="0.51181102362204722" top="0.78740157480314965" bottom="0.78740157480314965" header="0.31496062992125984" footer="0.31496062992125984"/>
  <pageSetup paperSize="8" scale="72" fitToHeight="10000" orientation="landscape" r:id="rId1"/>
  <colBreaks count="1" manualBreakCount="1">
    <brk id="37" min="1" max="5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634"/>
  <sheetViews>
    <sheetView showGridLines="0" zoomScaleNormal="100" zoomScalePageLayoutView="55" workbookViewId="0">
      <selection activeCell="E13" sqref="E13:E14"/>
    </sheetView>
  </sheetViews>
  <sheetFormatPr defaultColWidth="11.5703125" defaultRowHeight="12.75" x14ac:dyDescent="0.2"/>
  <cols>
    <col min="1" max="1" width="14.5703125" style="200" customWidth="1"/>
    <col min="2" max="2" width="11.7109375" style="203" bestFit="1" customWidth="1"/>
    <col min="3" max="3" width="13.85546875" style="203" bestFit="1" customWidth="1"/>
    <col min="4" max="4" width="18.5703125" style="203" bestFit="1" customWidth="1"/>
    <col min="5" max="5" width="94.140625" style="200" customWidth="1"/>
    <col min="6" max="6" width="8.140625" style="203" customWidth="1"/>
    <col min="7" max="7" width="8.140625" style="256" bestFit="1" customWidth="1"/>
    <col min="8" max="8" width="13.140625" style="256" customWidth="1"/>
    <col min="9" max="9" width="15.85546875" style="200" customWidth="1"/>
    <col min="10" max="12" width="0" style="200" hidden="1" customWidth="1"/>
    <col min="13" max="13" width="11.5703125" style="200"/>
    <col min="14" max="14" width="12.5703125" style="200" bestFit="1" customWidth="1"/>
    <col min="15" max="15" width="18.140625" style="200" bestFit="1" customWidth="1"/>
    <col min="16" max="16" width="8" style="200" bestFit="1" customWidth="1"/>
    <col min="17" max="16384" width="11.5703125" style="200"/>
  </cols>
  <sheetData>
    <row r="1" spans="1:8" ht="18" customHeight="1" x14ac:dyDescent="0.2">
      <c r="A1" s="792"/>
      <c r="B1" s="792"/>
      <c r="C1" s="792"/>
      <c r="D1" s="792"/>
      <c r="E1" s="792"/>
      <c r="F1" s="792"/>
      <c r="G1" s="792"/>
      <c r="H1" s="200"/>
    </row>
    <row r="2" spans="1:8" x14ac:dyDescent="0.2">
      <c r="A2" s="292" t="s">
        <v>1423</v>
      </c>
      <c r="B2" s="709" t="s">
        <v>2714</v>
      </c>
      <c r="C2" s="710"/>
      <c r="D2" s="710"/>
      <c r="E2" s="710"/>
      <c r="F2" s="281"/>
      <c r="G2" s="291"/>
      <c r="H2" s="291"/>
    </row>
    <row r="3" spans="1:8" x14ac:dyDescent="0.2">
      <c r="A3" s="288" t="s">
        <v>1422</v>
      </c>
      <c r="B3" s="700" t="s">
        <v>1557</v>
      </c>
      <c r="C3" s="701"/>
      <c r="D3" s="701"/>
      <c r="E3" s="701"/>
      <c r="F3" s="281"/>
      <c r="G3" s="289"/>
      <c r="H3" s="289"/>
    </row>
    <row r="4" spans="1:8" x14ac:dyDescent="0.2">
      <c r="A4" s="288" t="s">
        <v>1421</v>
      </c>
      <c r="B4" s="343" t="s">
        <v>169</v>
      </c>
      <c r="C4" s="293"/>
      <c r="D4" s="288" t="s">
        <v>1548</v>
      </c>
      <c r="E4" s="284">
        <v>12</v>
      </c>
      <c r="F4" s="290"/>
      <c r="G4" s="289"/>
      <c r="H4" s="289"/>
    </row>
    <row r="5" spans="1:8" x14ac:dyDescent="0.2">
      <c r="A5" s="288" t="s">
        <v>335</v>
      </c>
      <c r="B5" s="700" t="s">
        <v>2873</v>
      </c>
      <c r="C5" s="701"/>
      <c r="D5" s="701"/>
      <c r="E5" s="701"/>
      <c r="F5" s="290"/>
      <c r="G5" s="289"/>
      <c r="H5" s="289"/>
    </row>
    <row r="6" spans="1:8" x14ac:dyDescent="0.2">
      <c r="A6" s="285" t="s">
        <v>1431</v>
      </c>
      <c r="B6" s="294">
        <v>47.43</v>
      </c>
      <c r="C6" s="294" t="s">
        <v>13</v>
      </c>
      <c r="D6" s="294" t="s">
        <v>1446</v>
      </c>
      <c r="E6" s="286"/>
      <c r="F6" s="281"/>
      <c r="G6" s="202"/>
      <c r="H6" s="202"/>
    </row>
    <row r="7" spans="1:8" x14ac:dyDescent="0.2">
      <c r="A7" s="288"/>
      <c r="B7" s="294">
        <v>51.07</v>
      </c>
      <c r="C7" s="294" t="s">
        <v>13</v>
      </c>
      <c r="D7" s="294" t="s">
        <v>1447</v>
      </c>
      <c r="E7" s="286"/>
      <c r="F7" s="281"/>
      <c r="G7" s="202"/>
      <c r="H7" s="202"/>
    </row>
    <row r="8" spans="1:8" x14ac:dyDescent="0.2">
      <c r="A8" s="285" t="s">
        <v>1426</v>
      </c>
      <c r="B8" s="294">
        <v>29</v>
      </c>
      <c r="C8" s="294">
        <f>+B8*B6</f>
        <v>1375.47</v>
      </c>
      <c r="D8" s="294" t="s">
        <v>13</v>
      </c>
      <c r="E8" s="286"/>
      <c r="F8" s="281"/>
      <c r="G8" s="202"/>
      <c r="H8" s="202"/>
    </row>
    <row r="9" spans="1:8" x14ac:dyDescent="0.2">
      <c r="A9" s="287" t="s">
        <v>1427</v>
      </c>
      <c r="B9" s="294">
        <v>2</v>
      </c>
      <c r="C9" s="294">
        <f>+B9*B7</f>
        <v>102.14</v>
      </c>
      <c r="D9" s="294" t="s">
        <v>13</v>
      </c>
      <c r="E9" s="286"/>
      <c r="F9" s="281"/>
      <c r="G9" s="202"/>
      <c r="H9" s="202"/>
    </row>
    <row r="10" spans="1:8" x14ac:dyDescent="0.2">
      <c r="A10" s="285" t="s">
        <v>1428</v>
      </c>
      <c r="B10" s="295">
        <f>+B9+B8</f>
        <v>31</v>
      </c>
      <c r="C10" s="295">
        <f>+C9+C8</f>
        <v>1477.6100000000001</v>
      </c>
      <c r="D10" s="294" t="s">
        <v>13</v>
      </c>
      <c r="E10" s="293"/>
      <c r="F10" s="281"/>
      <c r="G10" s="202"/>
      <c r="H10" s="202"/>
    </row>
    <row r="11" spans="1:8" x14ac:dyDescent="0.2">
      <c r="A11" s="283"/>
      <c r="B11" s="282"/>
      <c r="C11" s="282"/>
      <c r="D11" s="282"/>
      <c r="E11" s="282"/>
      <c r="F11" s="281"/>
      <c r="G11" s="202"/>
      <c r="H11" s="202"/>
    </row>
    <row r="12" spans="1:8" ht="18" customHeight="1" x14ac:dyDescent="0.2">
      <c r="A12" s="792" t="s">
        <v>1424</v>
      </c>
      <c r="B12" s="792"/>
      <c r="C12" s="792"/>
      <c r="D12" s="792"/>
      <c r="E12" s="792"/>
      <c r="F12" s="792"/>
      <c r="G12" s="792"/>
      <c r="H12" s="200"/>
    </row>
    <row r="13" spans="1:8" ht="21.75" customHeight="1" x14ac:dyDescent="0.2">
      <c r="A13" s="793" t="s">
        <v>97</v>
      </c>
      <c r="B13" s="793" t="s">
        <v>332</v>
      </c>
      <c r="C13" s="704" t="s">
        <v>333</v>
      </c>
      <c r="D13" s="793" t="s">
        <v>334</v>
      </c>
      <c r="E13" s="793" t="s">
        <v>335</v>
      </c>
      <c r="F13" s="793" t="s">
        <v>336</v>
      </c>
      <c r="G13" s="790" t="s">
        <v>337</v>
      </c>
      <c r="H13" s="791"/>
    </row>
    <row r="14" spans="1:8" ht="17.25" customHeight="1" x14ac:dyDescent="0.2">
      <c r="A14" s="793"/>
      <c r="B14" s="793"/>
      <c r="C14" s="794"/>
      <c r="D14" s="793"/>
      <c r="E14" s="793"/>
      <c r="F14" s="793"/>
      <c r="G14" s="280" t="s">
        <v>1429</v>
      </c>
      <c r="H14" s="280" t="s">
        <v>1430</v>
      </c>
    </row>
    <row r="15" spans="1:8" x14ac:dyDescent="0.2">
      <c r="A15" s="278" t="s">
        <v>1419</v>
      </c>
      <c r="B15" s="277" t="s">
        <v>284</v>
      </c>
      <c r="C15" s="277" t="s">
        <v>284</v>
      </c>
      <c r="D15" s="277" t="s">
        <v>284</v>
      </c>
      <c r="E15" s="277" t="s">
        <v>1418</v>
      </c>
      <c r="F15" s="276" t="s">
        <v>284</v>
      </c>
      <c r="G15" s="276"/>
      <c r="H15" s="276"/>
    </row>
    <row r="16" spans="1:8" s="272" customFormat="1" x14ac:dyDescent="0.2">
      <c r="A16" s="275" t="s">
        <v>1417</v>
      </c>
      <c r="B16" s="274" t="s">
        <v>284</v>
      </c>
      <c r="C16" s="274" t="s">
        <v>284</v>
      </c>
      <c r="D16" s="274" t="s">
        <v>284</v>
      </c>
      <c r="E16" s="274" t="s">
        <v>1416</v>
      </c>
      <c r="F16" s="273" t="s">
        <v>284</v>
      </c>
      <c r="G16" s="273"/>
      <c r="H16" s="273"/>
    </row>
    <row r="17" spans="1:8" x14ac:dyDescent="0.2">
      <c r="A17" s="269" t="s">
        <v>1415</v>
      </c>
      <c r="B17" s="279" t="s">
        <v>284</v>
      </c>
      <c r="C17" s="279" t="s">
        <v>284</v>
      </c>
      <c r="D17" s="279" t="s">
        <v>284</v>
      </c>
      <c r="E17" s="279" t="s">
        <v>9</v>
      </c>
      <c r="F17" s="266" t="s">
        <v>284</v>
      </c>
      <c r="G17" s="266"/>
      <c r="H17" s="266"/>
    </row>
    <row r="18" spans="1:8" x14ac:dyDescent="0.2">
      <c r="A18" s="269" t="s">
        <v>1414</v>
      </c>
      <c r="B18" s="268" t="s">
        <v>61</v>
      </c>
      <c r="C18" s="268" t="s">
        <v>288</v>
      </c>
      <c r="D18" s="268" t="s">
        <v>1413</v>
      </c>
      <c r="E18" s="267" t="s">
        <v>1412</v>
      </c>
      <c r="F18" s="266" t="s">
        <v>298</v>
      </c>
      <c r="G18" s="266">
        <v>0.46279999999999999</v>
      </c>
      <c r="H18" s="266">
        <f>TRUNC(+G18*C10,2)</f>
        <v>683.83</v>
      </c>
    </row>
    <row r="19" spans="1:8" x14ac:dyDescent="0.2">
      <c r="A19" s="269" t="s">
        <v>1411</v>
      </c>
      <c r="B19" s="271" t="s">
        <v>61</v>
      </c>
      <c r="C19" s="271" t="s">
        <v>288</v>
      </c>
      <c r="D19" s="271" t="s">
        <v>1410</v>
      </c>
      <c r="E19" s="270" t="s">
        <v>1409</v>
      </c>
      <c r="F19" s="266" t="s">
        <v>1408</v>
      </c>
      <c r="G19" s="266">
        <v>3.2951700000000002</v>
      </c>
      <c r="H19" s="266">
        <f>TRUNC(+G19*C10,2)</f>
        <v>4868.97</v>
      </c>
    </row>
    <row r="20" spans="1:8" x14ac:dyDescent="0.2">
      <c r="A20" s="269" t="s">
        <v>1407</v>
      </c>
      <c r="B20" s="268" t="s">
        <v>61</v>
      </c>
      <c r="C20" s="268" t="s">
        <v>288</v>
      </c>
      <c r="D20" s="268" t="s">
        <v>1406</v>
      </c>
      <c r="E20" s="267" t="s">
        <v>1405</v>
      </c>
      <c r="F20" s="266" t="s">
        <v>13</v>
      </c>
      <c r="G20" s="266">
        <v>1</v>
      </c>
      <c r="H20" s="297">
        <f>+G20*(H322+H332)</f>
        <v>3449.6499999999996</v>
      </c>
    </row>
    <row r="21" spans="1:8" x14ac:dyDescent="0.2">
      <c r="A21" s="269" t="s">
        <v>1404</v>
      </c>
      <c r="B21" s="268" t="s">
        <v>61</v>
      </c>
      <c r="C21" s="268" t="s">
        <v>288</v>
      </c>
      <c r="D21" s="268" t="s">
        <v>296</v>
      </c>
      <c r="E21" s="267" t="s">
        <v>297</v>
      </c>
      <c r="F21" s="266" t="s">
        <v>298</v>
      </c>
      <c r="G21" s="296">
        <v>7.0000000000000007E-2</v>
      </c>
      <c r="H21" s="266">
        <f>TRUNC(+G21*$C$10,2)</f>
        <v>103.43</v>
      </c>
    </row>
    <row r="22" spans="1:8" ht="25.5" x14ac:dyDescent="0.2">
      <c r="A22" s="418" t="s">
        <v>1853</v>
      </c>
      <c r="B22" s="271" t="s">
        <v>20</v>
      </c>
      <c r="C22" s="271" t="s">
        <v>323</v>
      </c>
      <c r="D22" s="271" t="s">
        <v>1854</v>
      </c>
      <c r="E22" s="420" t="s">
        <v>1855</v>
      </c>
      <c r="F22" s="417" t="s">
        <v>1856</v>
      </c>
      <c r="G22" s="417"/>
      <c r="H22" s="417">
        <v>6</v>
      </c>
    </row>
    <row r="23" spans="1:8" x14ac:dyDescent="0.2">
      <c r="A23" s="269" t="s">
        <v>1403</v>
      </c>
      <c r="B23" s="279"/>
      <c r="C23" s="279"/>
      <c r="D23" s="279"/>
      <c r="E23" s="279" t="s">
        <v>10</v>
      </c>
      <c r="F23" s="266"/>
      <c r="G23" s="266"/>
      <c r="H23" s="266"/>
    </row>
    <row r="24" spans="1:8" x14ac:dyDescent="0.2">
      <c r="A24" s="269" t="s">
        <v>1402</v>
      </c>
      <c r="B24" s="268" t="s">
        <v>61</v>
      </c>
      <c r="C24" s="268" t="s">
        <v>288</v>
      </c>
      <c r="D24" s="268" t="s">
        <v>1401</v>
      </c>
      <c r="E24" s="267" t="s">
        <v>1400</v>
      </c>
      <c r="F24" s="266" t="s">
        <v>1381</v>
      </c>
      <c r="G24" s="266">
        <v>110</v>
      </c>
      <c r="H24" s="434">
        <f>+G24*$E$4</f>
        <v>1320</v>
      </c>
    </row>
    <row r="25" spans="1:8" x14ac:dyDescent="0.2">
      <c r="A25" s="269" t="s">
        <v>1399</v>
      </c>
      <c r="B25" s="271" t="s">
        <v>61</v>
      </c>
      <c r="C25" s="271" t="s">
        <v>288</v>
      </c>
      <c r="D25" s="271" t="s">
        <v>1398</v>
      </c>
      <c r="E25" s="270" t="s">
        <v>1397</v>
      </c>
      <c r="F25" s="266" t="s">
        <v>1381</v>
      </c>
      <c r="G25" s="266">
        <v>110</v>
      </c>
      <c r="H25" s="434">
        <f t="shared" ref="H25:H30" si="0">+G25*$E$4</f>
        <v>1320</v>
      </c>
    </row>
    <row r="26" spans="1:8" x14ac:dyDescent="0.2">
      <c r="A26" s="269" t="s">
        <v>1396</v>
      </c>
      <c r="B26" s="268" t="s">
        <v>61</v>
      </c>
      <c r="C26" s="268" t="s">
        <v>288</v>
      </c>
      <c r="D26" s="268" t="s">
        <v>1395</v>
      </c>
      <c r="E26" s="267" t="s">
        <v>1394</v>
      </c>
      <c r="F26" s="266" t="s">
        <v>1381</v>
      </c>
      <c r="G26" s="266">
        <v>220</v>
      </c>
      <c r="H26" s="434">
        <f t="shared" si="0"/>
        <v>2640</v>
      </c>
    </row>
    <row r="27" spans="1:8" x14ac:dyDescent="0.2">
      <c r="A27" s="269" t="s">
        <v>1393</v>
      </c>
      <c r="B27" s="271" t="s">
        <v>61</v>
      </c>
      <c r="C27" s="271" t="s">
        <v>288</v>
      </c>
      <c r="D27" s="271" t="s">
        <v>1392</v>
      </c>
      <c r="E27" s="270" t="s">
        <v>1391</v>
      </c>
      <c r="F27" s="266" t="s">
        <v>1381</v>
      </c>
      <c r="G27" s="266">
        <v>220</v>
      </c>
      <c r="H27" s="434">
        <f>+G27*$E$4</f>
        <v>2640</v>
      </c>
    </row>
    <row r="28" spans="1:8" x14ac:dyDescent="0.2">
      <c r="A28" s="269" t="s">
        <v>1390</v>
      </c>
      <c r="B28" s="268" t="s">
        <v>61</v>
      </c>
      <c r="C28" s="268" t="s">
        <v>288</v>
      </c>
      <c r="D28" s="268" t="s">
        <v>1389</v>
      </c>
      <c r="E28" s="267" t="s">
        <v>1388</v>
      </c>
      <c r="F28" s="266" t="s">
        <v>1381</v>
      </c>
      <c r="G28" s="266">
        <v>220</v>
      </c>
      <c r="H28" s="434">
        <f t="shared" si="0"/>
        <v>2640</v>
      </c>
    </row>
    <row r="29" spans="1:8" x14ac:dyDescent="0.2">
      <c r="A29" s="269" t="s">
        <v>1387</v>
      </c>
      <c r="B29" s="271" t="s">
        <v>61</v>
      </c>
      <c r="C29" s="271" t="s">
        <v>288</v>
      </c>
      <c r="D29" s="271" t="s">
        <v>1386</v>
      </c>
      <c r="E29" s="270" t="s">
        <v>1385</v>
      </c>
      <c r="F29" s="266" t="s">
        <v>1381</v>
      </c>
      <c r="G29" s="266">
        <v>220</v>
      </c>
      <c r="H29" s="434">
        <f t="shared" si="0"/>
        <v>2640</v>
      </c>
    </row>
    <row r="30" spans="1:8" x14ac:dyDescent="0.2">
      <c r="A30" s="269" t="s">
        <v>1384</v>
      </c>
      <c r="B30" s="268" t="s">
        <v>61</v>
      </c>
      <c r="C30" s="268" t="s">
        <v>288</v>
      </c>
      <c r="D30" s="268" t="s">
        <v>1383</v>
      </c>
      <c r="E30" s="267" t="s">
        <v>1382</v>
      </c>
      <c r="F30" s="266" t="s">
        <v>1381</v>
      </c>
      <c r="G30" s="266">
        <f>+G29*2</f>
        <v>440</v>
      </c>
      <c r="H30" s="434">
        <f t="shared" si="0"/>
        <v>5280</v>
      </c>
    </row>
    <row r="31" spans="1:8" ht="25.5" x14ac:dyDescent="0.2">
      <c r="A31" s="269" t="s">
        <v>1380</v>
      </c>
      <c r="B31" s="271" t="s">
        <v>61</v>
      </c>
      <c r="C31" s="271" t="s">
        <v>288</v>
      </c>
      <c r="D31" s="271" t="s">
        <v>1379</v>
      </c>
      <c r="E31" s="270" t="s">
        <v>1378</v>
      </c>
      <c r="F31" s="266" t="s">
        <v>13</v>
      </c>
      <c r="G31" s="266">
        <v>1</v>
      </c>
      <c r="H31" s="434">
        <f>TRUNC(+G31*$C$10,2)</f>
        <v>1477.61</v>
      </c>
    </row>
    <row r="32" spans="1:8" x14ac:dyDescent="0.2">
      <c r="A32" s="269" t="s">
        <v>1377</v>
      </c>
      <c r="B32" s="268" t="s">
        <v>61</v>
      </c>
      <c r="C32" s="268" t="s">
        <v>288</v>
      </c>
      <c r="D32" s="268" t="s">
        <v>1376</v>
      </c>
      <c r="E32" s="267" t="s">
        <v>1375</v>
      </c>
      <c r="F32" s="266" t="s">
        <v>13</v>
      </c>
      <c r="G32" s="266">
        <v>1</v>
      </c>
      <c r="H32" s="434">
        <f>TRUNC(+G32*$C$10,2)</f>
        <v>1477.61</v>
      </c>
    </row>
    <row r="33" spans="1:8" x14ac:dyDescent="0.2">
      <c r="A33" s="269" t="s">
        <v>1374</v>
      </c>
      <c r="B33" s="271" t="s">
        <v>61</v>
      </c>
      <c r="C33" s="271" t="s">
        <v>288</v>
      </c>
      <c r="D33" s="271" t="s">
        <v>1373</v>
      </c>
      <c r="E33" s="270" t="s">
        <v>1372</v>
      </c>
      <c r="F33" s="266" t="s">
        <v>1368</v>
      </c>
      <c r="G33" s="795"/>
      <c r="H33" s="507">
        <f>+Refeição!F63</f>
        <v>6074</v>
      </c>
    </row>
    <row r="34" spans="1:8" x14ac:dyDescent="0.2">
      <c r="A34" s="269" t="s">
        <v>1371</v>
      </c>
      <c r="B34" s="268" t="s">
        <v>61</v>
      </c>
      <c r="C34" s="268" t="s">
        <v>288</v>
      </c>
      <c r="D34" s="268" t="s">
        <v>1370</v>
      </c>
      <c r="E34" s="267" t="s">
        <v>1369</v>
      </c>
      <c r="F34" s="266" t="s">
        <v>1368</v>
      </c>
      <c r="G34" s="797"/>
      <c r="H34" s="507">
        <f>+Refeição!F63</f>
        <v>6074</v>
      </c>
    </row>
    <row r="35" spans="1:8" s="272" customFormat="1" x14ac:dyDescent="0.2">
      <c r="A35" s="275" t="s">
        <v>1367</v>
      </c>
      <c r="B35" s="274" t="s">
        <v>284</v>
      </c>
      <c r="C35" s="274" t="s">
        <v>284</v>
      </c>
      <c r="D35" s="274" t="s">
        <v>284</v>
      </c>
      <c r="E35" s="274" t="s">
        <v>1366</v>
      </c>
      <c r="F35" s="273" t="s">
        <v>284</v>
      </c>
      <c r="G35" s="273"/>
      <c r="H35" s="273"/>
    </row>
    <row r="36" spans="1:8" x14ac:dyDescent="0.2">
      <c r="A36" s="269" t="s">
        <v>1365</v>
      </c>
      <c r="B36" s="279" t="s">
        <v>284</v>
      </c>
      <c r="C36" s="279" t="s">
        <v>284</v>
      </c>
      <c r="D36" s="279" t="s">
        <v>284</v>
      </c>
      <c r="E36" s="279" t="s">
        <v>1364</v>
      </c>
      <c r="F36" s="266" t="s">
        <v>284</v>
      </c>
      <c r="G36" s="266"/>
      <c r="H36" s="266"/>
    </row>
    <row r="37" spans="1:8" x14ac:dyDescent="0.2">
      <c r="A37" s="269" t="s">
        <v>1363</v>
      </c>
      <c r="B37" s="279" t="s">
        <v>284</v>
      </c>
      <c r="C37" s="279" t="s">
        <v>284</v>
      </c>
      <c r="D37" s="279" t="s">
        <v>284</v>
      </c>
      <c r="E37" s="279" t="s">
        <v>8</v>
      </c>
      <c r="F37" s="266" t="s">
        <v>284</v>
      </c>
      <c r="G37" s="266"/>
      <c r="H37" s="266"/>
    </row>
    <row r="38" spans="1:8" ht="25.5" x14ac:dyDescent="0.2">
      <c r="A38" s="269" t="s">
        <v>1362</v>
      </c>
      <c r="B38" s="271" t="s">
        <v>61</v>
      </c>
      <c r="C38" s="271" t="s">
        <v>288</v>
      </c>
      <c r="D38" s="271">
        <v>104641</v>
      </c>
      <c r="E38" s="270" t="s">
        <v>1852</v>
      </c>
      <c r="F38" s="266" t="s">
        <v>13</v>
      </c>
      <c r="G38" s="795"/>
      <c r="H38" s="266">
        <v>225</v>
      </c>
    </row>
    <row r="39" spans="1:8" x14ac:dyDescent="0.2">
      <c r="A39" s="269" t="s">
        <v>1360</v>
      </c>
      <c r="B39" s="271" t="s">
        <v>61</v>
      </c>
      <c r="C39" s="271" t="s">
        <v>288</v>
      </c>
      <c r="D39" s="271" t="s">
        <v>1359</v>
      </c>
      <c r="E39" s="270" t="s">
        <v>1358</v>
      </c>
      <c r="F39" s="266" t="s">
        <v>6</v>
      </c>
      <c r="G39" s="796"/>
      <c r="H39" s="266">
        <v>1</v>
      </c>
    </row>
    <row r="40" spans="1:8" x14ac:dyDescent="0.2">
      <c r="A40" s="269" t="s">
        <v>1357</v>
      </c>
      <c r="B40" s="268" t="s">
        <v>61</v>
      </c>
      <c r="C40" s="268" t="s">
        <v>288</v>
      </c>
      <c r="D40" s="268" t="s">
        <v>1356</v>
      </c>
      <c r="E40" s="267" t="s">
        <v>1355</v>
      </c>
      <c r="F40" s="266" t="s">
        <v>6</v>
      </c>
      <c r="G40" s="796"/>
      <c r="H40" s="266">
        <v>1</v>
      </c>
    </row>
    <row r="41" spans="1:8" ht="25.5" x14ac:dyDescent="0.2">
      <c r="A41" s="269" t="s">
        <v>1354</v>
      </c>
      <c r="B41" s="268" t="s">
        <v>61</v>
      </c>
      <c r="C41" s="268" t="s">
        <v>288</v>
      </c>
      <c r="D41" s="268" t="s">
        <v>1353</v>
      </c>
      <c r="E41" s="267" t="s">
        <v>1352</v>
      </c>
      <c r="F41" s="266" t="s">
        <v>13</v>
      </c>
      <c r="G41" s="797"/>
      <c r="H41" s="266">
        <v>7.7</v>
      </c>
    </row>
    <row r="42" spans="1:8" ht="38.25" x14ac:dyDescent="0.2">
      <c r="A42" s="269" t="s">
        <v>1351</v>
      </c>
      <c r="B42" s="271" t="s">
        <v>61</v>
      </c>
      <c r="C42" s="271" t="s">
        <v>288</v>
      </c>
      <c r="D42" s="271" t="s">
        <v>1350</v>
      </c>
      <c r="E42" s="270" t="s">
        <v>1349</v>
      </c>
      <c r="F42" s="266" t="s">
        <v>35</v>
      </c>
      <c r="G42" s="299">
        <f>+Patamarização!D28</f>
        <v>884.55</v>
      </c>
      <c r="H42" s="297">
        <f>+G42</f>
        <v>884.55</v>
      </c>
    </row>
    <row r="43" spans="1:8" ht="25.5" x14ac:dyDescent="0.2">
      <c r="A43" s="269" t="s">
        <v>1351</v>
      </c>
      <c r="B43" s="271" t="s">
        <v>61</v>
      </c>
      <c r="C43" s="271" t="s">
        <v>288</v>
      </c>
      <c r="D43" s="271" t="s">
        <v>2716</v>
      </c>
      <c r="E43" s="270" t="s">
        <v>2717</v>
      </c>
      <c r="F43" s="266" t="s">
        <v>13</v>
      </c>
      <c r="G43" s="299">
        <v>25</v>
      </c>
      <c r="H43" s="299">
        <f>+G43</f>
        <v>25</v>
      </c>
    </row>
    <row r="44" spans="1:8" x14ac:dyDescent="0.2">
      <c r="A44" s="269" t="s">
        <v>1348</v>
      </c>
      <c r="B44" s="279"/>
      <c r="C44" s="279"/>
      <c r="D44" s="279"/>
      <c r="E44" s="279" t="s">
        <v>1347</v>
      </c>
      <c r="F44" s="266"/>
      <c r="G44" s="266"/>
      <c r="H44" s="266"/>
    </row>
    <row r="45" spans="1:8" x14ac:dyDescent="0.2">
      <c r="A45" s="269" t="s">
        <v>1346</v>
      </c>
      <c r="B45" s="268" t="s">
        <v>61</v>
      </c>
      <c r="C45" s="268" t="s">
        <v>288</v>
      </c>
      <c r="D45" s="268" t="s">
        <v>398</v>
      </c>
      <c r="E45" s="267" t="s">
        <v>397</v>
      </c>
      <c r="F45" s="266" t="s">
        <v>298</v>
      </c>
      <c r="G45" s="298"/>
      <c r="H45" s="297">
        <v>1018.34</v>
      </c>
    </row>
    <row r="46" spans="1:8" x14ac:dyDescent="0.2">
      <c r="A46" s="269" t="s">
        <v>1345</v>
      </c>
      <c r="B46" s="271" t="s">
        <v>61</v>
      </c>
      <c r="C46" s="271" t="s">
        <v>288</v>
      </c>
      <c r="D46" s="271" t="s">
        <v>395</v>
      </c>
      <c r="E46" s="270" t="s">
        <v>394</v>
      </c>
      <c r="F46" s="266" t="s">
        <v>298</v>
      </c>
      <c r="G46" s="298"/>
      <c r="H46" s="297">
        <v>662.3</v>
      </c>
    </row>
    <row r="47" spans="1:8" x14ac:dyDescent="0.2">
      <c r="A47" s="269" t="s">
        <v>1344</v>
      </c>
      <c r="B47" s="268" t="s">
        <v>346</v>
      </c>
      <c r="C47" s="268" t="s">
        <v>323</v>
      </c>
      <c r="D47" s="268" t="s">
        <v>345</v>
      </c>
      <c r="E47" s="267" t="s">
        <v>392</v>
      </c>
      <c r="F47" s="266" t="s">
        <v>391</v>
      </c>
      <c r="G47" s="298"/>
      <c r="H47" s="297">
        <v>662.3</v>
      </c>
    </row>
    <row r="48" spans="1:8" x14ac:dyDescent="0.2">
      <c r="A48" s="269" t="s">
        <v>1343</v>
      </c>
      <c r="B48" s="271" t="s">
        <v>61</v>
      </c>
      <c r="C48" s="271" t="s">
        <v>288</v>
      </c>
      <c r="D48" s="271" t="s">
        <v>389</v>
      </c>
      <c r="E48" s="270" t="s">
        <v>388</v>
      </c>
      <c r="F48" s="266" t="s">
        <v>387</v>
      </c>
      <c r="G48" s="298"/>
      <c r="H48" s="297">
        <v>3973.82</v>
      </c>
    </row>
    <row r="49" spans="1:8" x14ac:dyDescent="0.2">
      <c r="A49" s="269" t="s">
        <v>1342</v>
      </c>
      <c r="B49" s="268" t="s">
        <v>61</v>
      </c>
      <c r="C49" s="268" t="s">
        <v>288</v>
      </c>
      <c r="D49" s="268" t="s">
        <v>385</v>
      </c>
      <c r="E49" s="267" t="s">
        <v>384</v>
      </c>
      <c r="F49" s="266" t="s">
        <v>298</v>
      </c>
      <c r="G49" s="298"/>
      <c r="H49" s="297">
        <v>356.04</v>
      </c>
    </row>
    <row r="50" spans="1:8" x14ac:dyDescent="0.2">
      <c r="A50" s="269" t="s">
        <v>1341</v>
      </c>
      <c r="B50" s="271" t="s">
        <v>61</v>
      </c>
      <c r="C50" s="271" t="s">
        <v>288</v>
      </c>
      <c r="D50" s="271">
        <v>41009</v>
      </c>
      <c r="E50" s="270" t="s">
        <v>2715</v>
      </c>
      <c r="F50" s="266" t="s">
        <v>298</v>
      </c>
      <c r="G50" s="298"/>
      <c r="H50" s="297">
        <v>925.77</v>
      </c>
    </row>
    <row r="51" spans="1:8" x14ac:dyDescent="0.2">
      <c r="A51" s="269" t="s">
        <v>1340</v>
      </c>
      <c r="B51" s="279" t="s">
        <v>284</v>
      </c>
      <c r="C51" s="279" t="s">
        <v>284</v>
      </c>
      <c r="D51" s="279" t="s">
        <v>284</v>
      </c>
      <c r="E51" s="279" t="s">
        <v>1339</v>
      </c>
      <c r="F51" s="266" t="s">
        <v>284</v>
      </c>
      <c r="G51" s="266"/>
      <c r="H51" s="266"/>
    </row>
    <row r="52" spans="1:8" x14ac:dyDescent="0.2">
      <c r="A52" s="269" t="s">
        <v>1336</v>
      </c>
      <c r="B52" s="271" t="s">
        <v>346</v>
      </c>
      <c r="C52" s="271" t="s">
        <v>288</v>
      </c>
      <c r="D52" s="271" t="s">
        <v>1335</v>
      </c>
      <c r="E52" s="270" t="s">
        <v>1334</v>
      </c>
      <c r="F52" s="266" t="s">
        <v>1323</v>
      </c>
      <c r="G52" s="798"/>
      <c r="H52" s="266">
        <v>504</v>
      </c>
    </row>
    <row r="53" spans="1:8" x14ac:dyDescent="0.2">
      <c r="A53" s="269" t="s">
        <v>1333</v>
      </c>
      <c r="B53" s="268" t="s">
        <v>346</v>
      </c>
      <c r="C53" s="268" t="s">
        <v>288</v>
      </c>
      <c r="D53" s="268" t="s">
        <v>1332</v>
      </c>
      <c r="E53" s="267" t="s">
        <v>1331</v>
      </c>
      <c r="F53" s="266" t="s">
        <v>1323</v>
      </c>
      <c r="G53" s="798"/>
      <c r="H53" s="266">
        <v>504</v>
      </c>
    </row>
    <row r="54" spans="1:8" ht="25.5" x14ac:dyDescent="0.2">
      <c r="A54" s="269" t="s">
        <v>1329</v>
      </c>
      <c r="B54" s="268" t="s">
        <v>346</v>
      </c>
      <c r="C54" s="268" t="s">
        <v>288</v>
      </c>
      <c r="D54" s="268" t="s">
        <v>1328</v>
      </c>
      <c r="E54" s="267" t="s">
        <v>1327</v>
      </c>
      <c r="F54" s="266" t="s">
        <v>1323</v>
      </c>
      <c r="G54" s="798"/>
      <c r="H54" s="266">
        <v>504</v>
      </c>
    </row>
    <row r="55" spans="1:8" x14ac:dyDescent="0.2">
      <c r="A55" s="269" t="s">
        <v>1326</v>
      </c>
      <c r="B55" s="271" t="s">
        <v>346</v>
      </c>
      <c r="C55" s="271" t="s">
        <v>288</v>
      </c>
      <c r="D55" s="271" t="s">
        <v>1325</v>
      </c>
      <c r="E55" s="270" t="s">
        <v>1324</v>
      </c>
      <c r="F55" s="266" t="s">
        <v>1323</v>
      </c>
      <c r="G55" s="799"/>
      <c r="H55" s="266">
        <v>504</v>
      </c>
    </row>
    <row r="56" spans="1:8" x14ac:dyDescent="0.2">
      <c r="A56" s="269" t="s">
        <v>1322</v>
      </c>
      <c r="B56" s="279" t="s">
        <v>284</v>
      </c>
      <c r="C56" s="279" t="s">
        <v>284</v>
      </c>
      <c r="D56" s="279" t="s">
        <v>284</v>
      </c>
      <c r="E56" s="279" t="s">
        <v>1321</v>
      </c>
      <c r="F56" s="266" t="s">
        <v>284</v>
      </c>
      <c r="G56" s="266"/>
      <c r="H56" s="266"/>
    </row>
    <row r="57" spans="1:8" x14ac:dyDescent="0.2">
      <c r="A57" s="269" t="s">
        <v>1320</v>
      </c>
      <c r="B57" s="279"/>
      <c r="C57" s="279"/>
      <c r="D57" s="279"/>
      <c r="E57" s="279" t="s">
        <v>1319</v>
      </c>
      <c r="F57" s="266"/>
      <c r="G57" s="266"/>
      <c r="H57" s="266"/>
    </row>
    <row r="58" spans="1:8" ht="38.25" x14ac:dyDescent="0.2">
      <c r="A58" s="269" t="s">
        <v>1318</v>
      </c>
      <c r="B58" s="271" t="s">
        <v>346</v>
      </c>
      <c r="C58" s="271" t="s">
        <v>288</v>
      </c>
      <c r="D58" s="271" t="s">
        <v>1317</v>
      </c>
      <c r="E58" s="270" t="s">
        <v>360</v>
      </c>
      <c r="F58" s="266" t="s">
        <v>62</v>
      </c>
      <c r="G58" s="795"/>
      <c r="H58" s="299">
        <v>40.159999999999997</v>
      </c>
    </row>
    <row r="59" spans="1:8" ht="25.5" x14ac:dyDescent="0.2">
      <c r="A59" s="269" t="s">
        <v>1316</v>
      </c>
      <c r="B59" s="268" t="s">
        <v>346</v>
      </c>
      <c r="C59" s="268" t="s">
        <v>288</v>
      </c>
      <c r="D59" s="268" t="s">
        <v>1315</v>
      </c>
      <c r="E59" s="267" t="s">
        <v>364</v>
      </c>
      <c r="F59" s="266" t="s">
        <v>62</v>
      </c>
      <c r="G59" s="796"/>
      <c r="H59" s="299">
        <v>28.36</v>
      </c>
    </row>
    <row r="60" spans="1:8" x14ac:dyDescent="0.2">
      <c r="A60" s="269" t="s">
        <v>1314</v>
      </c>
      <c r="B60" s="268" t="s">
        <v>61</v>
      </c>
      <c r="C60" s="268" t="s">
        <v>288</v>
      </c>
      <c r="D60" s="268" t="s">
        <v>1312</v>
      </c>
      <c r="E60" s="267" t="s">
        <v>1311</v>
      </c>
      <c r="F60" s="266" t="s">
        <v>13</v>
      </c>
      <c r="G60" s="796"/>
      <c r="H60" s="299">
        <v>394.27919999999995</v>
      </c>
    </row>
    <row r="61" spans="1:8" x14ac:dyDescent="0.2">
      <c r="A61" s="269" t="s">
        <v>1313</v>
      </c>
      <c r="B61" s="271" t="s">
        <v>61</v>
      </c>
      <c r="C61" s="271" t="s">
        <v>288</v>
      </c>
      <c r="D61" s="271" t="s">
        <v>850</v>
      </c>
      <c r="E61" s="270" t="s">
        <v>849</v>
      </c>
      <c r="F61" s="266" t="s">
        <v>13</v>
      </c>
      <c r="G61" s="796"/>
      <c r="H61" s="299">
        <v>197.13959999999997</v>
      </c>
    </row>
    <row r="62" spans="1:8" ht="25.5" x14ac:dyDescent="0.2">
      <c r="A62" s="269" t="s">
        <v>1310</v>
      </c>
      <c r="B62" s="268" t="s">
        <v>346</v>
      </c>
      <c r="C62" s="268" t="s">
        <v>288</v>
      </c>
      <c r="D62" s="268" t="s">
        <v>1308</v>
      </c>
      <c r="E62" s="267" t="s">
        <v>371</v>
      </c>
      <c r="F62" s="266" t="s">
        <v>62</v>
      </c>
      <c r="G62" s="796"/>
      <c r="H62" s="299">
        <v>29.28</v>
      </c>
    </row>
    <row r="63" spans="1:8" ht="25.5" x14ac:dyDescent="0.2">
      <c r="A63" s="269" t="s">
        <v>1309</v>
      </c>
      <c r="B63" s="271" t="s">
        <v>61</v>
      </c>
      <c r="C63" s="271" t="s">
        <v>288</v>
      </c>
      <c r="D63" s="271" t="s">
        <v>1306</v>
      </c>
      <c r="E63" s="270" t="s">
        <v>1305</v>
      </c>
      <c r="F63" s="266" t="s">
        <v>6</v>
      </c>
      <c r="G63" s="796"/>
      <c r="H63" s="299">
        <v>20</v>
      </c>
    </row>
    <row r="64" spans="1:8" x14ac:dyDescent="0.2">
      <c r="A64" s="269" t="s">
        <v>1307</v>
      </c>
      <c r="B64" s="268" t="s">
        <v>61</v>
      </c>
      <c r="C64" s="268" t="s">
        <v>288</v>
      </c>
      <c r="D64" s="268" t="s">
        <v>1303</v>
      </c>
      <c r="E64" s="267" t="s">
        <v>1302</v>
      </c>
      <c r="F64" s="266" t="s">
        <v>35</v>
      </c>
      <c r="G64" s="796"/>
      <c r="H64" s="299">
        <v>315.61</v>
      </c>
    </row>
    <row r="65" spans="1:9" x14ac:dyDescent="0.2">
      <c r="A65" s="269" t="s">
        <v>1304</v>
      </c>
      <c r="B65" s="271" t="s">
        <v>61</v>
      </c>
      <c r="C65" s="271" t="s">
        <v>288</v>
      </c>
      <c r="D65" s="271" t="s">
        <v>937</v>
      </c>
      <c r="E65" s="270" t="s">
        <v>936</v>
      </c>
      <c r="F65" s="266" t="s">
        <v>35</v>
      </c>
      <c r="G65" s="796"/>
      <c r="H65" s="299">
        <v>54.66</v>
      </c>
    </row>
    <row r="66" spans="1:9" x14ac:dyDescent="0.2">
      <c r="A66" s="269" t="s">
        <v>1301</v>
      </c>
      <c r="B66" s="268" t="s">
        <v>61</v>
      </c>
      <c r="C66" s="268" t="s">
        <v>288</v>
      </c>
      <c r="D66" s="268">
        <v>41001</v>
      </c>
      <c r="E66" s="267" t="s">
        <v>2782</v>
      </c>
      <c r="F66" s="266" t="s">
        <v>298</v>
      </c>
      <c r="G66" s="796"/>
      <c r="H66" s="299">
        <v>52.39</v>
      </c>
    </row>
    <row r="67" spans="1:9" x14ac:dyDescent="0.2">
      <c r="A67" s="269" t="s">
        <v>1300</v>
      </c>
      <c r="B67" s="271" t="s">
        <v>61</v>
      </c>
      <c r="C67" s="271" t="s">
        <v>288</v>
      </c>
      <c r="D67" s="271" t="s">
        <v>1254</v>
      </c>
      <c r="E67" s="270" t="s">
        <v>267</v>
      </c>
      <c r="F67" s="266" t="s">
        <v>298</v>
      </c>
      <c r="G67" s="796"/>
      <c r="H67" s="299">
        <v>14.73</v>
      </c>
    </row>
    <row r="68" spans="1:9" x14ac:dyDescent="0.2">
      <c r="A68" s="269" t="s">
        <v>1297</v>
      </c>
      <c r="B68" s="268" t="s">
        <v>61</v>
      </c>
      <c r="C68" s="268" t="s">
        <v>288</v>
      </c>
      <c r="D68" s="268" t="s">
        <v>427</v>
      </c>
      <c r="E68" s="267" t="s">
        <v>426</v>
      </c>
      <c r="F68" s="266" t="s">
        <v>298</v>
      </c>
      <c r="G68" s="796"/>
      <c r="H68" s="299">
        <v>37.56</v>
      </c>
    </row>
    <row r="69" spans="1:9" x14ac:dyDescent="0.2">
      <c r="A69" s="269" t="s">
        <v>1296</v>
      </c>
      <c r="B69" s="271" t="s">
        <v>346</v>
      </c>
      <c r="C69" s="271" t="s">
        <v>288</v>
      </c>
      <c r="D69" s="271" t="s">
        <v>1294</v>
      </c>
      <c r="E69" s="270" t="s">
        <v>12</v>
      </c>
      <c r="F69" s="266" t="s">
        <v>62</v>
      </c>
      <c r="G69" s="796"/>
      <c r="H69" s="299">
        <v>147.93</v>
      </c>
    </row>
    <row r="70" spans="1:9" x14ac:dyDescent="0.2">
      <c r="A70" s="269" t="s">
        <v>1295</v>
      </c>
      <c r="B70" s="268" t="s">
        <v>346</v>
      </c>
      <c r="C70" s="268" t="s">
        <v>288</v>
      </c>
      <c r="D70" s="268" t="s">
        <v>1293</v>
      </c>
      <c r="E70" s="267" t="s">
        <v>1292</v>
      </c>
      <c r="F70" s="266" t="s">
        <v>13</v>
      </c>
      <c r="G70" s="797"/>
      <c r="H70" s="299">
        <v>3.86</v>
      </c>
    </row>
    <row r="71" spans="1:9" x14ac:dyDescent="0.2">
      <c r="A71" s="269" t="s">
        <v>1291</v>
      </c>
      <c r="B71" s="279" t="s">
        <v>284</v>
      </c>
      <c r="C71" s="279" t="s">
        <v>284</v>
      </c>
      <c r="D71" s="279" t="s">
        <v>284</v>
      </c>
      <c r="E71" s="279" t="s">
        <v>1290</v>
      </c>
      <c r="F71" s="266" t="s">
        <v>284</v>
      </c>
      <c r="G71" s="266"/>
      <c r="H71" s="266"/>
    </row>
    <row r="72" spans="1:9" ht="25.5" x14ac:dyDescent="0.2">
      <c r="A72" s="269" t="s">
        <v>1289</v>
      </c>
      <c r="B72" s="268" t="s">
        <v>61</v>
      </c>
      <c r="C72" s="268" t="s">
        <v>288</v>
      </c>
      <c r="D72" s="268" t="s">
        <v>1180</v>
      </c>
      <c r="E72" s="267" t="s">
        <v>1179</v>
      </c>
      <c r="F72" s="266" t="s">
        <v>1178</v>
      </c>
      <c r="G72" s="795"/>
      <c r="H72" s="299">
        <f>+'MEMÓRIA BLOCOS (MURO ARRIMO)'!J26</f>
        <v>6440.255599773599</v>
      </c>
    </row>
    <row r="73" spans="1:9" ht="25.5" x14ac:dyDescent="0.2">
      <c r="A73" s="269" t="s">
        <v>1288</v>
      </c>
      <c r="B73" s="271" t="s">
        <v>61</v>
      </c>
      <c r="C73" s="271" t="s">
        <v>288</v>
      </c>
      <c r="D73" s="271" t="s">
        <v>1180</v>
      </c>
      <c r="E73" s="270" t="s">
        <v>1179</v>
      </c>
      <c r="F73" s="266" t="s">
        <v>1178</v>
      </c>
      <c r="G73" s="797"/>
      <c r="H73" s="299">
        <f>+'MEMÓRIA AÇO (MURO ARRIMO)'!H25</f>
        <v>511.67095673759991</v>
      </c>
    </row>
    <row r="74" spans="1:9" x14ac:dyDescent="0.2">
      <c r="A74" s="269" t="s">
        <v>1287</v>
      </c>
      <c r="B74" s="279"/>
      <c r="C74" s="279"/>
      <c r="D74" s="279"/>
      <c r="E74" s="279" t="s">
        <v>1286</v>
      </c>
      <c r="F74" s="266"/>
      <c r="G74" s="266"/>
      <c r="H74" s="266"/>
    </row>
    <row r="75" spans="1:9" x14ac:dyDescent="0.2">
      <c r="A75" s="269" t="s">
        <v>1283</v>
      </c>
      <c r="B75" s="279" t="s">
        <v>284</v>
      </c>
      <c r="C75" s="279" t="s">
        <v>284</v>
      </c>
      <c r="D75" s="279" t="s">
        <v>284</v>
      </c>
      <c r="E75" s="279" t="s">
        <v>2744</v>
      </c>
      <c r="F75" s="266" t="s">
        <v>284</v>
      </c>
      <c r="G75" s="266"/>
      <c r="H75" s="266"/>
    </row>
    <row r="76" spans="1:9" ht="25.5" x14ac:dyDescent="0.2">
      <c r="A76" s="269" t="s">
        <v>1282</v>
      </c>
      <c r="B76" s="271" t="s">
        <v>61</v>
      </c>
      <c r="C76" s="271" t="s">
        <v>288</v>
      </c>
      <c r="D76" s="271" t="s">
        <v>1281</v>
      </c>
      <c r="E76" s="270" t="s">
        <v>1280</v>
      </c>
      <c r="F76" s="266" t="s">
        <v>13</v>
      </c>
      <c r="G76" s="266">
        <v>51.07</v>
      </c>
      <c r="H76" s="266">
        <f>+G76</f>
        <v>51.07</v>
      </c>
      <c r="I76" s="323" t="s">
        <v>1485</v>
      </c>
    </row>
    <row r="77" spans="1:9" ht="25.5" x14ac:dyDescent="0.2">
      <c r="A77" s="269" t="s">
        <v>1279</v>
      </c>
      <c r="B77" s="279"/>
      <c r="C77" s="279"/>
      <c r="D77" s="279"/>
      <c r="E77" s="279" t="s">
        <v>18</v>
      </c>
      <c r="F77" s="266"/>
      <c r="G77" s="266"/>
      <c r="H77" s="266"/>
      <c r="I77" s="324">
        <v>3</v>
      </c>
    </row>
    <row r="78" spans="1:9" x14ac:dyDescent="0.2">
      <c r="A78" s="269" t="s">
        <v>1278</v>
      </c>
      <c r="B78" s="279"/>
      <c r="C78" s="279"/>
      <c r="D78" s="279"/>
      <c r="E78" s="279" t="s">
        <v>19</v>
      </c>
      <c r="F78" s="266"/>
      <c r="G78" s="266"/>
      <c r="H78" s="266"/>
    </row>
    <row r="79" spans="1:9" x14ac:dyDescent="0.2">
      <c r="A79" s="269" t="s">
        <v>1277</v>
      </c>
      <c r="B79" s="268" t="s">
        <v>61</v>
      </c>
      <c r="C79" s="268" t="s">
        <v>288</v>
      </c>
      <c r="D79" s="268" t="s">
        <v>1198</v>
      </c>
      <c r="E79" s="267" t="s">
        <v>1197</v>
      </c>
      <c r="F79" s="266" t="s">
        <v>1093</v>
      </c>
      <c r="G79" s="266">
        <v>19.09</v>
      </c>
      <c r="H79" s="266">
        <f>+TRUNC(G79*$B$10,3)</f>
        <v>591.79</v>
      </c>
      <c r="I79" s="266">
        <f>+TRUNC(G79*$I$77,3)</f>
        <v>57.27</v>
      </c>
    </row>
    <row r="80" spans="1:9" x14ac:dyDescent="0.2">
      <c r="A80" s="269" t="s">
        <v>1276</v>
      </c>
      <c r="B80" s="271" t="s">
        <v>61</v>
      </c>
      <c r="C80" s="271" t="s">
        <v>288</v>
      </c>
      <c r="D80" s="271" t="s">
        <v>1261</v>
      </c>
      <c r="E80" s="270" t="s">
        <v>1260</v>
      </c>
      <c r="F80" s="266" t="s">
        <v>1093</v>
      </c>
      <c r="G80" s="266">
        <v>68.27</v>
      </c>
      <c r="H80" s="266">
        <f t="shared" ref="H80:H98" si="1">+TRUNC(G80*$B$10,3)</f>
        <v>2116.37</v>
      </c>
      <c r="I80" s="266">
        <f>+TRUNC(G80*$I$77,3)</f>
        <v>204.81</v>
      </c>
    </row>
    <row r="81" spans="1:9" x14ac:dyDescent="0.2">
      <c r="A81" s="269" t="s">
        <v>1275</v>
      </c>
      <c r="B81" s="268" t="s">
        <v>346</v>
      </c>
      <c r="C81" s="268" t="s">
        <v>288</v>
      </c>
      <c r="D81" s="268" t="s">
        <v>1274</v>
      </c>
      <c r="E81" s="267" t="s">
        <v>1273</v>
      </c>
      <c r="F81" s="266" t="s">
        <v>35</v>
      </c>
      <c r="G81" s="266">
        <v>55.2</v>
      </c>
      <c r="H81" s="266">
        <f t="shared" si="1"/>
        <v>1711.2</v>
      </c>
      <c r="I81" s="266">
        <f>+TRUNC(G81*$I$77,3)</f>
        <v>165.6</v>
      </c>
    </row>
    <row r="82" spans="1:9" x14ac:dyDescent="0.2">
      <c r="A82" s="269" t="s">
        <v>1272</v>
      </c>
      <c r="B82" s="279"/>
      <c r="C82" s="279"/>
      <c r="D82" s="279"/>
      <c r="E82" s="279" t="s">
        <v>16</v>
      </c>
      <c r="F82" s="266"/>
      <c r="G82" s="266"/>
      <c r="H82" s="266"/>
    </row>
    <row r="83" spans="1:9" x14ac:dyDescent="0.2">
      <c r="A83" s="269" t="s">
        <v>1271</v>
      </c>
      <c r="B83" s="271" t="s">
        <v>61</v>
      </c>
      <c r="C83" s="271" t="s">
        <v>288</v>
      </c>
      <c r="D83" s="271" t="s">
        <v>1261</v>
      </c>
      <c r="E83" s="270" t="s">
        <v>1260</v>
      </c>
      <c r="F83" s="266" t="s">
        <v>1093</v>
      </c>
      <c r="G83" s="266">
        <v>65.179999999999993</v>
      </c>
      <c r="H83" s="266">
        <f t="shared" si="1"/>
        <v>2020.58</v>
      </c>
      <c r="I83" s="266">
        <f t="shared" ref="I83:I90" si="2">+TRUNC(G83*$I$77,3)</f>
        <v>195.54</v>
      </c>
    </row>
    <row r="84" spans="1:9" x14ac:dyDescent="0.2">
      <c r="A84" s="269" t="s">
        <v>1270</v>
      </c>
      <c r="B84" s="268" t="s">
        <v>61</v>
      </c>
      <c r="C84" s="268" t="s">
        <v>288</v>
      </c>
      <c r="D84" s="268" t="s">
        <v>1257</v>
      </c>
      <c r="E84" s="267" t="s">
        <v>1256</v>
      </c>
      <c r="F84" s="266" t="s">
        <v>13</v>
      </c>
      <c r="G84" s="266">
        <v>5.0699999999999994</v>
      </c>
      <c r="H84" s="266">
        <f t="shared" si="1"/>
        <v>157.16999999999999</v>
      </c>
      <c r="I84" s="266">
        <f t="shared" si="2"/>
        <v>15.21</v>
      </c>
    </row>
    <row r="85" spans="1:9" x14ac:dyDescent="0.2">
      <c r="A85" s="269" t="s">
        <v>1269</v>
      </c>
      <c r="B85" s="271" t="s">
        <v>61</v>
      </c>
      <c r="C85" s="271" t="s">
        <v>288</v>
      </c>
      <c r="D85" s="271" t="s">
        <v>1254</v>
      </c>
      <c r="E85" s="270" t="s">
        <v>267</v>
      </c>
      <c r="F85" s="266" t="s">
        <v>298</v>
      </c>
      <c r="G85" s="266">
        <v>1.04</v>
      </c>
      <c r="H85" s="266">
        <f t="shared" si="1"/>
        <v>32.24</v>
      </c>
      <c r="I85" s="266">
        <f t="shared" si="2"/>
        <v>3.12</v>
      </c>
    </row>
    <row r="86" spans="1:9" x14ac:dyDescent="0.2">
      <c r="A86" s="269" t="s">
        <v>1268</v>
      </c>
      <c r="B86" s="268" t="s">
        <v>61</v>
      </c>
      <c r="C86" s="268" t="s">
        <v>288</v>
      </c>
      <c r="D86" s="268" t="s">
        <v>427</v>
      </c>
      <c r="E86" s="267" t="s">
        <v>426</v>
      </c>
      <c r="F86" s="266" t="s">
        <v>298</v>
      </c>
      <c r="G86" s="266">
        <v>0.25</v>
      </c>
      <c r="H86" s="266">
        <f t="shared" si="1"/>
        <v>7.75</v>
      </c>
      <c r="I86" s="266">
        <f t="shared" si="2"/>
        <v>0.75</v>
      </c>
    </row>
    <row r="87" spans="1:9" x14ac:dyDescent="0.2">
      <c r="A87" s="269" t="s">
        <v>1267</v>
      </c>
      <c r="B87" s="271" t="s">
        <v>61</v>
      </c>
      <c r="C87" s="271" t="s">
        <v>288</v>
      </c>
      <c r="D87" s="271" t="s">
        <v>1251</v>
      </c>
      <c r="E87" s="270" t="s">
        <v>1250</v>
      </c>
      <c r="F87" s="266" t="s">
        <v>298</v>
      </c>
      <c r="G87" s="266">
        <v>3.04</v>
      </c>
      <c r="H87" s="266">
        <f t="shared" si="1"/>
        <v>94.24</v>
      </c>
      <c r="I87" s="266">
        <f t="shared" si="2"/>
        <v>9.1199999999999992</v>
      </c>
    </row>
    <row r="88" spans="1:9" x14ac:dyDescent="0.2">
      <c r="A88" s="269" t="s">
        <v>1266</v>
      </c>
      <c r="B88" s="268" t="s">
        <v>61</v>
      </c>
      <c r="C88" s="268" t="s">
        <v>288</v>
      </c>
      <c r="D88" s="268" t="s">
        <v>1248</v>
      </c>
      <c r="E88" s="267" t="s">
        <v>1247</v>
      </c>
      <c r="F88" s="266" t="s">
        <v>13</v>
      </c>
      <c r="G88" s="266">
        <v>14.52</v>
      </c>
      <c r="H88" s="266">
        <f t="shared" si="1"/>
        <v>450.12</v>
      </c>
      <c r="I88" s="266">
        <f t="shared" si="2"/>
        <v>43.56</v>
      </c>
    </row>
    <row r="89" spans="1:9" x14ac:dyDescent="0.2">
      <c r="A89" s="269" t="s">
        <v>1265</v>
      </c>
      <c r="B89" s="271" t="s">
        <v>61</v>
      </c>
      <c r="C89" s="271" t="s">
        <v>288</v>
      </c>
      <c r="D89" s="271" t="s">
        <v>1245</v>
      </c>
      <c r="E89" s="270" t="s">
        <v>1244</v>
      </c>
      <c r="F89" s="266" t="s">
        <v>298</v>
      </c>
      <c r="G89" s="266">
        <v>2</v>
      </c>
      <c r="H89" s="266">
        <f t="shared" si="1"/>
        <v>62</v>
      </c>
      <c r="I89" s="266">
        <f t="shared" si="2"/>
        <v>6</v>
      </c>
    </row>
    <row r="90" spans="1:9" x14ac:dyDescent="0.2">
      <c r="A90" s="269" t="s">
        <v>1264</v>
      </c>
      <c r="B90" s="268" t="s">
        <v>61</v>
      </c>
      <c r="C90" s="268" t="s">
        <v>288</v>
      </c>
      <c r="D90" s="268" t="s">
        <v>1242</v>
      </c>
      <c r="E90" s="267" t="s">
        <v>56</v>
      </c>
      <c r="F90" s="266" t="s">
        <v>298</v>
      </c>
      <c r="G90" s="266">
        <v>2</v>
      </c>
      <c r="H90" s="266">
        <f t="shared" si="1"/>
        <v>62</v>
      </c>
      <c r="I90" s="266">
        <f t="shared" si="2"/>
        <v>6</v>
      </c>
    </row>
    <row r="91" spans="1:9" x14ac:dyDescent="0.2">
      <c r="A91" s="269" t="s">
        <v>1263</v>
      </c>
      <c r="B91" s="279"/>
      <c r="C91" s="279"/>
      <c r="D91" s="279"/>
      <c r="E91" s="279" t="s">
        <v>17</v>
      </c>
      <c r="F91" s="266"/>
      <c r="G91" s="266"/>
      <c r="H91" s="266"/>
    </row>
    <row r="92" spans="1:9" x14ac:dyDescent="0.2">
      <c r="A92" s="269" t="s">
        <v>1262</v>
      </c>
      <c r="B92" s="271" t="s">
        <v>61</v>
      </c>
      <c r="C92" s="271" t="s">
        <v>288</v>
      </c>
      <c r="D92" s="271" t="s">
        <v>1261</v>
      </c>
      <c r="E92" s="270" t="s">
        <v>1260</v>
      </c>
      <c r="F92" s="266" t="s">
        <v>1093</v>
      </c>
      <c r="G92" s="266">
        <v>87.09</v>
      </c>
      <c r="H92" s="266">
        <f t="shared" si="1"/>
        <v>2699.79</v>
      </c>
      <c r="I92" s="266">
        <f t="shared" ref="I92:I100" si="3">+TRUNC(G92*$I$77,3)</f>
        <v>261.27</v>
      </c>
    </row>
    <row r="93" spans="1:9" x14ac:dyDescent="0.2">
      <c r="A93" s="269" t="s">
        <v>1259</v>
      </c>
      <c r="B93" s="268" t="s">
        <v>61</v>
      </c>
      <c r="C93" s="268" t="s">
        <v>288</v>
      </c>
      <c r="D93" s="268" t="s">
        <v>1198</v>
      </c>
      <c r="E93" s="267" t="s">
        <v>1197</v>
      </c>
      <c r="F93" s="266" t="s">
        <v>1093</v>
      </c>
      <c r="G93" s="266">
        <v>31</v>
      </c>
      <c r="H93" s="266">
        <f t="shared" si="1"/>
        <v>961</v>
      </c>
      <c r="I93" s="266">
        <f t="shared" si="3"/>
        <v>93</v>
      </c>
    </row>
    <row r="94" spans="1:9" x14ac:dyDescent="0.2">
      <c r="A94" s="269" t="s">
        <v>1258</v>
      </c>
      <c r="B94" s="271" t="s">
        <v>61</v>
      </c>
      <c r="C94" s="271" t="s">
        <v>288</v>
      </c>
      <c r="D94" s="271" t="s">
        <v>1257</v>
      </c>
      <c r="E94" s="270" t="s">
        <v>1256</v>
      </c>
      <c r="F94" s="266" t="s">
        <v>13</v>
      </c>
      <c r="G94" s="266">
        <v>8.73</v>
      </c>
      <c r="H94" s="266">
        <f t="shared" si="1"/>
        <v>270.63</v>
      </c>
      <c r="I94" s="266">
        <f t="shared" si="3"/>
        <v>26.19</v>
      </c>
    </row>
    <row r="95" spans="1:9" x14ac:dyDescent="0.2">
      <c r="A95" s="269" t="s">
        <v>1255</v>
      </c>
      <c r="B95" s="268" t="s">
        <v>61</v>
      </c>
      <c r="C95" s="268" t="s">
        <v>288</v>
      </c>
      <c r="D95" s="268" t="s">
        <v>1254</v>
      </c>
      <c r="E95" s="267" t="s">
        <v>267</v>
      </c>
      <c r="F95" s="266" t="s">
        <v>298</v>
      </c>
      <c r="G95" s="266">
        <v>1.59</v>
      </c>
      <c r="H95" s="266">
        <f>+TRUNC(G95*$B$10,3)</f>
        <v>49.29</v>
      </c>
      <c r="I95" s="266">
        <f t="shared" si="3"/>
        <v>4.7699999999999996</v>
      </c>
    </row>
    <row r="96" spans="1:9" x14ac:dyDescent="0.2">
      <c r="A96" s="269" t="s">
        <v>1253</v>
      </c>
      <c r="B96" s="271" t="s">
        <v>61</v>
      </c>
      <c r="C96" s="271" t="s">
        <v>288</v>
      </c>
      <c r="D96" s="271" t="s">
        <v>427</v>
      </c>
      <c r="E96" s="270" t="s">
        <v>426</v>
      </c>
      <c r="F96" s="266" t="s">
        <v>298</v>
      </c>
      <c r="G96" s="266">
        <v>0.44</v>
      </c>
      <c r="H96" s="266">
        <f t="shared" si="1"/>
        <v>13.64</v>
      </c>
      <c r="I96" s="266">
        <f t="shared" si="3"/>
        <v>1.32</v>
      </c>
    </row>
    <row r="97" spans="1:13" x14ac:dyDescent="0.2">
      <c r="A97" s="269" t="s">
        <v>1252</v>
      </c>
      <c r="B97" s="268" t="s">
        <v>61</v>
      </c>
      <c r="C97" s="268" t="s">
        <v>288</v>
      </c>
      <c r="D97" s="268" t="s">
        <v>1251</v>
      </c>
      <c r="E97" s="267" t="s">
        <v>1250</v>
      </c>
      <c r="F97" s="266" t="s">
        <v>298</v>
      </c>
      <c r="G97" s="266">
        <v>3.06</v>
      </c>
      <c r="H97" s="266">
        <f t="shared" si="1"/>
        <v>94.86</v>
      </c>
      <c r="I97" s="266">
        <f t="shared" si="3"/>
        <v>9.18</v>
      </c>
    </row>
    <row r="98" spans="1:13" x14ac:dyDescent="0.2">
      <c r="A98" s="269" t="s">
        <v>1249</v>
      </c>
      <c r="B98" s="271" t="s">
        <v>61</v>
      </c>
      <c r="C98" s="271" t="s">
        <v>288</v>
      </c>
      <c r="D98" s="271" t="s">
        <v>1248</v>
      </c>
      <c r="E98" s="270" t="s">
        <v>1247</v>
      </c>
      <c r="F98" s="266" t="s">
        <v>13</v>
      </c>
      <c r="G98" s="266">
        <v>20.950000000000003</v>
      </c>
      <c r="H98" s="266">
        <f t="shared" si="1"/>
        <v>649.45000000000005</v>
      </c>
      <c r="I98" s="266">
        <f t="shared" si="3"/>
        <v>62.85</v>
      </c>
    </row>
    <row r="99" spans="1:13" x14ac:dyDescent="0.2">
      <c r="A99" s="269" t="s">
        <v>1246</v>
      </c>
      <c r="B99" s="268" t="s">
        <v>61</v>
      </c>
      <c r="C99" s="268" t="s">
        <v>288</v>
      </c>
      <c r="D99" s="268" t="s">
        <v>1245</v>
      </c>
      <c r="E99" s="267" t="s">
        <v>1244</v>
      </c>
      <c r="F99" s="266" t="s">
        <v>298</v>
      </c>
      <c r="G99" s="266">
        <v>1.47</v>
      </c>
      <c r="H99" s="266">
        <f>+TRUNC(G99*$B$10,2)</f>
        <v>45.57</v>
      </c>
      <c r="I99" s="266">
        <f t="shared" si="3"/>
        <v>4.41</v>
      </c>
    </row>
    <row r="100" spans="1:13" x14ac:dyDescent="0.2">
      <c r="A100" s="269" t="s">
        <v>1243</v>
      </c>
      <c r="B100" s="271" t="s">
        <v>61</v>
      </c>
      <c r="C100" s="271" t="s">
        <v>288</v>
      </c>
      <c r="D100" s="271" t="s">
        <v>1242</v>
      </c>
      <c r="E100" s="270" t="s">
        <v>56</v>
      </c>
      <c r="F100" s="266" t="s">
        <v>298</v>
      </c>
      <c r="G100" s="266">
        <v>1.47</v>
      </c>
      <c r="H100" s="266">
        <f t="shared" ref="H100" si="4">+TRUNC(G100*$B$10,2)</f>
        <v>45.57</v>
      </c>
      <c r="I100" s="266">
        <f t="shared" si="3"/>
        <v>4.41</v>
      </c>
    </row>
    <row r="101" spans="1:13" x14ac:dyDescent="0.2">
      <c r="A101" s="269" t="s">
        <v>1241</v>
      </c>
      <c r="B101" s="279" t="s">
        <v>284</v>
      </c>
      <c r="C101" s="279" t="s">
        <v>284</v>
      </c>
      <c r="D101" s="279" t="s">
        <v>284</v>
      </c>
      <c r="E101" s="279" t="s">
        <v>1240</v>
      </c>
      <c r="F101" s="266" t="s">
        <v>284</v>
      </c>
      <c r="G101" s="266"/>
      <c r="H101" s="266"/>
    </row>
    <row r="102" spans="1:13" ht="25.5" x14ac:dyDescent="0.2">
      <c r="A102" s="269" t="s">
        <v>1239</v>
      </c>
      <c r="B102" s="271" t="s">
        <v>61</v>
      </c>
      <c r="C102" s="271" t="s">
        <v>288</v>
      </c>
      <c r="D102" s="271" t="s">
        <v>1180</v>
      </c>
      <c r="E102" s="270" t="s">
        <v>1179</v>
      </c>
      <c r="F102" s="266" t="s">
        <v>1178</v>
      </c>
      <c r="G102" s="266"/>
      <c r="H102" s="299">
        <f>+'MEMÓRIA AÇO (ESTRUTURA)'!F18</f>
        <v>171.71473499999999</v>
      </c>
      <c r="I102" s="299">
        <f>+H102</f>
        <v>171.71473499999999</v>
      </c>
    </row>
    <row r="103" spans="1:13" s="272" customFormat="1" x14ac:dyDescent="0.2">
      <c r="A103" s="275" t="s">
        <v>1238</v>
      </c>
      <c r="B103" s="274" t="s">
        <v>284</v>
      </c>
      <c r="C103" s="274" t="s">
        <v>284</v>
      </c>
      <c r="D103" s="274" t="s">
        <v>284</v>
      </c>
      <c r="E103" s="274" t="s">
        <v>1237</v>
      </c>
      <c r="F103" s="273" t="s">
        <v>284</v>
      </c>
      <c r="G103" s="273"/>
      <c r="H103" s="273"/>
    </row>
    <row r="104" spans="1:13" ht="25.5" x14ac:dyDescent="0.2">
      <c r="A104" s="269" t="s">
        <v>1236</v>
      </c>
      <c r="B104" s="279" t="s">
        <v>284</v>
      </c>
      <c r="C104" s="279" t="s">
        <v>284</v>
      </c>
      <c r="D104" s="279" t="s">
        <v>284</v>
      </c>
      <c r="E104" s="279" t="s">
        <v>1235</v>
      </c>
      <c r="F104" s="266" t="s">
        <v>284</v>
      </c>
      <c r="G104" s="266"/>
      <c r="H104" s="266"/>
      <c r="I104" s="323" t="s">
        <v>1494</v>
      </c>
      <c r="K104" s="303">
        <v>0.89429999999999998</v>
      </c>
      <c r="L104" s="303">
        <v>0.1057</v>
      </c>
      <c r="M104" s="303"/>
    </row>
    <row r="105" spans="1:13" x14ac:dyDescent="0.2">
      <c r="A105" s="269" t="s">
        <v>1234</v>
      </c>
      <c r="B105" s="279"/>
      <c r="C105" s="279"/>
      <c r="D105" s="279"/>
      <c r="E105" s="279" t="s">
        <v>22</v>
      </c>
      <c r="F105" s="266"/>
      <c r="G105" s="266"/>
      <c r="H105" s="266"/>
      <c r="I105" s="324">
        <v>15</v>
      </c>
      <c r="K105" s="200" t="s">
        <v>1444</v>
      </c>
      <c r="L105" s="200" t="s">
        <v>1443</v>
      </c>
    </row>
    <row r="106" spans="1:13" x14ac:dyDescent="0.2">
      <c r="A106" s="269" t="s">
        <v>1233</v>
      </c>
      <c r="B106" s="268" t="s">
        <v>61</v>
      </c>
      <c r="C106" s="268" t="s">
        <v>288</v>
      </c>
      <c r="D106" s="268" t="s">
        <v>1189</v>
      </c>
      <c r="E106" s="267" t="s">
        <v>1188</v>
      </c>
      <c r="F106" s="266" t="s">
        <v>13</v>
      </c>
      <c r="G106" s="266">
        <v>88.65</v>
      </c>
      <c r="H106" s="266">
        <f t="shared" ref="H106:H111" si="5">+TRUNC(G106*$B$10,2)</f>
        <v>2748.15</v>
      </c>
      <c r="I106" s="297">
        <f>+TRUNC(G106*$I$105,3)</f>
        <v>1329.75</v>
      </c>
      <c r="J106" s="266">
        <v>99.13</v>
      </c>
      <c r="K106" s="256">
        <f>+TRUNC(J106*$K$104,2)</f>
        <v>88.65</v>
      </c>
      <c r="L106" s="256">
        <f>+TRUNC(J106*$L$104,2)</f>
        <v>10.47</v>
      </c>
    </row>
    <row r="107" spans="1:13" x14ac:dyDescent="0.2">
      <c r="A107" s="269" t="s">
        <v>1232</v>
      </c>
      <c r="B107" s="271" t="s">
        <v>61</v>
      </c>
      <c r="C107" s="271" t="s">
        <v>288</v>
      </c>
      <c r="D107" s="271" t="s">
        <v>1192</v>
      </c>
      <c r="E107" s="270" t="s">
        <v>1191</v>
      </c>
      <c r="F107" s="266" t="s">
        <v>1093</v>
      </c>
      <c r="G107" s="266">
        <v>147.80000000000001</v>
      </c>
      <c r="H107" s="266">
        <f t="shared" si="5"/>
        <v>4581.8</v>
      </c>
      <c r="I107" s="297">
        <f t="shared" ref="I107:I111" si="6">+TRUNC(G107*$I$105,3)</f>
        <v>2217</v>
      </c>
      <c r="J107" s="266">
        <v>165.27</v>
      </c>
      <c r="K107" s="256">
        <f t="shared" ref="K107:K111" si="7">+TRUNC(J107*$K$104,2)</f>
        <v>147.80000000000001</v>
      </c>
      <c r="L107" s="256">
        <f t="shared" ref="L107:L111" si="8">+TRUNC(J107*$L$104,2)</f>
        <v>17.46</v>
      </c>
    </row>
    <row r="108" spans="1:13" x14ac:dyDescent="0.2">
      <c r="A108" s="269" t="s">
        <v>1231</v>
      </c>
      <c r="B108" s="268" t="s">
        <v>61</v>
      </c>
      <c r="C108" s="268" t="s">
        <v>288</v>
      </c>
      <c r="D108" s="268" t="s">
        <v>1195</v>
      </c>
      <c r="E108" s="267" t="s">
        <v>1194</v>
      </c>
      <c r="F108" s="266" t="s">
        <v>1093</v>
      </c>
      <c r="G108" s="266">
        <v>128.85</v>
      </c>
      <c r="H108" s="266">
        <f t="shared" si="5"/>
        <v>3994.35</v>
      </c>
      <c r="I108" s="297">
        <f t="shared" si="6"/>
        <v>1932.75</v>
      </c>
      <c r="J108" s="266">
        <v>144.09</v>
      </c>
      <c r="K108" s="256">
        <f t="shared" si="7"/>
        <v>128.85</v>
      </c>
      <c r="L108" s="256">
        <f t="shared" si="8"/>
        <v>15.23</v>
      </c>
    </row>
    <row r="109" spans="1:13" x14ac:dyDescent="0.2">
      <c r="A109" s="269" t="s">
        <v>1230</v>
      </c>
      <c r="B109" s="271" t="s">
        <v>61</v>
      </c>
      <c r="C109" s="271" t="s">
        <v>288</v>
      </c>
      <c r="D109" s="271" t="s">
        <v>1198</v>
      </c>
      <c r="E109" s="270" t="s">
        <v>1197</v>
      </c>
      <c r="F109" s="266" t="s">
        <v>1093</v>
      </c>
      <c r="G109" s="266">
        <v>84.87</v>
      </c>
      <c r="H109" s="266">
        <f t="shared" si="5"/>
        <v>2630.97</v>
      </c>
      <c r="I109" s="297">
        <f>+TRUNC(G109*$I$105,3)</f>
        <v>1273.05</v>
      </c>
      <c r="J109" s="266">
        <v>94.91</v>
      </c>
      <c r="K109" s="256">
        <f t="shared" si="7"/>
        <v>84.87</v>
      </c>
      <c r="L109" s="256">
        <f t="shared" si="8"/>
        <v>10.029999999999999</v>
      </c>
    </row>
    <row r="110" spans="1:13" x14ac:dyDescent="0.2">
      <c r="A110" s="269" t="s">
        <v>1229</v>
      </c>
      <c r="B110" s="271" t="s">
        <v>61</v>
      </c>
      <c r="C110" s="271" t="s">
        <v>288</v>
      </c>
      <c r="D110" s="271" t="s">
        <v>1204</v>
      </c>
      <c r="E110" s="270" t="s">
        <v>1203</v>
      </c>
      <c r="F110" s="266" t="s">
        <v>298</v>
      </c>
      <c r="G110" s="266">
        <v>3.96</v>
      </c>
      <c r="H110" s="266">
        <f t="shared" si="5"/>
        <v>122.76</v>
      </c>
      <c r="I110" s="297">
        <f t="shared" si="6"/>
        <v>59.4</v>
      </c>
      <c r="J110" s="266">
        <v>4.43</v>
      </c>
      <c r="K110" s="256">
        <f t="shared" si="7"/>
        <v>3.96</v>
      </c>
      <c r="L110" s="256">
        <f t="shared" si="8"/>
        <v>0.46</v>
      </c>
    </row>
    <row r="111" spans="1:13" x14ac:dyDescent="0.2">
      <c r="A111" s="269" t="s">
        <v>1228</v>
      </c>
      <c r="B111" s="268" t="s">
        <v>61</v>
      </c>
      <c r="C111" s="268" t="s">
        <v>288</v>
      </c>
      <c r="D111" s="268" t="s">
        <v>1207</v>
      </c>
      <c r="E111" s="267" t="s">
        <v>1206</v>
      </c>
      <c r="F111" s="266" t="s">
        <v>298</v>
      </c>
      <c r="G111" s="266">
        <v>3.96</v>
      </c>
      <c r="H111" s="266">
        <f t="shared" si="5"/>
        <v>122.76</v>
      </c>
      <c r="I111" s="297">
        <f t="shared" si="6"/>
        <v>59.4</v>
      </c>
      <c r="J111" s="266">
        <v>4.43</v>
      </c>
      <c r="K111" s="256">
        <f t="shared" si="7"/>
        <v>3.96</v>
      </c>
      <c r="L111" s="256">
        <f t="shared" si="8"/>
        <v>0.46</v>
      </c>
    </row>
    <row r="112" spans="1:13" x14ac:dyDescent="0.2">
      <c r="A112" s="269" t="s">
        <v>1227</v>
      </c>
      <c r="B112" s="279" t="s">
        <v>284</v>
      </c>
      <c r="C112" s="279" t="s">
        <v>284</v>
      </c>
      <c r="D112" s="279" t="s">
        <v>284</v>
      </c>
      <c r="E112" s="279" t="s">
        <v>1226</v>
      </c>
      <c r="F112" s="266" t="s">
        <v>284</v>
      </c>
      <c r="G112" s="266"/>
      <c r="H112" s="266"/>
    </row>
    <row r="113" spans="1:16" ht="25.5" x14ac:dyDescent="0.2">
      <c r="A113" s="269" t="s">
        <v>1225</v>
      </c>
      <c r="B113" s="268" t="s">
        <v>61</v>
      </c>
      <c r="C113" s="268" t="s">
        <v>288</v>
      </c>
      <c r="D113" s="268" t="s">
        <v>1180</v>
      </c>
      <c r="E113" s="267" t="s">
        <v>1179</v>
      </c>
      <c r="F113" s="266" t="s">
        <v>1178</v>
      </c>
      <c r="G113" s="266"/>
      <c r="H113" s="299">
        <f>+'MEMÓRIA AÇO (ESTRUTURA)'!F31</f>
        <v>1146.9222000000002</v>
      </c>
    </row>
    <row r="114" spans="1:16" x14ac:dyDescent="0.2">
      <c r="A114" s="269" t="s">
        <v>1224</v>
      </c>
      <c r="B114" s="271" t="s">
        <v>346</v>
      </c>
      <c r="C114" s="271" t="s">
        <v>288</v>
      </c>
      <c r="D114" s="271" t="s">
        <v>1184</v>
      </c>
      <c r="E114" s="270" t="s">
        <v>1183</v>
      </c>
      <c r="F114" s="266" t="s">
        <v>1182</v>
      </c>
      <c r="G114" s="266"/>
      <c r="H114" s="299">
        <f>+'MEMÓRIA CÁLCULO (CONCRETO)'!G12</f>
        <v>30151.439999999999</v>
      </c>
    </row>
    <row r="115" spans="1:16" x14ac:dyDescent="0.2">
      <c r="A115" s="269" t="s">
        <v>1223</v>
      </c>
      <c r="B115" s="279" t="s">
        <v>284</v>
      </c>
      <c r="C115" s="279" t="s">
        <v>284</v>
      </c>
      <c r="D115" s="279" t="s">
        <v>284</v>
      </c>
      <c r="E115" s="279" t="s">
        <v>1222</v>
      </c>
      <c r="F115" s="266" t="s">
        <v>284</v>
      </c>
      <c r="G115" s="266"/>
      <c r="H115" s="266"/>
      <c r="K115" s="303">
        <v>0.89429999999999998</v>
      </c>
      <c r="L115" s="303">
        <v>0.1057</v>
      </c>
    </row>
    <row r="116" spans="1:16" x14ac:dyDescent="0.2">
      <c r="A116" s="269" t="s">
        <v>1221</v>
      </c>
      <c r="B116" s="279" t="s">
        <v>284</v>
      </c>
      <c r="C116" s="279" t="s">
        <v>284</v>
      </c>
      <c r="D116" s="279" t="s">
        <v>284</v>
      </c>
      <c r="E116" s="279" t="s">
        <v>436</v>
      </c>
      <c r="F116" s="266" t="s">
        <v>284</v>
      </c>
      <c r="G116" s="266"/>
      <c r="H116" s="266"/>
      <c r="K116" s="200" t="s">
        <v>1444</v>
      </c>
      <c r="L116" s="200" t="s">
        <v>1443</v>
      </c>
      <c r="N116" s="200" t="s">
        <v>1462</v>
      </c>
      <c r="O116" s="200" t="s">
        <v>1463</v>
      </c>
      <c r="P116" s="203" t="s">
        <v>281</v>
      </c>
    </row>
    <row r="117" spans="1:16" x14ac:dyDescent="0.2">
      <c r="A117" s="269" t="s">
        <v>1220</v>
      </c>
      <c r="B117" s="271" t="s">
        <v>61</v>
      </c>
      <c r="C117" s="271" t="s">
        <v>288</v>
      </c>
      <c r="D117" s="271" t="s">
        <v>1169</v>
      </c>
      <c r="E117" s="270" t="s">
        <v>1168</v>
      </c>
      <c r="F117" s="266" t="s">
        <v>13</v>
      </c>
      <c r="G117" s="266">
        <v>114.88</v>
      </c>
      <c r="H117" s="266">
        <f>+TRUNC(G117*$B$8,2)</f>
        <v>3331.52</v>
      </c>
      <c r="I117" s="297">
        <f>+'Levantamento Fiscalização'!AP8</f>
        <v>1063.9500000000007</v>
      </c>
      <c r="J117" s="266">
        <v>128.44999999999999</v>
      </c>
      <c r="K117" s="256">
        <f>+TRUNC(J117*$K$104,2)</f>
        <v>114.87</v>
      </c>
      <c r="L117" s="256">
        <f>+TRUNC(J117*$L$104,2)</f>
        <v>13.57</v>
      </c>
      <c r="N117" s="203">
        <f>+H117+H120+H137+H139</f>
        <v>3981.9499999999994</v>
      </c>
      <c r="O117" s="203">
        <v>2769.33</v>
      </c>
      <c r="P117" s="203">
        <f>+N117-O117</f>
        <v>1212.6199999999994</v>
      </c>
    </row>
    <row r="118" spans="1:16" x14ac:dyDescent="0.2">
      <c r="A118" s="269" t="s">
        <v>1219</v>
      </c>
      <c r="B118" s="268" t="s">
        <v>61</v>
      </c>
      <c r="C118" s="268" t="s">
        <v>288</v>
      </c>
      <c r="D118" s="268" t="s">
        <v>1214</v>
      </c>
      <c r="E118" s="267" t="s">
        <v>1213</v>
      </c>
      <c r="F118" s="266" t="s">
        <v>298</v>
      </c>
      <c r="G118" s="266">
        <v>0.33999999999999997</v>
      </c>
      <c r="H118" s="266">
        <f>+TRUNC(G118*$B$8,2)</f>
        <v>9.86</v>
      </c>
    </row>
    <row r="119" spans="1:16" x14ac:dyDescent="0.2">
      <c r="A119" s="269" t="s">
        <v>1218</v>
      </c>
      <c r="B119" s="279" t="s">
        <v>284</v>
      </c>
      <c r="C119" s="279" t="s">
        <v>284</v>
      </c>
      <c r="D119" s="279" t="s">
        <v>284</v>
      </c>
      <c r="E119" s="279" t="s">
        <v>429</v>
      </c>
      <c r="F119" s="266" t="s">
        <v>284</v>
      </c>
      <c r="G119" s="266"/>
      <c r="H119" s="266"/>
      <c r="K119" s="200" t="s">
        <v>1444</v>
      </c>
      <c r="L119" s="200" t="s">
        <v>1443</v>
      </c>
    </row>
    <row r="120" spans="1:16" x14ac:dyDescent="0.2">
      <c r="A120" s="269" t="s">
        <v>1217</v>
      </c>
      <c r="B120" s="271" t="s">
        <v>61</v>
      </c>
      <c r="C120" s="271" t="s">
        <v>288</v>
      </c>
      <c r="D120" s="271" t="s">
        <v>1169</v>
      </c>
      <c r="E120" s="270" t="s">
        <v>1168</v>
      </c>
      <c r="F120" s="266" t="s">
        <v>13</v>
      </c>
      <c r="G120" s="266">
        <v>114.88</v>
      </c>
      <c r="H120" s="266">
        <f t="shared" ref="H120:H122" si="9">+TRUNC(G120*$B$9,2)</f>
        <v>229.76</v>
      </c>
      <c r="I120" s="297">
        <f>+'Levantamento Fiscalização'!AQ8</f>
        <v>192.62</v>
      </c>
      <c r="J120" s="266">
        <v>128.44999999999999</v>
      </c>
      <c r="K120" s="256">
        <f>+TRUNC(J120*$K$104,2)</f>
        <v>114.87</v>
      </c>
      <c r="L120" s="256">
        <f>+TRUNC(J120*$L$104,2)</f>
        <v>13.57</v>
      </c>
    </row>
    <row r="121" spans="1:16" x14ac:dyDescent="0.2">
      <c r="A121" s="269" t="s">
        <v>1216</v>
      </c>
      <c r="B121" s="268" t="s">
        <v>61</v>
      </c>
      <c r="C121" s="268" t="s">
        <v>288</v>
      </c>
      <c r="D121" s="268" t="s">
        <v>1172</v>
      </c>
      <c r="E121" s="267" t="s">
        <v>1171</v>
      </c>
      <c r="F121" s="266" t="s">
        <v>13</v>
      </c>
      <c r="G121" s="266">
        <v>14.28</v>
      </c>
      <c r="H121" s="266">
        <f t="shared" si="9"/>
        <v>28.56</v>
      </c>
    </row>
    <row r="122" spans="1:16" x14ac:dyDescent="0.2">
      <c r="A122" s="269" t="s">
        <v>1215</v>
      </c>
      <c r="B122" s="271" t="s">
        <v>61</v>
      </c>
      <c r="C122" s="271" t="s">
        <v>288</v>
      </c>
      <c r="D122" s="271" t="s">
        <v>1214</v>
      </c>
      <c r="E122" s="270" t="s">
        <v>1213</v>
      </c>
      <c r="F122" s="266" t="s">
        <v>298</v>
      </c>
      <c r="G122" s="266">
        <v>0.34</v>
      </c>
      <c r="H122" s="266">
        <f t="shared" si="9"/>
        <v>0.68</v>
      </c>
    </row>
    <row r="123" spans="1:16" ht="25.5" x14ac:dyDescent="0.2">
      <c r="A123" s="269" t="s">
        <v>1212</v>
      </c>
      <c r="B123" s="279" t="s">
        <v>284</v>
      </c>
      <c r="C123" s="279" t="s">
        <v>284</v>
      </c>
      <c r="D123" s="279" t="s">
        <v>284</v>
      </c>
      <c r="E123" s="279" t="s">
        <v>1211</v>
      </c>
      <c r="F123" s="266" t="s">
        <v>284</v>
      </c>
      <c r="G123" s="266"/>
      <c r="H123" s="266"/>
      <c r="I123" s="323" t="s">
        <v>1494</v>
      </c>
    </row>
    <row r="124" spans="1:16" x14ac:dyDescent="0.2">
      <c r="A124" s="269" t="s">
        <v>1210</v>
      </c>
      <c r="B124" s="279" t="s">
        <v>284</v>
      </c>
      <c r="C124" s="279" t="s">
        <v>284</v>
      </c>
      <c r="D124" s="279" t="s">
        <v>284</v>
      </c>
      <c r="E124" s="279" t="s">
        <v>1209</v>
      </c>
      <c r="F124" s="266" t="s">
        <v>284</v>
      </c>
      <c r="G124" s="266"/>
      <c r="H124" s="266"/>
      <c r="I124" s="324">
        <v>17</v>
      </c>
    </row>
    <row r="125" spans="1:16" x14ac:dyDescent="0.2">
      <c r="A125" s="269" t="s">
        <v>1208</v>
      </c>
      <c r="B125" s="268" t="s">
        <v>61</v>
      </c>
      <c r="C125" s="268" t="s">
        <v>288</v>
      </c>
      <c r="D125" s="268" t="s">
        <v>1207</v>
      </c>
      <c r="E125" s="267" t="s">
        <v>1206</v>
      </c>
      <c r="F125" s="266" t="s">
        <v>298</v>
      </c>
      <c r="G125" s="266">
        <v>0.46</v>
      </c>
      <c r="H125" s="266">
        <f>+TRUNC(G125*$B$10,2)</f>
        <v>14.26</v>
      </c>
    </row>
    <row r="126" spans="1:16" x14ac:dyDescent="0.2">
      <c r="A126" s="269" t="s">
        <v>1205</v>
      </c>
      <c r="B126" s="271" t="s">
        <v>61</v>
      </c>
      <c r="C126" s="271" t="s">
        <v>288</v>
      </c>
      <c r="D126" s="271" t="s">
        <v>1204</v>
      </c>
      <c r="E126" s="270" t="s">
        <v>1203</v>
      </c>
      <c r="F126" s="266" t="s">
        <v>298</v>
      </c>
      <c r="G126" s="266">
        <v>0.46</v>
      </c>
      <c r="H126" s="266">
        <f t="shared" ref="H126:H131" si="10">+TRUNC(G126*$B$10,2)</f>
        <v>14.26</v>
      </c>
    </row>
    <row r="127" spans="1:16" ht="25.5" x14ac:dyDescent="0.2">
      <c r="A127" s="269" t="s">
        <v>1202</v>
      </c>
      <c r="B127" s="268" t="s">
        <v>61</v>
      </c>
      <c r="C127" s="268" t="s">
        <v>288</v>
      </c>
      <c r="D127" s="268" t="s">
        <v>1201</v>
      </c>
      <c r="E127" s="267" t="s">
        <v>1200</v>
      </c>
      <c r="F127" s="266" t="s">
        <v>13</v>
      </c>
      <c r="G127" s="266">
        <v>6.39</v>
      </c>
      <c r="H127" s="266">
        <f t="shared" si="10"/>
        <v>198.09</v>
      </c>
      <c r="I127" s="297">
        <f>+TRUNC(G127*$I$124,3)</f>
        <v>108.63</v>
      </c>
      <c r="J127" s="256"/>
      <c r="K127" s="256"/>
      <c r="L127" s="256"/>
      <c r="M127" s="256"/>
    </row>
    <row r="128" spans="1:16" x14ac:dyDescent="0.2">
      <c r="A128" s="269" t="s">
        <v>1199</v>
      </c>
      <c r="B128" s="271" t="s">
        <v>61</v>
      </c>
      <c r="C128" s="271" t="s">
        <v>288</v>
      </c>
      <c r="D128" s="271" t="s">
        <v>1198</v>
      </c>
      <c r="E128" s="270" t="s">
        <v>1197</v>
      </c>
      <c r="F128" s="266" t="s">
        <v>1093</v>
      </c>
      <c r="G128" s="266">
        <v>10.029999999999999</v>
      </c>
      <c r="H128" s="266">
        <f>+TRUNC(G128*$B$10,2)</f>
        <v>310.93</v>
      </c>
    </row>
    <row r="129" spans="1:8" x14ac:dyDescent="0.2">
      <c r="A129" s="269" t="s">
        <v>1196</v>
      </c>
      <c r="B129" s="268" t="s">
        <v>61</v>
      </c>
      <c r="C129" s="268" t="s">
        <v>288</v>
      </c>
      <c r="D129" s="268" t="s">
        <v>1195</v>
      </c>
      <c r="E129" s="267" t="s">
        <v>1194</v>
      </c>
      <c r="F129" s="266" t="s">
        <v>1093</v>
      </c>
      <c r="G129" s="266">
        <v>15.23</v>
      </c>
      <c r="H129" s="266">
        <f t="shared" si="10"/>
        <v>472.13</v>
      </c>
    </row>
    <row r="130" spans="1:8" x14ac:dyDescent="0.2">
      <c r="A130" s="269" t="s">
        <v>1193</v>
      </c>
      <c r="B130" s="271" t="s">
        <v>61</v>
      </c>
      <c r="C130" s="271" t="s">
        <v>288</v>
      </c>
      <c r="D130" s="271" t="s">
        <v>1192</v>
      </c>
      <c r="E130" s="270" t="s">
        <v>1191</v>
      </c>
      <c r="F130" s="266" t="s">
        <v>1093</v>
      </c>
      <c r="G130" s="266">
        <v>17.46</v>
      </c>
      <c r="H130" s="266">
        <f t="shared" si="10"/>
        <v>541.26</v>
      </c>
    </row>
    <row r="131" spans="1:8" x14ac:dyDescent="0.2">
      <c r="A131" s="269" t="s">
        <v>1190</v>
      </c>
      <c r="B131" s="268" t="s">
        <v>61</v>
      </c>
      <c r="C131" s="268" t="s">
        <v>288</v>
      </c>
      <c r="D131" s="268" t="s">
        <v>1189</v>
      </c>
      <c r="E131" s="267" t="s">
        <v>1188</v>
      </c>
      <c r="F131" s="266" t="s">
        <v>13</v>
      </c>
      <c r="G131" s="266">
        <v>10.47</v>
      </c>
      <c r="H131" s="266">
        <f t="shared" si="10"/>
        <v>324.57</v>
      </c>
    </row>
    <row r="132" spans="1:8" x14ac:dyDescent="0.2">
      <c r="A132" s="269" t="s">
        <v>1187</v>
      </c>
      <c r="B132" s="279" t="s">
        <v>284</v>
      </c>
      <c r="C132" s="279" t="s">
        <v>284</v>
      </c>
      <c r="D132" s="279" t="s">
        <v>284</v>
      </c>
      <c r="E132" s="279" t="s">
        <v>1186</v>
      </c>
      <c r="F132" s="266" t="s">
        <v>284</v>
      </c>
      <c r="G132" s="266"/>
      <c r="H132" s="266"/>
    </row>
    <row r="133" spans="1:8" x14ac:dyDescent="0.2">
      <c r="A133" s="269" t="s">
        <v>1185</v>
      </c>
      <c r="B133" s="268" t="s">
        <v>346</v>
      </c>
      <c r="C133" s="268" t="s">
        <v>288</v>
      </c>
      <c r="D133" s="268" t="s">
        <v>1184</v>
      </c>
      <c r="E133" s="267" t="s">
        <v>1183</v>
      </c>
      <c r="F133" s="266" t="s">
        <v>1182</v>
      </c>
      <c r="G133" s="266"/>
      <c r="H133" s="299">
        <f>+'MEMÓRIA CÁLCULO (CONCRETO)'!G24</f>
        <v>7238.3759999999993</v>
      </c>
    </row>
    <row r="134" spans="1:8" ht="25.5" x14ac:dyDescent="0.2">
      <c r="A134" s="269" t="s">
        <v>1181</v>
      </c>
      <c r="B134" s="271" t="s">
        <v>61</v>
      </c>
      <c r="C134" s="271" t="s">
        <v>288</v>
      </c>
      <c r="D134" s="271" t="s">
        <v>1180</v>
      </c>
      <c r="E134" s="270" t="s">
        <v>1179</v>
      </c>
      <c r="F134" s="266" t="s">
        <v>1178</v>
      </c>
      <c r="G134" s="266"/>
      <c r="H134" s="299">
        <f>+'MEMÓRIA AÇO (ESTRUTURA)'!F44</f>
        <v>216.64367999999999</v>
      </c>
    </row>
    <row r="135" spans="1:8" x14ac:dyDescent="0.2">
      <c r="A135" s="269" t="s">
        <v>1177</v>
      </c>
      <c r="B135" s="279" t="s">
        <v>284</v>
      </c>
      <c r="C135" s="279" t="s">
        <v>284</v>
      </c>
      <c r="D135" s="279" t="s">
        <v>284</v>
      </c>
      <c r="E135" s="279" t="s">
        <v>1176</v>
      </c>
      <c r="F135" s="266" t="s">
        <v>284</v>
      </c>
      <c r="G135" s="266"/>
      <c r="H135" s="266"/>
    </row>
    <row r="136" spans="1:8" x14ac:dyDescent="0.2">
      <c r="A136" s="269" t="s">
        <v>1175</v>
      </c>
      <c r="B136" s="279" t="s">
        <v>284</v>
      </c>
      <c r="C136" s="279" t="s">
        <v>284</v>
      </c>
      <c r="D136" s="279" t="s">
        <v>284</v>
      </c>
      <c r="E136" s="279" t="s">
        <v>436</v>
      </c>
      <c r="F136" s="266" t="s">
        <v>284</v>
      </c>
      <c r="G136" s="266"/>
      <c r="H136" s="266"/>
    </row>
    <row r="137" spans="1:8" x14ac:dyDescent="0.2">
      <c r="A137" s="269" t="s">
        <v>1174</v>
      </c>
      <c r="B137" s="268" t="s">
        <v>61</v>
      </c>
      <c r="C137" s="268" t="s">
        <v>288</v>
      </c>
      <c r="D137" s="268" t="s">
        <v>1169</v>
      </c>
      <c r="E137" s="267" t="s">
        <v>1168</v>
      </c>
      <c r="F137" s="266" t="s">
        <v>13</v>
      </c>
      <c r="G137" s="266">
        <v>13.57</v>
      </c>
      <c r="H137" s="266">
        <f>+TRUNC(G137*$B$8,2)</f>
        <v>393.53</v>
      </c>
    </row>
    <row r="138" spans="1:8" x14ac:dyDescent="0.2">
      <c r="A138" s="269" t="s">
        <v>1173</v>
      </c>
      <c r="B138" s="279" t="s">
        <v>284</v>
      </c>
      <c r="C138" s="279" t="s">
        <v>284</v>
      </c>
      <c r="D138" s="279" t="s">
        <v>284</v>
      </c>
      <c r="E138" s="279" t="s">
        <v>429</v>
      </c>
      <c r="F138" s="266" t="s">
        <v>284</v>
      </c>
      <c r="G138" s="266"/>
      <c r="H138" s="266"/>
    </row>
    <row r="139" spans="1:8" x14ac:dyDescent="0.2">
      <c r="A139" s="269" t="s">
        <v>1170</v>
      </c>
      <c r="B139" s="271" t="s">
        <v>61</v>
      </c>
      <c r="C139" s="271" t="s">
        <v>288</v>
      </c>
      <c r="D139" s="271" t="s">
        <v>1169</v>
      </c>
      <c r="E139" s="270" t="s">
        <v>1168</v>
      </c>
      <c r="F139" s="266" t="s">
        <v>13</v>
      </c>
      <c r="G139" s="266">
        <v>13.57</v>
      </c>
      <c r="H139" s="266">
        <f t="shared" ref="H139" si="11">+TRUNC(G139*$B$9,2)</f>
        <v>27.14</v>
      </c>
    </row>
    <row r="140" spans="1:8" x14ac:dyDescent="0.2">
      <c r="A140" s="269" t="s">
        <v>1167</v>
      </c>
      <c r="B140" s="279" t="s">
        <v>284</v>
      </c>
      <c r="C140" s="279" t="s">
        <v>284</v>
      </c>
      <c r="D140" s="279" t="s">
        <v>284</v>
      </c>
      <c r="E140" s="279" t="s">
        <v>1166</v>
      </c>
      <c r="F140" s="266" t="s">
        <v>284</v>
      </c>
      <c r="G140" s="266"/>
      <c r="H140" s="266"/>
    </row>
    <row r="141" spans="1:8" x14ac:dyDescent="0.2">
      <c r="A141" s="269" t="s">
        <v>1165</v>
      </c>
      <c r="B141" s="279" t="s">
        <v>284</v>
      </c>
      <c r="C141" s="279" t="s">
        <v>284</v>
      </c>
      <c r="D141" s="279" t="s">
        <v>284</v>
      </c>
      <c r="E141" s="279" t="s">
        <v>1164</v>
      </c>
      <c r="F141" s="266" t="s">
        <v>284</v>
      </c>
      <c r="G141" s="266"/>
      <c r="H141" s="266"/>
    </row>
    <row r="142" spans="1:8" x14ac:dyDescent="0.2">
      <c r="A142" s="269" t="s">
        <v>1163</v>
      </c>
      <c r="B142" s="279" t="s">
        <v>284</v>
      </c>
      <c r="C142" s="279" t="s">
        <v>284</v>
      </c>
      <c r="D142" s="279" t="s">
        <v>284</v>
      </c>
      <c r="E142" s="279" t="s">
        <v>436</v>
      </c>
      <c r="F142" s="266" t="s">
        <v>284</v>
      </c>
      <c r="G142" s="266"/>
      <c r="H142" s="266"/>
    </row>
    <row r="143" spans="1:8" ht="25.5" x14ac:dyDescent="0.2">
      <c r="A143" s="269" t="s">
        <v>1162</v>
      </c>
      <c r="B143" s="268" t="s">
        <v>61</v>
      </c>
      <c r="C143" s="268" t="s">
        <v>288</v>
      </c>
      <c r="D143" s="268" t="s">
        <v>1133</v>
      </c>
      <c r="E143" s="267" t="s">
        <v>1132</v>
      </c>
      <c r="F143" s="266" t="s">
        <v>37</v>
      </c>
      <c r="G143" s="266">
        <v>1</v>
      </c>
      <c r="H143" s="266">
        <f>+TRUNC(G143*$B$8,2)</f>
        <v>29</v>
      </c>
    </row>
    <row r="144" spans="1:8" x14ac:dyDescent="0.2">
      <c r="A144" s="269" t="s">
        <v>1161</v>
      </c>
      <c r="B144" s="271" t="s">
        <v>61</v>
      </c>
      <c r="C144" s="271" t="s">
        <v>288</v>
      </c>
      <c r="D144" s="271" t="s">
        <v>1136</v>
      </c>
      <c r="E144" s="270" t="s">
        <v>1135</v>
      </c>
      <c r="F144" s="266" t="s">
        <v>298</v>
      </c>
      <c r="G144" s="266">
        <v>6.29</v>
      </c>
      <c r="H144" s="266">
        <f t="shared" ref="H144:H146" si="12">+TRUNC(G144*$B$8,2)</f>
        <v>182.41</v>
      </c>
    </row>
    <row r="145" spans="1:14" x14ac:dyDescent="0.2">
      <c r="A145" s="269" t="s">
        <v>1160</v>
      </c>
      <c r="B145" s="268" t="s">
        <v>61</v>
      </c>
      <c r="C145" s="268" t="s">
        <v>288</v>
      </c>
      <c r="D145" s="268" t="s">
        <v>1139</v>
      </c>
      <c r="E145" s="267" t="s">
        <v>1138</v>
      </c>
      <c r="F145" s="266" t="s">
        <v>6</v>
      </c>
      <c r="G145" s="266">
        <v>4</v>
      </c>
      <c r="H145" s="266">
        <f t="shared" si="12"/>
        <v>116</v>
      </c>
    </row>
    <row r="146" spans="1:14" x14ac:dyDescent="0.2">
      <c r="A146" s="269" t="s">
        <v>1159</v>
      </c>
      <c r="B146" s="271" t="s">
        <v>61</v>
      </c>
      <c r="C146" s="271" t="s">
        <v>288</v>
      </c>
      <c r="D146" s="271" t="s">
        <v>1142</v>
      </c>
      <c r="E146" s="270" t="s">
        <v>1141</v>
      </c>
      <c r="F146" s="266" t="s">
        <v>6</v>
      </c>
      <c r="G146" s="266">
        <v>4</v>
      </c>
      <c r="H146" s="266">
        <f t="shared" si="12"/>
        <v>116</v>
      </c>
    </row>
    <row r="147" spans="1:14" x14ac:dyDescent="0.2">
      <c r="A147" s="269" t="s">
        <v>1158</v>
      </c>
      <c r="B147" s="279" t="s">
        <v>284</v>
      </c>
      <c r="C147" s="279" t="s">
        <v>284</v>
      </c>
      <c r="D147" s="279" t="s">
        <v>284</v>
      </c>
      <c r="E147" s="279" t="s">
        <v>429</v>
      </c>
      <c r="F147" s="266" t="s">
        <v>284</v>
      </c>
      <c r="G147" s="266"/>
      <c r="H147" s="266"/>
    </row>
    <row r="148" spans="1:14" x14ac:dyDescent="0.2">
      <c r="A148" s="269" t="s">
        <v>1143</v>
      </c>
      <c r="B148" s="271" t="s">
        <v>61</v>
      </c>
      <c r="C148" s="271" t="s">
        <v>288</v>
      </c>
      <c r="D148" s="271" t="s">
        <v>1142</v>
      </c>
      <c r="E148" s="270" t="s">
        <v>1141</v>
      </c>
      <c r="F148" s="266" t="s">
        <v>6</v>
      </c>
      <c r="G148" s="266">
        <v>4</v>
      </c>
      <c r="H148" s="266">
        <f t="shared" ref="H148:H151" si="13">+TRUNC(G148*$B$9,2)</f>
        <v>8</v>
      </c>
    </row>
    <row r="149" spans="1:14" x14ac:dyDescent="0.2">
      <c r="A149" s="269" t="s">
        <v>1140</v>
      </c>
      <c r="B149" s="268" t="s">
        <v>61</v>
      </c>
      <c r="C149" s="268" t="s">
        <v>288</v>
      </c>
      <c r="D149" s="268" t="s">
        <v>1139</v>
      </c>
      <c r="E149" s="267" t="s">
        <v>1138</v>
      </c>
      <c r="F149" s="266" t="s">
        <v>6</v>
      </c>
      <c r="G149" s="266">
        <v>4</v>
      </c>
      <c r="H149" s="266">
        <f t="shared" si="13"/>
        <v>8</v>
      </c>
    </row>
    <row r="150" spans="1:14" x14ac:dyDescent="0.2">
      <c r="A150" s="269" t="s">
        <v>1137</v>
      </c>
      <c r="B150" s="271" t="s">
        <v>61</v>
      </c>
      <c r="C150" s="271" t="s">
        <v>288</v>
      </c>
      <c r="D150" s="271" t="s">
        <v>1136</v>
      </c>
      <c r="E150" s="270" t="s">
        <v>1135</v>
      </c>
      <c r="F150" s="266" t="s">
        <v>298</v>
      </c>
      <c r="G150" s="266">
        <v>6.29</v>
      </c>
      <c r="H150" s="266">
        <f t="shared" si="13"/>
        <v>12.58</v>
      </c>
    </row>
    <row r="151" spans="1:14" ht="25.5" x14ac:dyDescent="0.2">
      <c r="A151" s="269" t="s">
        <v>1134</v>
      </c>
      <c r="B151" s="268" t="s">
        <v>61</v>
      </c>
      <c r="C151" s="268" t="s">
        <v>288</v>
      </c>
      <c r="D151" s="268" t="s">
        <v>1133</v>
      </c>
      <c r="E151" s="267" t="s">
        <v>1132</v>
      </c>
      <c r="F151" s="266" t="s">
        <v>37</v>
      </c>
      <c r="G151" s="266">
        <v>1</v>
      </c>
      <c r="H151" s="266">
        <f t="shared" si="13"/>
        <v>2</v>
      </c>
    </row>
    <row r="152" spans="1:14" s="176" customFormat="1" ht="25.5" x14ac:dyDescent="0.2">
      <c r="A152" s="181" t="s">
        <v>1131</v>
      </c>
      <c r="B152" s="302"/>
      <c r="C152" s="302"/>
      <c r="D152" s="302"/>
      <c r="E152" s="302" t="s">
        <v>1433</v>
      </c>
      <c r="F152" s="184"/>
      <c r="G152" s="184"/>
      <c r="H152" s="265"/>
      <c r="I152" s="200"/>
      <c r="J152" s="200"/>
    </row>
    <row r="153" spans="1:14" s="176" customFormat="1" x14ac:dyDescent="0.2">
      <c r="A153" s="181" t="s">
        <v>1130</v>
      </c>
      <c r="B153" s="182" t="s">
        <v>61</v>
      </c>
      <c r="C153" s="182" t="s">
        <v>288</v>
      </c>
      <c r="D153" s="182" t="s">
        <v>1126</v>
      </c>
      <c r="E153" s="183" t="s">
        <v>1125</v>
      </c>
      <c r="F153" s="184" t="s">
        <v>6</v>
      </c>
      <c r="G153" s="184">
        <v>2</v>
      </c>
      <c r="H153" s="297">
        <f t="shared" ref="H153:H159" si="14">+TRUNC(G153*$B$10,2)</f>
        <v>62</v>
      </c>
      <c r="I153" s="200"/>
      <c r="J153" s="200"/>
    </row>
    <row r="154" spans="1:14" s="176" customFormat="1" x14ac:dyDescent="0.2">
      <c r="A154" s="181" t="s">
        <v>1129</v>
      </c>
      <c r="B154" s="185" t="s">
        <v>61</v>
      </c>
      <c r="C154" s="185" t="s">
        <v>288</v>
      </c>
      <c r="D154" s="185" t="s">
        <v>1434</v>
      </c>
      <c r="E154" s="186" t="s">
        <v>1435</v>
      </c>
      <c r="F154" s="184" t="s">
        <v>6</v>
      </c>
      <c r="G154" s="184">
        <v>1</v>
      </c>
      <c r="H154" s="297">
        <f t="shared" si="14"/>
        <v>31</v>
      </c>
      <c r="I154" s="200"/>
      <c r="J154" s="200"/>
    </row>
    <row r="155" spans="1:14" s="176" customFormat="1" ht="25.5" x14ac:dyDescent="0.2">
      <c r="A155" s="181" t="s">
        <v>1128</v>
      </c>
      <c r="B155" s="182" t="s">
        <v>346</v>
      </c>
      <c r="C155" s="182" t="s">
        <v>288</v>
      </c>
      <c r="D155" s="182" t="s">
        <v>1436</v>
      </c>
      <c r="E155" s="183" t="s">
        <v>1437</v>
      </c>
      <c r="F155" s="184" t="s">
        <v>37</v>
      </c>
      <c r="G155" s="184">
        <v>1</v>
      </c>
      <c r="H155" s="297">
        <f t="shared" si="14"/>
        <v>31</v>
      </c>
      <c r="I155" s="200"/>
      <c r="J155" s="200"/>
    </row>
    <row r="156" spans="1:14" s="176" customFormat="1" ht="25.5" x14ac:dyDescent="0.2">
      <c r="A156" s="181" t="s">
        <v>1127</v>
      </c>
      <c r="B156" s="185" t="s">
        <v>346</v>
      </c>
      <c r="C156" s="185" t="s">
        <v>288</v>
      </c>
      <c r="D156" s="185" t="s">
        <v>1438</v>
      </c>
      <c r="E156" s="186" t="s">
        <v>1439</v>
      </c>
      <c r="F156" s="184" t="s">
        <v>37</v>
      </c>
      <c r="G156" s="184">
        <v>1</v>
      </c>
      <c r="H156" s="297">
        <f t="shared" si="14"/>
        <v>31</v>
      </c>
      <c r="I156" s="200"/>
      <c r="J156" s="200"/>
    </row>
    <row r="157" spans="1:14" s="176" customFormat="1" x14ac:dyDescent="0.2">
      <c r="A157" s="181" t="s">
        <v>1124</v>
      </c>
      <c r="B157" s="182" t="s">
        <v>61</v>
      </c>
      <c r="C157" s="182" t="s">
        <v>288</v>
      </c>
      <c r="D157" s="182" t="s">
        <v>1122</v>
      </c>
      <c r="E157" s="183" t="s">
        <v>1121</v>
      </c>
      <c r="F157" s="184" t="s">
        <v>6</v>
      </c>
      <c r="G157" s="184">
        <v>2</v>
      </c>
      <c r="H157" s="297">
        <f t="shared" si="14"/>
        <v>62</v>
      </c>
      <c r="I157" s="200"/>
      <c r="J157" s="200"/>
      <c r="N157" s="336"/>
    </row>
    <row r="158" spans="1:14" s="176" customFormat="1" x14ac:dyDescent="0.2">
      <c r="A158" s="181" t="s">
        <v>1123</v>
      </c>
      <c r="B158" s="185" t="s">
        <v>61</v>
      </c>
      <c r="C158" s="185" t="s">
        <v>288</v>
      </c>
      <c r="D158" s="185" t="s">
        <v>937</v>
      </c>
      <c r="E158" s="186" t="s">
        <v>936</v>
      </c>
      <c r="F158" s="184" t="s">
        <v>35</v>
      </c>
      <c r="G158" s="184">
        <v>9.8500000000000014</v>
      </c>
      <c r="H158" s="297">
        <f t="shared" si="14"/>
        <v>305.35000000000002</v>
      </c>
      <c r="I158" s="200"/>
      <c r="J158" s="200"/>
      <c r="N158" s="336"/>
    </row>
    <row r="159" spans="1:14" s="176" customFormat="1" x14ac:dyDescent="0.2">
      <c r="A159" s="181" t="s">
        <v>1440</v>
      </c>
      <c r="B159" s="182" t="s">
        <v>346</v>
      </c>
      <c r="C159" s="182" t="s">
        <v>288</v>
      </c>
      <c r="D159" s="182" t="s">
        <v>1441</v>
      </c>
      <c r="E159" s="183" t="s">
        <v>1442</v>
      </c>
      <c r="F159" s="184" t="s">
        <v>37</v>
      </c>
      <c r="G159" s="184">
        <v>1</v>
      </c>
      <c r="H159" s="297">
        <f t="shared" si="14"/>
        <v>31</v>
      </c>
      <c r="I159" s="200"/>
      <c r="J159" s="200"/>
      <c r="N159" s="336"/>
    </row>
    <row r="160" spans="1:14" x14ac:dyDescent="0.2">
      <c r="A160" s="269" t="s">
        <v>1120</v>
      </c>
      <c r="B160" s="279" t="s">
        <v>284</v>
      </c>
      <c r="C160" s="279" t="s">
        <v>284</v>
      </c>
      <c r="D160" s="279" t="s">
        <v>284</v>
      </c>
      <c r="E160" s="279" t="s">
        <v>1119</v>
      </c>
      <c r="F160" s="266" t="s">
        <v>284</v>
      </c>
      <c r="G160" s="266"/>
      <c r="H160" s="266"/>
      <c r="N160" s="337"/>
    </row>
    <row r="161" spans="1:13" x14ac:dyDescent="0.2">
      <c r="A161" s="269" t="s">
        <v>1118</v>
      </c>
      <c r="B161" s="279" t="s">
        <v>284</v>
      </c>
      <c r="C161" s="279" t="s">
        <v>284</v>
      </c>
      <c r="D161" s="279" t="s">
        <v>284</v>
      </c>
      <c r="E161" s="279" t="s">
        <v>436</v>
      </c>
      <c r="F161" s="266" t="s">
        <v>284</v>
      </c>
      <c r="G161" s="266"/>
      <c r="H161" s="266"/>
    </row>
    <row r="162" spans="1:13" ht="25.5" x14ac:dyDescent="0.2">
      <c r="A162" s="269" t="s">
        <v>1117</v>
      </c>
      <c r="B162" s="268" t="s">
        <v>61</v>
      </c>
      <c r="C162" s="268" t="s">
        <v>288</v>
      </c>
      <c r="D162" s="271">
        <v>15026</v>
      </c>
      <c r="E162" s="270" t="s">
        <v>1094</v>
      </c>
      <c r="F162" s="266" t="s">
        <v>1093</v>
      </c>
      <c r="G162" s="266">
        <v>695.66</v>
      </c>
      <c r="H162" s="266">
        <f>+TRUNC(G162*$B$8,2)</f>
        <v>20174.14</v>
      </c>
      <c r="M162" s="47"/>
    </row>
    <row r="163" spans="1:13" x14ac:dyDescent="0.2">
      <c r="A163" s="269" t="s">
        <v>1116</v>
      </c>
      <c r="B163" s="268" t="s">
        <v>61</v>
      </c>
      <c r="C163" s="268" t="s">
        <v>288</v>
      </c>
      <c r="D163" s="268" t="s">
        <v>1097</v>
      </c>
      <c r="E163" s="267" t="s">
        <v>1096</v>
      </c>
      <c r="F163" s="266" t="s">
        <v>13</v>
      </c>
      <c r="G163" s="266">
        <v>55.55</v>
      </c>
      <c r="H163" s="266">
        <f>+TRUNC(G163*$B$8,2)</f>
        <v>1610.95</v>
      </c>
    </row>
    <row r="164" spans="1:13" x14ac:dyDescent="0.2">
      <c r="A164" s="269" t="s">
        <v>1115</v>
      </c>
      <c r="B164" s="271" t="s">
        <v>61</v>
      </c>
      <c r="C164" s="271" t="s">
        <v>288</v>
      </c>
      <c r="D164" s="271" t="s">
        <v>1100</v>
      </c>
      <c r="E164" s="270" t="s">
        <v>1099</v>
      </c>
      <c r="F164" s="266" t="s">
        <v>35</v>
      </c>
      <c r="G164" s="266">
        <v>2.48</v>
      </c>
      <c r="H164" s="266">
        <f t="shared" ref="H164:H167" si="15">+TRUNC(G164*$B$8,2)</f>
        <v>71.92</v>
      </c>
    </row>
    <row r="165" spans="1:13" x14ac:dyDescent="0.2">
      <c r="A165" s="269" t="s">
        <v>1114</v>
      </c>
      <c r="B165" s="268" t="s">
        <v>61</v>
      </c>
      <c r="C165" s="268" t="s">
        <v>288</v>
      </c>
      <c r="D165" s="268" t="s">
        <v>1103</v>
      </c>
      <c r="E165" s="267" t="s">
        <v>1102</v>
      </c>
      <c r="F165" s="266" t="s">
        <v>35</v>
      </c>
      <c r="G165" s="266">
        <v>26.49</v>
      </c>
      <c r="H165" s="266">
        <f>+TRUNC(G165*$B$8,2)</f>
        <v>768.21</v>
      </c>
    </row>
    <row r="166" spans="1:13" x14ac:dyDescent="0.2">
      <c r="A166" s="269" t="s">
        <v>1113</v>
      </c>
      <c r="B166" s="271" t="s">
        <v>346</v>
      </c>
      <c r="C166" s="271" t="s">
        <v>288</v>
      </c>
      <c r="D166" s="271" t="s">
        <v>1106</v>
      </c>
      <c r="E166" s="270" t="s">
        <v>1105</v>
      </c>
      <c r="F166" s="266" t="s">
        <v>37</v>
      </c>
      <c r="G166" s="266">
        <v>114</v>
      </c>
      <c r="H166" s="266">
        <f t="shared" si="15"/>
        <v>3306</v>
      </c>
    </row>
    <row r="167" spans="1:13" ht="25.5" x14ac:dyDescent="0.2">
      <c r="A167" s="269" t="s">
        <v>1112</v>
      </c>
      <c r="B167" s="268" t="s">
        <v>61</v>
      </c>
      <c r="C167" s="268" t="s">
        <v>288</v>
      </c>
      <c r="D167" s="268" t="s">
        <v>1109</v>
      </c>
      <c r="E167" s="267" t="s">
        <v>1108</v>
      </c>
      <c r="F167" s="266" t="s">
        <v>13</v>
      </c>
      <c r="G167" s="266">
        <v>3.75</v>
      </c>
      <c r="H167" s="266">
        <f t="shared" si="15"/>
        <v>108.75</v>
      </c>
    </row>
    <row r="168" spans="1:13" x14ac:dyDescent="0.2">
      <c r="A168" s="269" t="s">
        <v>1111</v>
      </c>
      <c r="B168" s="279" t="s">
        <v>284</v>
      </c>
      <c r="C168" s="279" t="s">
        <v>284</v>
      </c>
      <c r="D168" s="279" t="s">
        <v>284</v>
      </c>
      <c r="E168" s="279" t="s">
        <v>429</v>
      </c>
      <c r="F168" s="266" t="s">
        <v>284</v>
      </c>
      <c r="G168" s="266"/>
      <c r="H168" s="266"/>
    </row>
    <row r="169" spans="1:13" ht="25.5" x14ac:dyDescent="0.2">
      <c r="A169" s="269" t="s">
        <v>1110</v>
      </c>
      <c r="B169" s="271" t="s">
        <v>61</v>
      </c>
      <c r="C169" s="271" t="s">
        <v>288</v>
      </c>
      <c r="D169" s="271" t="s">
        <v>1109</v>
      </c>
      <c r="E169" s="270" t="s">
        <v>1108</v>
      </c>
      <c r="F169" s="266" t="s">
        <v>13</v>
      </c>
      <c r="G169" s="266">
        <v>3.79</v>
      </c>
      <c r="H169" s="266">
        <f t="shared" ref="H169:H174" si="16">+TRUNC(G169*$B$9,2)</f>
        <v>7.58</v>
      </c>
    </row>
    <row r="170" spans="1:13" x14ac:dyDescent="0.2">
      <c r="A170" s="269" t="s">
        <v>1107</v>
      </c>
      <c r="B170" s="268" t="s">
        <v>346</v>
      </c>
      <c r="C170" s="268" t="s">
        <v>288</v>
      </c>
      <c r="D170" s="268" t="s">
        <v>1106</v>
      </c>
      <c r="E170" s="267" t="s">
        <v>1105</v>
      </c>
      <c r="F170" s="266" t="s">
        <v>37</v>
      </c>
      <c r="G170" s="266">
        <v>114</v>
      </c>
      <c r="H170" s="266">
        <f t="shared" si="16"/>
        <v>228</v>
      </c>
    </row>
    <row r="171" spans="1:13" x14ac:dyDescent="0.2">
      <c r="A171" s="269" t="s">
        <v>1104</v>
      </c>
      <c r="B171" s="271" t="s">
        <v>61</v>
      </c>
      <c r="C171" s="271" t="s">
        <v>288</v>
      </c>
      <c r="D171" s="271" t="s">
        <v>1103</v>
      </c>
      <c r="E171" s="270" t="s">
        <v>1102</v>
      </c>
      <c r="F171" s="266" t="s">
        <v>35</v>
      </c>
      <c r="G171" s="266">
        <v>26.75</v>
      </c>
      <c r="H171" s="266">
        <f t="shared" si="16"/>
        <v>53.5</v>
      </c>
    </row>
    <row r="172" spans="1:13" x14ac:dyDescent="0.2">
      <c r="A172" s="269" t="s">
        <v>1101</v>
      </c>
      <c r="B172" s="268" t="s">
        <v>61</v>
      </c>
      <c r="C172" s="268" t="s">
        <v>288</v>
      </c>
      <c r="D172" s="268" t="s">
        <v>1100</v>
      </c>
      <c r="E172" s="267" t="s">
        <v>1099</v>
      </c>
      <c r="F172" s="266" t="s">
        <v>35</v>
      </c>
      <c r="G172" s="266">
        <v>2.48</v>
      </c>
      <c r="H172" s="266">
        <f t="shared" si="16"/>
        <v>4.96</v>
      </c>
    </row>
    <row r="173" spans="1:13" x14ac:dyDescent="0.2">
      <c r="A173" s="269" t="s">
        <v>1098</v>
      </c>
      <c r="B173" s="271" t="s">
        <v>61</v>
      </c>
      <c r="C173" s="271" t="s">
        <v>288</v>
      </c>
      <c r="D173" s="271" t="s">
        <v>1097</v>
      </c>
      <c r="E173" s="270" t="s">
        <v>1096</v>
      </c>
      <c r="F173" s="266" t="s">
        <v>13</v>
      </c>
      <c r="G173" s="266">
        <v>60.64</v>
      </c>
      <c r="H173" s="266">
        <f t="shared" si="16"/>
        <v>121.28</v>
      </c>
    </row>
    <row r="174" spans="1:13" ht="25.5" x14ac:dyDescent="0.2">
      <c r="A174" s="269" t="s">
        <v>1095</v>
      </c>
      <c r="B174" s="268" t="s">
        <v>61</v>
      </c>
      <c r="C174" s="268" t="s">
        <v>288</v>
      </c>
      <c r="D174" s="271">
        <v>15026</v>
      </c>
      <c r="E174" s="267" t="s">
        <v>1094</v>
      </c>
      <c r="F174" s="266" t="s">
        <v>1093</v>
      </c>
      <c r="G174" s="266">
        <v>991.85</v>
      </c>
      <c r="H174" s="266">
        <f t="shared" si="16"/>
        <v>1983.7</v>
      </c>
    </row>
    <row r="175" spans="1:13" x14ac:dyDescent="0.2">
      <c r="A175" s="269" t="s">
        <v>1092</v>
      </c>
      <c r="B175" s="279"/>
      <c r="C175" s="279"/>
      <c r="D175" s="279"/>
      <c r="E175" s="279" t="s">
        <v>1091</v>
      </c>
      <c r="F175" s="266"/>
      <c r="G175" s="266"/>
      <c r="H175" s="266"/>
    </row>
    <row r="176" spans="1:13" x14ac:dyDescent="0.2">
      <c r="A176" s="269" t="s">
        <v>1090</v>
      </c>
      <c r="B176" s="271" t="s">
        <v>61</v>
      </c>
      <c r="C176" s="271" t="s">
        <v>288</v>
      </c>
      <c r="D176" s="271" t="s">
        <v>1089</v>
      </c>
      <c r="E176" s="270" t="s">
        <v>1088</v>
      </c>
      <c r="F176" s="266" t="s">
        <v>6</v>
      </c>
      <c r="G176" s="266">
        <v>6</v>
      </c>
      <c r="H176" s="297">
        <f>+TRUNC((I90+I100+I110+I126)/25,2)</f>
        <v>2.79</v>
      </c>
      <c r="I176" s="200" t="s">
        <v>1493</v>
      </c>
    </row>
    <row r="177" spans="1:8" x14ac:dyDescent="0.2">
      <c r="A177" s="269" t="s">
        <v>1087</v>
      </c>
      <c r="B177" s="279" t="s">
        <v>284</v>
      </c>
      <c r="C177" s="279" t="s">
        <v>284</v>
      </c>
      <c r="D177" s="279" t="s">
        <v>284</v>
      </c>
      <c r="E177" s="279" t="s">
        <v>1086</v>
      </c>
      <c r="F177" s="266" t="s">
        <v>284</v>
      </c>
      <c r="G177" s="266"/>
      <c r="H177" s="266"/>
    </row>
    <row r="178" spans="1:8" x14ac:dyDescent="0.2">
      <c r="A178" s="269" t="s">
        <v>1085</v>
      </c>
      <c r="B178" s="279" t="s">
        <v>284</v>
      </c>
      <c r="C178" s="279" t="s">
        <v>284</v>
      </c>
      <c r="D178" s="279" t="s">
        <v>284</v>
      </c>
      <c r="E178" s="279" t="s">
        <v>36</v>
      </c>
      <c r="F178" s="266" t="s">
        <v>284</v>
      </c>
      <c r="G178" s="266"/>
      <c r="H178" s="266"/>
    </row>
    <row r="179" spans="1:8" x14ac:dyDescent="0.2">
      <c r="A179" s="269" t="s">
        <v>1084</v>
      </c>
      <c r="B179" s="279" t="s">
        <v>284</v>
      </c>
      <c r="C179" s="279" t="s">
        <v>284</v>
      </c>
      <c r="D179" s="279" t="s">
        <v>284</v>
      </c>
      <c r="E179" s="279" t="s">
        <v>436</v>
      </c>
      <c r="F179" s="266" t="s">
        <v>284</v>
      </c>
      <c r="G179" s="266"/>
      <c r="H179" s="266"/>
    </row>
    <row r="180" spans="1:8" x14ac:dyDescent="0.2">
      <c r="A180" s="269" t="s">
        <v>1083</v>
      </c>
      <c r="B180" s="271" t="s">
        <v>61</v>
      </c>
      <c r="C180" s="271" t="s">
        <v>288</v>
      </c>
      <c r="D180" s="271" t="s">
        <v>1074</v>
      </c>
      <c r="E180" s="270" t="s">
        <v>1073</v>
      </c>
      <c r="F180" s="266" t="s">
        <v>13</v>
      </c>
      <c r="G180" s="297">
        <v>17.68</v>
      </c>
      <c r="H180" s="266">
        <f t="shared" ref="H180:H182" si="17">+TRUNC(G180*$B$8,2)</f>
        <v>512.72</v>
      </c>
    </row>
    <row r="181" spans="1:8" x14ac:dyDescent="0.2">
      <c r="A181" s="269" t="s">
        <v>1082</v>
      </c>
      <c r="B181" s="268" t="s">
        <v>61</v>
      </c>
      <c r="C181" s="268" t="s">
        <v>288</v>
      </c>
      <c r="D181" s="268" t="s">
        <v>1074</v>
      </c>
      <c r="E181" s="267" t="s">
        <v>1073</v>
      </c>
      <c r="F181" s="266" t="s">
        <v>13</v>
      </c>
      <c r="G181" s="297">
        <v>17.335714285714285</v>
      </c>
      <c r="H181" s="266">
        <f t="shared" si="17"/>
        <v>502.73</v>
      </c>
    </row>
    <row r="182" spans="1:8" x14ac:dyDescent="0.2">
      <c r="A182" s="269" t="s">
        <v>1081</v>
      </c>
      <c r="B182" s="271" t="s">
        <v>61</v>
      </c>
      <c r="C182" s="271" t="s">
        <v>288</v>
      </c>
      <c r="D182" s="271" t="s">
        <v>1078</v>
      </c>
      <c r="E182" s="270" t="s">
        <v>1077</v>
      </c>
      <c r="F182" s="266" t="s">
        <v>13</v>
      </c>
      <c r="G182" s="297">
        <v>3.7600000000000002</v>
      </c>
      <c r="H182" s="266">
        <f t="shared" si="17"/>
        <v>109.04</v>
      </c>
    </row>
    <row r="183" spans="1:8" x14ac:dyDescent="0.2">
      <c r="A183" s="269" t="s">
        <v>1080</v>
      </c>
      <c r="B183" s="279" t="s">
        <v>284</v>
      </c>
      <c r="C183" s="279" t="s">
        <v>284</v>
      </c>
      <c r="D183" s="279" t="s">
        <v>284</v>
      </c>
      <c r="E183" s="279" t="s">
        <v>429</v>
      </c>
      <c r="F183" s="266" t="s">
        <v>284</v>
      </c>
      <c r="G183" s="297"/>
      <c r="H183" s="266"/>
    </row>
    <row r="184" spans="1:8" x14ac:dyDescent="0.2">
      <c r="A184" s="269" t="s">
        <v>1079</v>
      </c>
      <c r="B184" s="268" t="s">
        <v>61</v>
      </c>
      <c r="C184" s="268" t="s">
        <v>288</v>
      </c>
      <c r="D184" s="268" t="s">
        <v>1078</v>
      </c>
      <c r="E184" s="267" t="s">
        <v>1077</v>
      </c>
      <c r="F184" s="266" t="s">
        <v>13</v>
      </c>
      <c r="G184" s="297">
        <v>3.76</v>
      </c>
      <c r="H184" s="266">
        <f t="shared" ref="H184:H186" si="18">+TRUNC(G184*$B$9,2)</f>
        <v>7.52</v>
      </c>
    </row>
    <row r="185" spans="1:8" x14ac:dyDescent="0.2">
      <c r="A185" s="269" t="s">
        <v>1076</v>
      </c>
      <c r="B185" s="271" t="s">
        <v>61</v>
      </c>
      <c r="C185" s="271" t="s">
        <v>288</v>
      </c>
      <c r="D185" s="271" t="s">
        <v>1074</v>
      </c>
      <c r="E185" s="270" t="s">
        <v>1073</v>
      </c>
      <c r="F185" s="266" t="s">
        <v>13</v>
      </c>
      <c r="G185" s="297">
        <v>17.335714285714285</v>
      </c>
      <c r="H185" s="266">
        <f t="shared" si="18"/>
        <v>34.67</v>
      </c>
    </row>
    <row r="186" spans="1:8" x14ac:dyDescent="0.2">
      <c r="A186" s="269" t="s">
        <v>1075</v>
      </c>
      <c r="B186" s="268" t="s">
        <v>61</v>
      </c>
      <c r="C186" s="268" t="s">
        <v>288</v>
      </c>
      <c r="D186" s="268" t="s">
        <v>1074</v>
      </c>
      <c r="E186" s="267" t="s">
        <v>1073</v>
      </c>
      <c r="F186" s="266" t="s">
        <v>13</v>
      </c>
      <c r="G186" s="297">
        <v>17.68</v>
      </c>
      <c r="H186" s="266">
        <f t="shared" si="18"/>
        <v>35.36</v>
      </c>
    </row>
    <row r="187" spans="1:8" x14ac:dyDescent="0.2">
      <c r="A187" s="269" t="s">
        <v>1072</v>
      </c>
      <c r="B187" s="279" t="s">
        <v>284</v>
      </c>
      <c r="C187" s="279" t="s">
        <v>284</v>
      </c>
      <c r="D187" s="279" t="s">
        <v>284</v>
      </c>
      <c r="E187" s="279" t="s">
        <v>1071</v>
      </c>
      <c r="F187" s="266" t="s">
        <v>284</v>
      </c>
      <c r="G187" s="297"/>
      <c r="H187" s="266"/>
    </row>
    <row r="188" spans="1:8" x14ac:dyDescent="0.2">
      <c r="A188" s="269" t="s">
        <v>1070</v>
      </c>
      <c r="B188" s="279" t="s">
        <v>284</v>
      </c>
      <c r="C188" s="279" t="s">
        <v>284</v>
      </c>
      <c r="D188" s="279" t="s">
        <v>284</v>
      </c>
      <c r="E188" s="279" t="s">
        <v>436</v>
      </c>
      <c r="F188" s="266" t="s">
        <v>284</v>
      </c>
      <c r="G188" s="266"/>
      <c r="H188" s="266"/>
    </row>
    <row r="189" spans="1:8" x14ac:dyDescent="0.2">
      <c r="A189" s="269" t="s">
        <v>1069</v>
      </c>
      <c r="B189" s="268" t="s">
        <v>346</v>
      </c>
      <c r="C189" s="268" t="s">
        <v>288</v>
      </c>
      <c r="D189" s="268" t="s">
        <v>1042</v>
      </c>
      <c r="E189" s="267" t="s">
        <v>1041</v>
      </c>
      <c r="F189" s="266" t="s">
        <v>37</v>
      </c>
      <c r="G189" s="266">
        <v>22</v>
      </c>
      <c r="H189" s="266">
        <f t="shared" ref="H189:H193" si="19">+TRUNC(G189*$B$8,2)</f>
        <v>638</v>
      </c>
    </row>
    <row r="190" spans="1:8" x14ac:dyDescent="0.2">
      <c r="A190" s="269" t="s">
        <v>1068</v>
      </c>
      <c r="B190" s="271" t="s">
        <v>346</v>
      </c>
      <c r="C190" s="271" t="s">
        <v>288</v>
      </c>
      <c r="D190" s="271" t="s">
        <v>1055</v>
      </c>
      <c r="E190" s="270" t="s">
        <v>1054</v>
      </c>
      <c r="F190" s="266" t="s">
        <v>37</v>
      </c>
      <c r="G190" s="266">
        <v>1</v>
      </c>
      <c r="H190" s="266">
        <f t="shared" si="19"/>
        <v>29</v>
      </c>
    </row>
    <row r="191" spans="1:8" ht="25.5" x14ac:dyDescent="0.2">
      <c r="A191" s="269" t="s">
        <v>1067</v>
      </c>
      <c r="B191" s="268" t="s">
        <v>346</v>
      </c>
      <c r="C191" s="268" t="s">
        <v>288</v>
      </c>
      <c r="D191" s="268" t="s">
        <v>1058</v>
      </c>
      <c r="E191" s="267" t="s">
        <v>1057</v>
      </c>
      <c r="F191" s="266" t="s">
        <v>35</v>
      </c>
      <c r="G191" s="266">
        <v>70</v>
      </c>
      <c r="H191" s="266">
        <f t="shared" si="19"/>
        <v>2030</v>
      </c>
    </row>
    <row r="192" spans="1:8" x14ac:dyDescent="0.2">
      <c r="A192" s="269" t="s">
        <v>1066</v>
      </c>
      <c r="B192" s="271" t="s">
        <v>346</v>
      </c>
      <c r="C192" s="271" t="s">
        <v>288</v>
      </c>
      <c r="D192" s="271" t="s">
        <v>1061</v>
      </c>
      <c r="E192" s="270" t="s">
        <v>1060</v>
      </c>
      <c r="F192" s="266" t="s">
        <v>37</v>
      </c>
      <c r="G192" s="266">
        <v>10</v>
      </c>
      <c r="H192" s="266">
        <f t="shared" si="19"/>
        <v>290</v>
      </c>
    </row>
    <row r="193" spans="1:8" x14ac:dyDescent="0.2">
      <c r="A193" s="269" t="s">
        <v>1065</v>
      </c>
      <c r="B193" s="268" t="s">
        <v>61</v>
      </c>
      <c r="C193" s="268" t="s">
        <v>288</v>
      </c>
      <c r="D193" s="268" t="s">
        <v>1045</v>
      </c>
      <c r="E193" s="267" t="s">
        <v>1044</v>
      </c>
      <c r="F193" s="266" t="s">
        <v>35</v>
      </c>
      <c r="G193" s="266">
        <v>122</v>
      </c>
      <c r="H193" s="266">
        <f t="shared" si="19"/>
        <v>3538</v>
      </c>
    </row>
    <row r="194" spans="1:8" x14ac:dyDescent="0.2">
      <c r="A194" s="269" t="s">
        <v>1064</v>
      </c>
      <c r="B194" s="279" t="s">
        <v>284</v>
      </c>
      <c r="C194" s="279" t="s">
        <v>284</v>
      </c>
      <c r="D194" s="279" t="s">
        <v>284</v>
      </c>
      <c r="E194" s="279" t="s">
        <v>429</v>
      </c>
      <c r="F194" s="266" t="s">
        <v>284</v>
      </c>
      <c r="G194" s="266"/>
      <c r="H194" s="266"/>
    </row>
    <row r="195" spans="1:8" x14ac:dyDescent="0.2">
      <c r="A195" s="269" t="s">
        <v>1063</v>
      </c>
      <c r="B195" s="268" t="s">
        <v>61</v>
      </c>
      <c r="C195" s="268" t="s">
        <v>288</v>
      </c>
      <c r="D195" s="268">
        <v>71193</v>
      </c>
      <c r="E195" s="267" t="s">
        <v>1507</v>
      </c>
      <c r="F195" s="266" t="s">
        <v>35</v>
      </c>
      <c r="G195" s="266">
        <v>40.47</v>
      </c>
      <c r="H195" s="266">
        <f t="shared" ref="H195:H201" si="20">+TRUNC(G195*$B$9,2)</f>
        <v>80.94</v>
      </c>
    </row>
    <row r="196" spans="1:8" x14ac:dyDescent="0.2">
      <c r="A196" s="269"/>
      <c r="B196" s="268" t="s">
        <v>61</v>
      </c>
      <c r="C196" s="268" t="s">
        <v>288</v>
      </c>
      <c r="D196" s="268">
        <v>71194</v>
      </c>
      <c r="E196" s="267" t="s">
        <v>1044</v>
      </c>
      <c r="F196" s="266" t="s">
        <v>35</v>
      </c>
      <c r="G196" s="266">
        <v>115.67</v>
      </c>
      <c r="H196" s="266">
        <f t="shared" si="20"/>
        <v>231.34</v>
      </c>
    </row>
    <row r="197" spans="1:8" x14ac:dyDescent="0.2">
      <c r="A197" s="269"/>
      <c r="B197" s="268" t="s">
        <v>61</v>
      </c>
      <c r="C197" s="268" t="s">
        <v>288</v>
      </c>
      <c r="D197" s="268">
        <v>71195</v>
      </c>
      <c r="E197" s="267" t="s">
        <v>1508</v>
      </c>
      <c r="F197" s="266" t="s">
        <v>35</v>
      </c>
      <c r="G197" s="266">
        <v>2.74</v>
      </c>
      <c r="H197" s="266">
        <f t="shared" si="20"/>
        <v>5.48</v>
      </c>
    </row>
    <row r="198" spans="1:8" x14ac:dyDescent="0.2">
      <c r="A198" s="269" t="s">
        <v>1062</v>
      </c>
      <c r="B198" s="271" t="s">
        <v>346</v>
      </c>
      <c r="C198" s="271" t="s">
        <v>288</v>
      </c>
      <c r="D198" s="271" t="s">
        <v>1061</v>
      </c>
      <c r="E198" s="270" t="s">
        <v>1060</v>
      </c>
      <c r="F198" s="266" t="s">
        <v>37</v>
      </c>
      <c r="G198" s="266">
        <v>6</v>
      </c>
      <c r="H198" s="266">
        <f t="shared" si="20"/>
        <v>12</v>
      </c>
    </row>
    <row r="199" spans="1:8" ht="25.5" x14ac:dyDescent="0.2">
      <c r="A199" s="269" t="s">
        <v>1059</v>
      </c>
      <c r="B199" s="268" t="s">
        <v>346</v>
      </c>
      <c r="C199" s="268" t="s">
        <v>288</v>
      </c>
      <c r="D199" s="268" t="s">
        <v>1058</v>
      </c>
      <c r="E199" s="267" t="s">
        <v>1057</v>
      </c>
      <c r="F199" s="266" t="s">
        <v>35</v>
      </c>
      <c r="G199" s="266">
        <v>70</v>
      </c>
      <c r="H199" s="266">
        <f t="shared" si="20"/>
        <v>140</v>
      </c>
    </row>
    <row r="200" spans="1:8" x14ac:dyDescent="0.2">
      <c r="A200" s="269" t="s">
        <v>1056</v>
      </c>
      <c r="B200" s="271" t="s">
        <v>346</v>
      </c>
      <c r="C200" s="271" t="s">
        <v>288</v>
      </c>
      <c r="D200" s="271" t="s">
        <v>1055</v>
      </c>
      <c r="E200" s="270" t="s">
        <v>1054</v>
      </c>
      <c r="F200" s="266" t="s">
        <v>37</v>
      </c>
      <c r="G200" s="266">
        <v>1</v>
      </c>
      <c r="H200" s="266">
        <f t="shared" si="20"/>
        <v>2</v>
      </c>
    </row>
    <row r="201" spans="1:8" x14ac:dyDescent="0.2">
      <c r="A201" s="269" t="s">
        <v>1053</v>
      </c>
      <c r="B201" s="268" t="s">
        <v>346</v>
      </c>
      <c r="C201" s="268" t="s">
        <v>288</v>
      </c>
      <c r="D201" s="268" t="s">
        <v>1042</v>
      </c>
      <c r="E201" s="267" t="s">
        <v>1041</v>
      </c>
      <c r="F201" s="266" t="s">
        <v>37</v>
      </c>
      <c r="G201" s="266">
        <v>27</v>
      </c>
      <c r="H201" s="266">
        <f t="shared" si="20"/>
        <v>54</v>
      </c>
    </row>
    <row r="202" spans="1:8" x14ac:dyDescent="0.2">
      <c r="A202" s="269" t="s">
        <v>1052</v>
      </c>
      <c r="B202" s="279" t="s">
        <v>284</v>
      </c>
      <c r="C202" s="279" t="s">
        <v>284</v>
      </c>
      <c r="D202" s="279" t="s">
        <v>284</v>
      </c>
      <c r="E202" s="279" t="s">
        <v>1051</v>
      </c>
      <c r="F202" s="266" t="s">
        <v>284</v>
      </c>
      <c r="G202" s="266"/>
      <c r="H202" s="266"/>
    </row>
    <row r="203" spans="1:8" x14ac:dyDescent="0.2">
      <c r="A203" s="269" t="s">
        <v>1050</v>
      </c>
      <c r="B203" s="279" t="s">
        <v>284</v>
      </c>
      <c r="C203" s="279" t="s">
        <v>284</v>
      </c>
      <c r="D203" s="279" t="s">
        <v>284</v>
      </c>
      <c r="E203" s="279" t="s">
        <v>436</v>
      </c>
      <c r="F203" s="266" t="s">
        <v>284</v>
      </c>
      <c r="G203" s="266"/>
      <c r="H203" s="266"/>
    </row>
    <row r="204" spans="1:8" x14ac:dyDescent="0.2">
      <c r="A204" s="269" t="s">
        <v>1049</v>
      </c>
      <c r="B204" s="271" t="s">
        <v>346</v>
      </c>
      <c r="C204" s="271" t="s">
        <v>288</v>
      </c>
      <c r="D204" s="271" t="s">
        <v>1042</v>
      </c>
      <c r="E204" s="270" t="s">
        <v>1041</v>
      </c>
      <c r="F204" s="266" t="s">
        <v>37</v>
      </c>
      <c r="G204" s="266">
        <v>2</v>
      </c>
      <c r="H204" s="266">
        <f t="shared" ref="H204:H205" si="21">+TRUNC(G204*$B$8,2)</f>
        <v>58</v>
      </c>
    </row>
    <row r="205" spans="1:8" x14ac:dyDescent="0.2">
      <c r="A205" s="269" t="s">
        <v>1048</v>
      </c>
      <c r="B205" s="268" t="s">
        <v>61</v>
      </c>
      <c r="C205" s="268" t="s">
        <v>288</v>
      </c>
      <c r="D205" s="268" t="s">
        <v>1045</v>
      </c>
      <c r="E205" s="267" t="s">
        <v>1044</v>
      </c>
      <c r="F205" s="266" t="s">
        <v>35</v>
      </c>
      <c r="G205" s="266">
        <v>5</v>
      </c>
      <c r="H205" s="266">
        <f t="shared" si="21"/>
        <v>145</v>
      </c>
    </row>
    <row r="206" spans="1:8" x14ac:dyDescent="0.2">
      <c r="A206" s="269" t="s">
        <v>1047</v>
      </c>
      <c r="B206" s="279" t="s">
        <v>284</v>
      </c>
      <c r="C206" s="279" t="s">
        <v>284</v>
      </c>
      <c r="D206" s="279" t="s">
        <v>284</v>
      </c>
      <c r="E206" s="279" t="s">
        <v>429</v>
      </c>
      <c r="F206" s="266" t="s">
        <v>284</v>
      </c>
      <c r="G206" s="266"/>
      <c r="H206" s="266"/>
    </row>
    <row r="207" spans="1:8" x14ac:dyDescent="0.2">
      <c r="A207" s="269" t="s">
        <v>1046</v>
      </c>
      <c r="B207" s="268" t="s">
        <v>61</v>
      </c>
      <c r="C207" s="268" t="s">
        <v>288</v>
      </c>
      <c r="D207" s="268">
        <v>71193</v>
      </c>
      <c r="E207" s="267" t="s">
        <v>1507</v>
      </c>
      <c r="F207" s="266" t="s">
        <v>35</v>
      </c>
      <c r="G207" s="266">
        <v>3.85</v>
      </c>
      <c r="H207" s="266">
        <f>+TRUNC(G207*$B$9,2)</f>
        <v>7.7</v>
      </c>
    </row>
    <row r="208" spans="1:8" x14ac:dyDescent="0.2">
      <c r="A208" s="269"/>
      <c r="B208" s="268" t="s">
        <v>61</v>
      </c>
      <c r="C208" s="268" t="s">
        <v>288</v>
      </c>
      <c r="D208" s="268">
        <v>71194</v>
      </c>
      <c r="E208" s="267" t="s">
        <v>1044</v>
      </c>
      <c r="F208" s="266" t="s">
        <v>35</v>
      </c>
      <c r="G208" s="266">
        <v>9.2100000000000009</v>
      </c>
      <c r="H208" s="266">
        <f t="shared" ref="H208:H209" si="22">+TRUNC(G208*$B$9,2)</f>
        <v>18.420000000000002</v>
      </c>
    </row>
    <row r="209" spans="1:8" x14ac:dyDescent="0.2">
      <c r="A209" s="269" t="s">
        <v>1043</v>
      </c>
      <c r="B209" s="271" t="s">
        <v>346</v>
      </c>
      <c r="C209" s="271" t="s">
        <v>288</v>
      </c>
      <c r="D209" s="271" t="s">
        <v>1042</v>
      </c>
      <c r="E209" s="270" t="s">
        <v>1041</v>
      </c>
      <c r="F209" s="266" t="s">
        <v>37</v>
      </c>
      <c r="G209" s="266">
        <v>4</v>
      </c>
      <c r="H209" s="266">
        <f t="shared" si="22"/>
        <v>8</v>
      </c>
    </row>
    <row r="210" spans="1:8" x14ac:dyDescent="0.2">
      <c r="A210" s="269" t="s">
        <v>1040</v>
      </c>
      <c r="B210" s="279" t="s">
        <v>284</v>
      </c>
      <c r="C210" s="279" t="s">
        <v>284</v>
      </c>
      <c r="D210" s="279" t="s">
        <v>284</v>
      </c>
      <c r="E210" s="279" t="s">
        <v>1039</v>
      </c>
      <c r="F210" s="266" t="s">
        <v>284</v>
      </c>
      <c r="G210" s="266"/>
      <c r="H210" s="266"/>
    </row>
    <row r="211" spans="1:8" x14ac:dyDescent="0.2">
      <c r="A211" s="269" t="s">
        <v>1038</v>
      </c>
      <c r="B211" s="279" t="s">
        <v>284</v>
      </c>
      <c r="C211" s="279" t="s">
        <v>284</v>
      </c>
      <c r="D211" s="279" t="s">
        <v>284</v>
      </c>
      <c r="E211" s="279" t="s">
        <v>436</v>
      </c>
      <c r="F211" s="266" t="s">
        <v>284</v>
      </c>
      <c r="G211" s="266"/>
      <c r="H211" s="266"/>
    </row>
    <row r="212" spans="1:8" x14ac:dyDescent="0.2">
      <c r="A212" s="269" t="s">
        <v>1037</v>
      </c>
      <c r="B212" s="268" t="s">
        <v>61</v>
      </c>
      <c r="C212" s="268" t="s">
        <v>288</v>
      </c>
      <c r="D212" s="268" t="s">
        <v>964</v>
      </c>
      <c r="E212" s="267" t="s">
        <v>963</v>
      </c>
      <c r="F212" s="266" t="s">
        <v>35</v>
      </c>
      <c r="G212" s="266">
        <v>3.9</v>
      </c>
      <c r="H212" s="266">
        <f>+TRUNC(G212*$B$8,2)</f>
        <v>113.1</v>
      </c>
    </row>
    <row r="213" spans="1:8" x14ac:dyDescent="0.2">
      <c r="A213" s="269" t="s">
        <v>1036</v>
      </c>
      <c r="B213" s="271" t="s">
        <v>61</v>
      </c>
      <c r="C213" s="271" t="s">
        <v>288</v>
      </c>
      <c r="D213" s="271" t="s">
        <v>967</v>
      </c>
      <c r="E213" s="270" t="s">
        <v>966</v>
      </c>
      <c r="F213" s="266" t="s">
        <v>35</v>
      </c>
      <c r="G213" s="266">
        <v>10.700000000000001</v>
      </c>
      <c r="H213" s="266">
        <f t="shared" ref="H213:H232" si="23">+TRUNC(G213*$B$8,2)</f>
        <v>310.3</v>
      </c>
    </row>
    <row r="214" spans="1:8" x14ac:dyDescent="0.2">
      <c r="A214" s="269" t="s">
        <v>1035</v>
      </c>
      <c r="B214" s="268" t="s">
        <v>61</v>
      </c>
      <c r="C214" s="268" t="s">
        <v>288</v>
      </c>
      <c r="D214" s="268" t="s">
        <v>611</v>
      </c>
      <c r="E214" s="267" t="s">
        <v>610</v>
      </c>
      <c r="F214" s="266" t="s">
        <v>35</v>
      </c>
      <c r="G214" s="266">
        <v>24.400000000000002</v>
      </c>
      <c r="H214" s="266">
        <f t="shared" si="23"/>
        <v>707.6</v>
      </c>
    </row>
    <row r="215" spans="1:8" x14ac:dyDescent="0.2">
      <c r="A215" s="269" t="s">
        <v>1034</v>
      </c>
      <c r="B215" s="271" t="s">
        <v>61</v>
      </c>
      <c r="C215" s="271" t="s">
        <v>288</v>
      </c>
      <c r="D215" s="271" t="s">
        <v>971</v>
      </c>
      <c r="E215" s="270" t="s">
        <v>970</v>
      </c>
      <c r="F215" s="266" t="s">
        <v>6</v>
      </c>
      <c r="G215" s="266">
        <v>2</v>
      </c>
      <c r="H215" s="266">
        <f t="shared" si="23"/>
        <v>58</v>
      </c>
    </row>
    <row r="216" spans="1:8" x14ac:dyDescent="0.2">
      <c r="A216" s="269" t="s">
        <v>1033</v>
      </c>
      <c r="B216" s="268" t="s">
        <v>61</v>
      </c>
      <c r="C216" s="268" t="s">
        <v>288</v>
      </c>
      <c r="D216" s="268" t="s">
        <v>974</v>
      </c>
      <c r="E216" s="267" t="s">
        <v>973</v>
      </c>
      <c r="F216" s="266" t="s">
        <v>6</v>
      </c>
      <c r="G216" s="266">
        <v>6</v>
      </c>
      <c r="H216" s="266">
        <f t="shared" si="23"/>
        <v>174</v>
      </c>
    </row>
    <row r="217" spans="1:8" x14ac:dyDescent="0.2">
      <c r="A217" s="269" t="s">
        <v>1032</v>
      </c>
      <c r="B217" s="271" t="s">
        <v>61</v>
      </c>
      <c r="C217" s="271" t="s">
        <v>288</v>
      </c>
      <c r="D217" s="271" t="s">
        <v>976</v>
      </c>
      <c r="E217" s="270" t="s">
        <v>975</v>
      </c>
      <c r="F217" s="266" t="s">
        <v>6</v>
      </c>
      <c r="G217" s="266">
        <v>1</v>
      </c>
      <c r="H217" s="266">
        <f t="shared" si="23"/>
        <v>29</v>
      </c>
    </row>
    <row r="218" spans="1:8" x14ac:dyDescent="0.2">
      <c r="A218" s="269" t="s">
        <v>1031</v>
      </c>
      <c r="B218" s="271" t="s">
        <v>61</v>
      </c>
      <c r="C218" s="271" t="s">
        <v>288</v>
      </c>
      <c r="D218" s="271" t="s">
        <v>979</v>
      </c>
      <c r="E218" s="270" t="s">
        <v>978</v>
      </c>
      <c r="F218" s="266" t="s">
        <v>6</v>
      </c>
      <c r="G218" s="266">
        <v>1</v>
      </c>
      <c r="H218" s="266">
        <f t="shared" si="23"/>
        <v>29</v>
      </c>
    </row>
    <row r="219" spans="1:8" x14ac:dyDescent="0.2">
      <c r="A219" s="269" t="s">
        <v>1030</v>
      </c>
      <c r="B219" s="268" t="s">
        <v>61</v>
      </c>
      <c r="C219" s="268" t="s">
        <v>288</v>
      </c>
      <c r="D219" s="268" t="s">
        <v>982</v>
      </c>
      <c r="E219" s="267" t="s">
        <v>981</v>
      </c>
      <c r="F219" s="266" t="s">
        <v>6</v>
      </c>
      <c r="G219" s="266">
        <v>1</v>
      </c>
      <c r="H219" s="266">
        <f t="shared" si="23"/>
        <v>29</v>
      </c>
    </row>
    <row r="220" spans="1:8" x14ac:dyDescent="0.2">
      <c r="A220" s="269" t="s">
        <v>1029</v>
      </c>
      <c r="B220" s="271" t="s">
        <v>61</v>
      </c>
      <c r="C220" s="271" t="s">
        <v>288</v>
      </c>
      <c r="D220" s="271" t="s">
        <v>985</v>
      </c>
      <c r="E220" s="270" t="s">
        <v>984</v>
      </c>
      <c r="F220" s="266" t="s">
        <v>6</v>
      </c>
      <c r="G220" s="266">
        <v>1</v>
      </c>
      <c r="H220" s="266">
        <f t="shared" si="23"/>
        <v>29</v>
      </c>
    </row>
    <row r="221" spans="1:8" x14ac:dyDescent="0.2">
      <c r="A221" s="269" t="s">
        <v>1028</v>
      </c>
      <c r="B221" s="268" t="s">
        <v>61</v>
      </c>
      <c r="C221" s="268" t="s">
        <v>288</v>
      </c>
      <c r="D221" s="268" t="s">
        <v>638</v>
      </c>
      <c r="E221" s="267" t="s">
        <v>637</v>
      </c>
      <c r="F221" s="266" t="s">
        <v>6</v>
      </c>
      <c r="G221" s="266">
        <v>6</v>
      </c>
      <c r="H221" s="266">
        <f t="shared" si="23"/>
        <v>174</v>
      </c>
    </row>
    <row r="222" spans="1:8" x14ac:dyDescent="0.2">
      <c r="A222" s="269" t="s">
        <v>1027</v>
      </c>
      <c r="B222" s="271" t="s">
        <v>61</v>
      </c>
      <c r="C222" s="271" t="s">
        <v>288</v>
      </c>
      <c r="D222" s="271" t="s">
        <v>989</v>
      </c>
      <c r="E222" s="270" t="s">
        <v>988</v>
      </c>
      <c r="F222" s="266" t="s">
        <v>6</v>
      </c>
      <c r="G222" s="266">
        <v>1</v>
      </c>
      <c r="H222" s="266">
        <f t="shared" si="23"/>
        <v>29</v>
      </c>
    </row>
    <row r="223" spans="1:8" x14ac:dyDescent="0.2">
      <c r="A223" s="269" t="s">
        <v>1026</v>
      </c>
      <c r="B223" s="268" t="s">
        <v>61</v>
      </c>
      <c r="C223" s="268" t="s">
        <v>288</v>
      </c>
      <c r="D223" s="268" t="s">
        <v>992</v>
      </c>
      <c r="E223" s="267" t="s">
        <v>991</v>
      </c>
      <c r="F223" s="266" t="s">
        <v>6</v>
      </c>
      <c r="G223" s="266">
        <v>1</v>
      </c>
      <c r="H223" s="266">
        <f t="shared" si="23"/>
        <v>29</v>
      </c>
    </row>
    <row r="224" spans="1:8" x14ac:dyDescent="0.2">
      <c r="A224" s="269" t="s">
        <v>1025</v>
      </c>
      <c r="B224" s="271" t="s">
        <v>61</v>
      </c>
      <c r="C224" s="271" t="s">
        <v>288</v>
      </c>
      <c r="D224" s="271" t="s">
        <v>994</v>
      </c>
      <c r="E224" s="270" t="s">
        <v>993</v>
      </c>
      <c r="F224" s="266" t="s">
        <v>6</v>
      </c>
      <c r="G224" s="266">
        <v>1</v>
      </c>
      <c r="H224" s="266">
        <f t="shared" si="23"/>
        <v>29</v>
      </c>
    </row>
    <row r="225" spans="1:8" x14ac:dyDescent="0.2">
      <c r="A225" s="269" t="s">
        <v>1024</v>
      </c>
      <c r="B225" s="268" t="s">
        <v>61</v>
      </c>
      <c r="C225" s="268" t="s">
        <v>288</v>
      </c>
      <c r="D225" s="268" t="s">
        <v>997</v>
      </c>
      <c r="E225" s="267" t="s">
        <v>996</v>
      </c>
      <c r="F225" s="266" t="s">
        <v>6</v>
      </c>
      <c r="G225" s="266">
        <v>3</v>
      </c>
      <c r="H225" s="266">
        <f t="shared" si="23"/>
        <v>87</v>
      </c>
    </row>
    <row r="226" spans="1:8" x14ac:dyDescent="0.2">
      <c r="A226" s="269" t="s">
        <v>1023</v>
      </c>
      <c r="B226" s="271" t="s">
        <v>61</v>
      </c>
      <c r="C226" s="271" t="s">
        <v>288</v>
      </c>
      <c r="D226" s="271" t="s">
        <v>999</v>
      </c>
      <c r="E226" s="270" t="s">
        <v>998</v>
      </c>
      <c r="F226" s="266" t="s">
        <v>6</v>
      </c>
      <c r="G226" s="266">
        <v>4</v>
      </c>
      <c r="H226" s="266">
        <f t="shared" si="23"/>
        <v>116</v>
      </c>
    </row>
    <row r="227" spans="1:8" x14ac:dyDescent="0.2">
      <c r="A227" s="269" t="s">
        <v>1022</v>
      </c>
      <c r="B227" s="268" t="s">
        <v>61</v>
      </c>
      <c r="C227" s="268" t="s">
        <v>288</v>
      </c>
      <c r="D227" s="268" t="s">
        <v>1001</v>
      </c>
      <c r="E227" s="267" t="s">
        <v>1000</v>
      </c>
      <c r="F227" s="266" t="s">
        <v>6</v>
      </c>
      <c r="G227" s="266">
        <v>12</v>
      </c>
      <c r="H227" s="266">
        <f t="shared" si="23"/>
        <v>348</v>
      </c>
    </row>
    <row r="228" spans="1:8" x14ac:dyDescent="0.2">
      <c r="A228" s="269" t="s">
        <v>1021</v>
      </c>
      <c r="B228" s="271" t="s">
        <v>61</v>
      </c>
      <c r="C228" s="271" t="s">
        <v>288</v>
      </c>
      <c r="D228" s="271" t="s">
        <v>1003</v>
      </c>
      <c r="E228" s="270" t="s">
        <v>1002</v>
      </c>
      <c r="F228" s="266" t="s">
        <v>6</v>
      </c>
      <c r="G228" s="266">
        <v>1</v>
      </c>
      <c r="H228" s="266">
        <f t="shared" si="23"/>
        <v>29</v>
      </c>
    </row>
    <row r="229" spans="1:8" x14ac:dyDescent="0.2">
      <c r="A229" s="269" t="s">
        <v>1020</v>
      </c>
      <c r="B229" s="268" t="s">
        <v>61</v>
      </c>
      <c r="C229" s="268" t="s">
        <v>288</v>
      </c>
      <c r="D229" s="268" t="s">
        <v>1006</v>
      </c>
      <c r="E229" s="267" t="s">
        <v>1005</v>
      </c>
      <c r="F229" s="266" t="s">
        <v>6</v>
      </c>
      <c r="G229" s="266">
        <v>1</v>
      </c>
      <c r="H229" s="266">
        <f t="shared" si="23"/>
        <v>29</v>
      </c>
    </row>
    <row r="230" spans="1:8" x14ac:dyDescent="0.2">
      <c r="A230" s="269" t="s">
        <v>1019</v>
      </c>
      <c r="B230" s="271" t="s">
        <v>61</v>
      </c>
      <c r="C230" s="271" t="s">
        <v>288</v>
      </c>
      <c r="D230" s="271" t="s">
        <v>1008</v>
      </c>
      <c r="E230" s="270" t="s">
        <v>1007</v>
      </c>
      <c r="F230" s="266" t="s">
        <v>6</v>
      </c>
      <c r="G230" s="266">
        <v>1</v>
      </c>
      <c r="H230" s="266">
        <f t="shared" si="23"/>
        <v>29</v>
      </c>
    </row>
    <row r="231" spans="1:8" x14ac:dyDescent="0.2">
      <c r="A231" s="269" t="s">
        <v>1018</v>
      </c>
      <c r="B231" s="268" t="s">
        <v>61</v>
      </c>
      <c r="C231" s="268" t="s">
        <v>288</v>
      </c>
      <c r="D231" s="268" t="s">
        <v>1011</v>
      </c>
      <c r="E231" s="267" t="s">
        <v>1010</v>
      </c>
      <c r="F231" s="266" t="s">
        <v>6</v>
      </c>
      <c r="G231" s="266">
        <v>11</v>
      </c>
      <c r="H231" s="266">
        <f>+TRUNC(G231*$B$8,2)</f>
        <v>319</v>
      </c>
    </row>
    <row r="232" spans="1:8" x14ac:dyDescent="0.2">
      <c r="A232" s="269" t="s">
        <v>1017</v>
      </c>
      <c r="B232" s="271" t="s">
        <v>61</v>
      </c>
      <c r="C232" s="271" t="s">
        <v>288</v>
      </c>
      <c r="D232" s="271" t="s">
        <v>1014</v>
      </c>
      <c r="E232" s="270" t="s">
        <v>1013</v>
      </c>
      <c r="F232" s="266" t="s">
        <v>6</v>
      </c>
      <c r="G232" s="266">
        <v>4</v>
      </c>
      <c r="H232" s="266">
        <f t="shared" si="23"/>
        <v>116</v>
      </c>
    </row>
    <row r="233" spans="1:8" x14ac:dyDescent="0.2">
      <c r="A233" s="269" t="s">
        <v>1032</v>
      </c>
      <c r="B233" s="271" t="s">
        <v>61</v>
      </c>
      <c r="C233" s="271" t="s">
        <v>288</v>
      </c>
      <c r="D233" s="271">
        <v>81445</v>
      </c>
      <c r="E233" s="270" t="s">
        <v>1511</v>
      </c>
      <c r="F233" s="266" t="s">
        <v>6</v>
      </c>
      <c r="G233" s="266">
        <v>1</v>
      </c>
      <c r="H233" s="266">
        <f t="shared" ref="H233" si="24">+TRUNC(G233*$B$8,2)</f>
        <v>29</v>
      </c>
    </row>
    <row r="234" spans="1:8" x14ac:dyDescent="0.2">
      <c r="A234" s="269" t="s">
        <v>1016</v>
      </c>
      <c r="B234" s="279" t="s">
        <v>284</v>
      </c>
      <c r="C234" s="279" t="s">
        <v>284</v>
      </c>
      <c r="D234" s="279" t="s">
        <v>284</v>
      </c>
      <c r="E234" s="279" t="s">
        <v>429</v>
      </c>
      <c r="F234" s="266" t="s">
        <v>284</v>
      </c>
      <c r="G234" s="266"/>
      <c r="H234" s="266"/>
    </row>
    <row r="235" spans="1:8" x14ac:dyDescent="0.2">
      <c r="A235" s="269" t="s">
        <v>1015</v>
      </c>
      <c r="B235" s="271" t="s">
        <v>61</v>
      </c>
      <c r="C235" s="271" t="s">
        <v>288</v>
      </c>
      <c r="D235" s="271" t="s">
        <v>1014</v>
      </c>
      <c r="E235" s="270" t="s">
        <v>1013</v>
      </c>
      <c r="F235" s="266" t="s">
        <v>6</v>
      </c>
      <c r="G235" s="266">
        <v>4</v>
      </c>
      <c r="H235" s="266">
        <f t="shared" ref="H235:H260" si="25">+TRUNC(G235*$B$9,2)</f>
        <v>8</v>
      </c>
    </row>
    <row r="236" spans="1:8" x14ac:dyDescent="0.2">
      <c r="A236" s="269"/>
      <c r="B236" s="271" t="s">
        <v>61</v>
      </c>
      <c r="C236" s="271" t="s">
        <v>288</v>
      </c>
      <c r="D236" s="268">
        <v>81067</v>
      </c>
      <c r="E236" s="267" t="s">
        <v>1520</v>
      </c>
      <c r="F236" s="266" t="s">
        <v>6</v>
      </c>
      <c r="G236" s="266">
        <v>6</v>
      </c>
      <c r="H236" s="266">
        <f t="shared" si="25"/>
        <v>12</v>
      </c>
    </row>
    <row r="237" spans="1:8" x14ac:dyDescent="0.2">
      <c r="A237" s="269" t="s">
        <v>1012</v>
      </c>
      <c r="B237" s="271" t="s">
        <v>61</v>
      </c>
      <c r="C237" s="271" t="s">
        <v>288</v>
      </c>
      <c r="D237" s="268" t="s">
        <v>1011</v>
      </c>
      <c r="E237" s="267" t="s">
        <v>1010</v>
      </c>
      <c r="F237" s="266" t="s">
        <v>6</v>
      </c>
      <c r="G237" s="266">
        <v>11</v>
      </c>
      <c r="H237" s="266">
        <f t="shared" si="25"/>
        <v>22</v>
      </c>
    </row>
    <row r="238" spans="1:8" x14ac:dyDescent="0.2">
      <c r="A238" s="269" t="s">
        <v>1009</v>
      </c>
      <c r="B238" s="271" t="s">
        <v>61</v>
      </c>
      <c r="C238" s="271" t="s">
        <v>288</v>
      </c>
      <c r="D238" s="271" t="s">
        <v>1008</v>
      </c>
      <c r="E238" s="270" t="s">
        <v>1007</v>
      </c>
      <c r="F238" s="266" t="s">
        <v>6</v>
      </c>
      <c r="G238" s="266">
        <v>1</v>
      </c>
      <c r="H238" s="266">
        <f t="shared" si="25"/>
        <v>2</v>
      </c>
    </row>
    <row r="239" spans="1:8" x14ac:dyDescent="0.2">
      <c r="A239" s="269" t="s">
        <v>1004</v>
      </c>
      <c r="B239" s="271" t="s">
        <v>61</v>
      </c>
      <c r="C239" s="271" t="s">
        <v>288</v>
      </c>
      <c r="D239" s="271" t="s">
        <v>1003</v>
      </c>
      <c r="E239" s="270" t="s">
        <v>1002</v>
      </c>
      <c r="F239" s="266" t="s">
        <v>6</v>
      </c>
      <c r="G239" s="266">
        <v>1</v>
      </c>
      <c r="H239" s="266">
        <f t="shared" si="25"/>
        <v>2</v>
      </c>
    </row>
    <row r="240" spans="1:8" x14ac:dyDescent="0.2">
      <c r="A240" s="269"/>
      <c r="B240" s="271" t="s">
        <v>61</v>
      </c>
      <c r="C240" s="271" t="s">
        <v>288</v>
      </c>
      <c r="D240" s="268">
        <v>81537</v>
      </c>
      <c r="E240" s="267" t="s">
        <v>1517</v>
      </c>
      <c r="F240" s="266" t="s">
        <v>6</v>
      </c>
      <c r="G240" s="266">
        <v>10</v>
      </c>
      <c r="H240" s="266">
        <f t="shared" si="25"/>
        <v>20</v>
      </c>
    </row>
    <row r="241" spans="1:8" x14ac:dyDescent="0.2">
      <c r="A241" s="269"/>
      <c r="B241" s="271" t="s">
        <v>61</v>
      </c>
      <c r="C241" s="271" t="s">
        <v>288</v>
      </c>
      <c r="D241" s="268">
        <v>81538</v>
      </c>
      <c r="E241" s="267" t="s">
        <v>1518</v>
      </c>
      <c r="F241" s="266" t="s">
        <v>6</v>
      </c>
      <c r="G241" s="266">
        <v>3</v>
      </c>
      <c r="H241" s="266">
        <f t="shared" si="25"/>
        <v>6</v>
      </c>
    </row>
    <row r="242" spans="1:8" x14ac:dyDescent="0.2">
      <c r="A242" s="269"/>
      <c r="B242" s="271" t="s">
        <v>61</v>
      </c>
      <c r="C242" s="271" t="s">
        <v>288</v>
      </c>
      <c r="D242" s="268">
        <v>81540</v>
      </c>
      <c r="E242" s="267" t="s">
        <v>1519</v>
      </c>
      <c r="F242" s="266" t="s">
        <v>6</v>
      </c>
      <c r="G242" s="266">
        <v>5</v>
      </c>
      <c r="H242" s="266">
        <f t="shared" si="25"/>
        <v>10</v>
      </c>
    </row>
    <row r="243" spans="1:8" x14ac:dyDescent="0.2">
      <c r="A243" s="269" t="s">
        <v>995</v>
      </c>
      <c r="B243" s="271" t="s">
        <v>61</v>
      </c>
      <c r="C243" s="271" t="s">
        <v>288</v>
      </c>
      <c r="D243" s="271" t="s">
        <v>994</v>
      </c>
      <c r="E243" s="270" t="s">
        <v>993</v>
      </c>
      <c r="F243" s="266" t="s">
        <v>6</v>
      </c>
      <c r="G243" s="266">
        <v>1</v>
      </c>
      <c r="H243" s="266">
        <f t="shared" si="25"/>
        <v>2</v>
      </c>
    </row>
    <row r="244" spans="1:8" x14ac:dyDescent="0.2">
      <c r="A244" s="269"/>
      <c r="B244" s="271" t="s">
        <v>61</v>
      </c>
      <c r="C244" s="271" t="s">
        <v>288</v>
      </c>
      <c r="D244" s="268">
        <v>81361</v>
      </c>
      <c r="E244" s="267" t="s">
        <v>1515</v>
      </c>
      <c r="F244" s="266" t="s">
        <v>6</v>
      </c>
      <c r="G244" s="266">
        <v>1</v>
      </c>
      <c r="H244" s="266">
        <f t="shared" si="25"/>
        <v>2</v>
      </c>
    </row>
    <row r="245" spans="1:8" x14ac:dyDescent="0.2">
      <c r="A245" s="269"/>
      <c r="B245" s="271" t="s">
        <v>61</v>
      </c>
      <c r="C245" s="271" t="s">
        <v>288</v>
      </c>
      <c r="D245" s="268">
        <v>81360</v>
      </c>
      <c r="E245" s="267" t="s">
        <v>1516</v>
      </c>
      <c r="F245" s="266" t="s">
        <v>6</v>
      </c>
      <c r="G245" s="266">
        <v>3</v>
      </c>
      <c r="H245" s="266">
        <f t="shared" si="25"/>
        <v>6</v>
      </c>
    </row>
    <row r="246" spans="1:8" x14ac:dyDescent="0.2">
      <c r="A246" s="269" t="s">
        <v>990</v>
      </c>
      <c r="B246" s="271" t="s">
        <v>61</v>
      </c>
      <c r="C246" s="271" t="s">
        <v>288</v>
      </c>
      <c r="D246" s="271">
        <v>81369</v>
      </c>
      <c r="E246" s="270" t="s">
        <v>1514</v>
      </c>
      <c r="F246" s="266" t="s">
        <v>6</v>
      </c>
      <c r="G246" s="266">
        <v>3</v>
      </c>
      <c r="H246" s="266">
        <f t="shared" si="25"/>
        <v>6</v>
      </c>
    </row>
    <row r="247" spans="1:8" x14ac:dyDescent="0.2">
      <c r="A247" s="269" t="s">
        <v>987</v>
      </c>
      <c r="B247" s="271" t="s">
        <v>61</v>
      </c>
      <c r="C247" s="271" t="s">
        <v>288</v>
      </c>
      <c r="D247" s="268" t="s">
        <v>638</v>
      </c>
      <c r="E247" s="267" t="s">
        <v>637</v>
      </c>
      <c r="F247" s="266" t="s">
        <v>6</v>
      </c>
      <c r="G247" s="266">
        <v>4</v>
      </c>
      <c r="H247" s="266">
        <f t="shared" si="25"/>
        <v>8</v>
      </c>
    </row>
    <row r="248" spans="1:8" x14ac:dyDescent="0.2">
      <c r="A248" s="269"/>
      <c r="B248" s="271" t="s">
        <v>61</v>
      </c>
      <c r="C248" s="271" t="s">
        <v>288</v>
      </c>
      <c r="D248" s="268">
        <v>81403</v>
      </c>
      <c r="E248" s="267" t="s">
        <v>1513</v>
      </c>
      <c r="F248" s="266" t="s">
        <v>6</v>
      </c>
      <c r="G248" s="266">
        <v>2</v>
      </c>
      <c r="H248" s="266">
        <f t="shared" si="25"/>
        <v>4</v>
      </c>
    </row>
    <row r="249" spans="1:8" x14ac:dyDescent="0.2">
      <c r="A249" s="269" t="s">
        <v>986</v>
      </c>
      <c r="B249" s="271" t="s">
        <v>61</v>
      </c>
      <c r="C249" s="271" t="s">
        <v>288</v>
      </c>
      <c r="D249" s="271" t="s">
        <v>985</v>
      </c>
      <c r="E249" s="270" t="s">
        <v>984</v>
      </c>
      <c r="F249" s="266" t="s">
        <v>6</v>
      </c>
      <c r="G249" s="266">
        <v>1</v>
      </c>
      <c r="H249" s="266">
        <f t="shared" si="25"/>
        <v>2</v>
      </c>
    </row>
    <row r="250" spans="1:8" x14ac:dyDescent="0.2">
      <c r="A250" s="269" t="s">
        <v>983</v>
      </c>
      <c r="B250" s="271" t="s">
        <v>61</v>
      </c>
      <c r="C250" s="271" t="s">
        <v>288</v>
      </c>
      <c r="D250" s="268" t="s">
        <v>982</v>
      </c>
      <c r="E250" s="267" t="s">
        <v>981</v>
      </c>
      <c r="F250" s="266" t="s">
        <v>6</v>
      </c>
      <c r="G250" s="266">
        <v>1</v>
      </c>
      <c r="H250" s="266">
        <f t="shared" si="25"/>
        <v>2</v>
      </c>
    </row>
    <row r="251" spans="1:8" x14ac:dyDescent="0.2">
      <c r="A251" s="269"/>
      <c r="B251" s="271" t="s">
        <v>61</v>
      </c>
      <c r="C251" s="271" t="s">
        <v>288</v>
      </c>
      <c r="D251" s="268">
        <v>81425</v>
      </c>
      <c r="E251" s="267" t="s">
        <v>1512</v>
      </c>
      <c r="F251" s="266" t="s">
        <v>6</v>
      </c>
      <c r="G251" s="266">
        <v>1</v>
      </c>
      <c r="H251" s="266">
        <f t="shared" si="25"/>
        <v>2</v>
      </c>
    </row>
    <row r="252" spans="1:8" x14ac:dyDescent="0.2">
      <c r="A252" s="269" t="s">
        <v>980</v>
      </c>
      <c r="B252" s="271" t="s">
        <v>61</v>
      </c>
      <c r="C252" s="271" t="s">
        <v>288</v>
      </c>
      <c r="D252" s="271" t="s">
        <v>979</v>
      </c>
      <c r="E252" s="270" t="s">
        <v>978</v>
      </c>
      <c r="F252" s="266" t="s">
        <v>6</v>
      </c>
      <c r="G252" s="266">
        <v>1</v>
      </c>
      <c r="H252" s="266">
        <f t="shared" si="25"/>
        <v>2</v>
      </c>
    </row>
    <row r="253" spans="1:8" x14ac:dyDescent="0.2">
      <c r="A253" s="269"/>
      <c r="B253" s="271" t="s">
        <v>61</v>
      </c>
      <c r="C253" s="271" t="s">
        <v>288</v>
      </c>
      <c r="D253" s="268">
        <v>81445</v>
      </c>
      <c r="E253" s="267" t="s">
        <v>1511</v>
      </c>
      <c r="F253" s="266" t="s">
        <v>6</v>
      </c>
      <c r="G253" s="266">
        <v>2</v>
      </c>
      <c r="H253" s="266">
        <f t="shared" si="25"/>
        <v>4</v>
      </c>
    </row>
    <row r="254" spans="1:8" x14ac:dyDescent="0.2">
      <c r="A254" s="269" t="s">
        <v>977</v>
      </c>
      <c r="B254" s="271" t="s">
        <v>61</v>
      </c>
      <c r="C254" s="271" t="s">
        <v>288</v>
      </c>
      <c r="D254" s="271" t="s">
        <v>976</v>
      </c>
      <c r="E254" s="270" t="s">
        <v>975</v>
      </c>
      <c r="F254" s="266" t="s">
        <v>6</v>
      </c>
      <c r="G254" s="266">
        <v>1</v>
      </c>
      <c r="H254" s="266">
        <f t="shared" si="25"/>
        <v>2</v>
      </c>
    </row>
    <row r="255" spans="1:8" x14ac:dyDescent="0.2">
      <c r="A255" s="269" t="s">
        <v>972</v>
      </c>
      <c r="B255" s="271" t="s">
        <v>61</v>
      </c>
      <c r="C255" s="271" t="s">
        <v>288</v>
      </c>
      <c r="D255" s="271" t="s">
        <v>971</v>
      </c>
      <c r="E255" s="270" t="s">
        <v>970</v>
      </c>
      <c r="F255" s="266" t="s">
        <v>6</v>
      </c>
      <c r="G255" s="266">
        <v>1</v>
      </c>
      <c r="H255" s="266">
        <f t="shared" si="25"/>
        <v>2</v>
      </c>
    </row>
    <row r="256" spans="1:8" x14ac:dyDescent="0.2">
      <c r="A256" s="269"/>
      <c r="B256" s="271" t="s">
        <v>61</v>
      </c>
      <c r="C256" s="271" t="s">
        <v>288</v>
      </c>
      <c r="D256" s="268">
        <v>81102</v>
      </c>
      <c r="E256" s="267" t="s">
        <v>1509</v>
      </c>
      <c r="F256" s="266" t="s">
        <v>6</v>
      </c>
      <c r="G256" s="266">
        <v>3</v>
      </c>
      <c r="H256" s="266">
        <f t="shared" si="25"/>
        <v>6</v>
      </c>
    </row>
    <row r="257" spans="1:8" x14ac:dyDescent="0.2">
      <c r="A257" s="269"/>
      <c r="B257" s="271" t="s">
        <v>61</v>
      </c>
      <c r="C257" s="271" t="s">
        <v>288</v>
      </c>
      <c r="D257" s="268">
        <v>81103</v>
      </c>
      <c r="E257" s="267" t="s">
        <v>1510</v>
      </c>
      <c r="F257" s="266" t="s">
        <v>6</v>
      </c>
      <c r="G257" s="266">
        <v>1</v>
      </c>
      <c r="H257" s="266">
        <f t="shared" si="25"/>
        <v>2</v>
      </c>
    </row>
    <row r="258" spans="1:8" x14ac:dyDescent="0.2">
      <c r="A258" s="269" t="s">
        <v>969</v>
      </c>
      <c r="B258" s="271" t="s">
        <v>61</v>
      </c>
      <c r="C258" s="271" t="s">
        <v>288</v>
      </c>
      <c r="D258" s="268" t="s">
        <v>611</v>
      </c>
      <c r="E258" s="267" t="s">
        <v>610</v>
      </c>
      <c r="F258" s="266" t="s">
        <v>6</v>
      </c>
      <c r="G258" s="266">
        <v>14.45</v>
      </c>
      <c r="H258" s="266">
        <f t="shared" si="25"/>
        <v>28.9</v>
      </c>
    </row>
    <row r="259" spans="1:8" x14ac:dyDescent="0.2">
      <c r="A259" s="269" t="s">
        <v>968</v>
      </c>
      <c r="B259" s="271" t="s">
        <v>61</v>
      </c>
      <c r="C259" s="271" t="s">
        <v>288</v>
      </c>
      <c r="D259" s="271" t="s">
        <v>967</v>
      </c>
      <c r="E259" s="270" t="s">
        <v>966</v>
      </c>
      <c r="F259" s="266" t="s">
        <v>35</v>
      </c>
      <c r="G259" s="266">
        <v>14.129999999999999</v>
      </c>
      <c r="H259" s="266">
        <f t="shared" si="25"/>
        <v>28.26</v>
      </c>
    </row>
    <row r="260" spans="1:8" x14ac:dyDescent="0.2">
      <c r="A260" s="269" t="s">
        <v>965</v>
      </c>
      <c r="B260" s="268" t="s">
        <v>61</v>
      </c>
      <c r="C260" s="268" t="s">
        <v>288</v>
      </c>
      <c r="D260" s="268" t="s">
        <v>964</v>
      </c>
      <c r="E260" s="267" t="s">
        <v>963</v>
      </c>
      <c r="F260" s="266" t="s">
        <v>35</v>
      </c>
      <c r="G260" s="266">
        <v>4.01</v>
      </c>
      <c r="H260" s="266">
        <f t="shared" si="25"/>
        <v>8.02</v>
      </c>
    </row>
    <row r="261" spans="1:8" x14ac:dyDescent="0.2">
      <c r="A261" s="269" t="s">
        <v>962</v>
      </c>
      <c r="B261" s="279" t="s">
        <v>284</v>
      </c>
      <c r="C261" s="279" t="s">
        <v>284</v>
      </c>
      <c r="D261" s="279" t="s">
        <v>284</v>
      </c>
      <c r="E261" s="279" t="s">
        <v>961</v>
      </c>
      <c r="F261" s="266" t="s">
        <v>284</v>
      </c>
      <c r="G261" s="266"/>
      <c r="H261" s="266"/>
    </row>
    <row r="262" spans="1:8" x14ac:dyDescent="0.2">
      <c r="A262" s="269" t="s">
        <v>960</v>
      </c>
      <c r="B262" s="279" t="s">
        <v>284</v>
      </c>
      <c r="C262" s="279" t="s">
        <v>284</v>
      </c>
      <c r="D262" s="279" t="s">
        <v>284</v>
      </c>
      <c r="E262" s="279" t="s">
        <v>436</v>
      </c>
      <c r="F262" s="266" t="s">
        <v>284</v>
      </c>
      <c r="G262" s="266"/>
      <c r="H262" s="266"/>
    </row>
    <row r="263" spans="1:8" x14ac:dyDescent="0.2">
      <c r="A263" s="269" t="s">
        <v>959</v>
      </c>
      <c r="B263" s="271" t="s">
        <v>61</v>
      </c>
      <c r="C263" s="271" t="s">
        <v>288</v>
      </c>
      <c r="D263" s="271" t="s">
        <v>902</v>
      </c>
      <c r="E263" s="270" t="s">
        <v>901</v>
      </c>
      <c r="F263" s="266" t="s">
        <v>6</v>
      </c>
      <c r="G263" s="266">
        <v>1</v>
      </c>
      <c r="H263" s="266">
        <f t="shared" ref="H263:H278" si="26">+TRUNC(G263*$B$8,2)</f>
        <v>29</v>
      </c>
    </row>
    <row r="264" spans="1:8" x14ac:dyDescent="0.2">
      <c r="A264" s="269" t="s">
        <v>958</v>
      </c>
      <c r="B264" s="268" t="s">
        <v>61</v>
      </c>
      <c r="C264" s="268" t="s">
        <v>288</v>
      </c>
      <c r="D264" s="268" t="s">
        <v>905</v>
      </c>
      <c r="E264" s="267" t="s">
        <v>904</v>
      </c>
      <c r="F264" s="266" t="s">
        <v>6</v>
      </c>
      <c r="G264" s="266">
        <v>3</v>
      </c>
      <c r="H264" s="266">
        <f t="shared" si="26"/>
        <v>87</v>
      </c>
    </row>
    <row r="265" spans="1:8" x14ac:dyDescent="0.2">
      <c r="A265" s="269" t="s">
        <v>957</v>
      </c>
      <c r="B265" s="271" t="s">
        <v>61</v>
      </c>
      <c r="C265" s="271" t="s">
        <v>288</v>
      </c>
      <c r="D265" s="271" t="s">
        <v>908</v>
      </c>
      <c r="E265" s="270" t="s">
        <v>907</v>
      </c>
      <c r="F265" s="266" t="s">
        <v>6</v>
      </c>
      <c r="G265" s="266">
        <v>3</v>
      </c>
      <c r="H265" s="266">
        <f t="shared" si="26"/>
        <v>87</v>
      </c>
    </row>
    <row r="266" spans="1:8" x14ac:dyDescent="0.2">
      <c r="A266" s="269" t="s">
        <v>956</v>
      </c>
      <c r="B266" s="268" t="s">
        <v>61</v>
      </c>
      <c r="C266" s="268" t="s">
        <v>288</v>
      </c>
      <c r="D266" s="268" t="s">
        <v>911</v>
      </c>
      <c r="E266" s="267" t="s">
        <v>910</v>
      </c>
      <c r="F266" s="266" t="s">
        <v>6</v>
      </c>
      <c r="G266" s="266">
        <v>1</v>
      </c>
      <c r="H266" s="266">
        <f t="shared" si="26"/>
        <v>29</v>
      </c>
    </row>
    <row r="267" spans="1:8" x14ac:dyDescent="0.2">
      <c r="A267" s="269" t="s">
        <v>955</v>
      </c>
      <c r="B267" s="271" t="s">
        <v>61</v>
      </c>
      <c r="C267" s="271" t="s">
        <v>288</v>
      </c>
      <c r="D267" s="271" t="s">
        <v>914</v>
      </c>
      <c r="E267" s="270" t="s">
        <v>913</v>
      </c>
      <c r="F267" s="266" t="s">
        <v>6</v>
      </c>
      <c r="G267" s="266">
        <v>7</v>
      </c>
      <c r="H267" s="266">
        <f t="shared" si="26"/>
        <v>203</v>
      </c>
    </row>
    <row r="268" spans="1:8" x14ac:dyDescent="0.2">
      <c r="A268" s="269" t="s">
        <v>954</v>
      </c>
      <c r="B268" s="268" t="s">
        <v>61</v>
      </c>
      <c r="C268" s="268" t="s">
        <v>288</v>
      </c>
      <c r="D268" s="268" t="s">
        <v>917</v>
      </c>
      <c r="E268" s="267" t="s">
        <v>916</v>
      </c>
      <c r="F268" s="266" t="s">
        <v>6</v>
      </c>
      <c r="G268" s="266">
        <v>3</v>
      </c>
      <c r="H268" s="266">
        <f t="shared" si="26"/>
        <v>87</v>
      </c>
    </row>
    <row r="269" spans="1:8" x14ac:dyDescent="0.2">
      <c r="A269" s="269" t="s">
        <v>953</v>
      </c>
      <c r="B269" s="271" t="s">
        <v>61</v>
      </c>
      <c r="C269" s="271" t="s">
        <v>288</v>
      </c>
      <c r="D269" s="271" t="s">
        <v>920</v>
      </c>
      <c r="E269" s="270" t="s">
        <v>919</v>
      </c>
      <c r="F269" s="266" t="s">
        <v>6</v>
      </c>
      <c r="G269" s="266">
        <v>1</v>
      </c>
      <c r="H269" s="266">
        <f t="shared" si="26"/>
        <v>29</v>
      </c>
    </row>
    <row r="270" spans="1:8" x14ac:dyDescent="0.2">
      <c r="A270" s="269" t="s">
        <v>952</v>
      </c>
      <c r="B270" s="268" t="s">
        <v>61</v>
      </c>
      <c r="C270" s="268" t="s">
        <v>288</v>
      </c>
      <c r="D270" s="268" t="s">
        <v>923</v>
      </c>
      <c r="E270" s="267" t="s">
        <v>922</v>
      </c>
      <c r="F270" s="266" t="s">
        <v>6</v>
      </c>
      <c r="G270" s="266">
        <v>1</v>
      </c>
      <c r="H270" s="266">
        <f t="shared" si="26"/>
        <v>29</v>
      </c>
    </row>
    <row r="271" spans="1:8" x14ac:dyDescent="0.2">
      <c r="A271" s="269" t="s">
        <v>951</v>
      </c>
      <c r="B271" s="271" t="s">
        <v>61</v>
      </c>
      <c r="C271" s="271" t="s">
        <v>288</v>
      </c>
      <c r="D271" s="271" t="s">
        <v>926</v>
      </c>
      <c r="E271" s="270" t="s">
        <v>925</v>
      </c>
      <c r="F271" s="266" t="s">
        <v>6</v>
      </c>
      <c r="G271" s="266">
        <v>2</v>
      </c>
      <c r="H271" s="266">
        <f t="shared" si="26"/>
        <v>58</v>
      </c>
    </row>
    <row r="272" spans="1:8" x14ac:dyDescent="0.2">
      <c r="A272" s="269" t="s">
        <v>950</v>
      </c>
      <c r="B272" s="268" t="s">
        <v>61</v>
      </c>
      <c r="C272" s="268" t="s">
        <v>288</v>
      </c>
      <c r="D272" s="268" t="s">
        <v>884</v>
      </c>
      <c r="E272" s="267" t="s">
        <v>883</v>
      </c>
      <c r="F272" s="266" t="s">
        <v>6</v>
      </c>
      <c r="G272" s="266">
        <v>11</v>
      </c>
      <c r="H272" s="266">
        <f>+TRUNC(G272*$B$8,2)</f>
        <v>319</v>
      </c>
    </row>
    <row r="273" spans="1:8" x14ac:dyDescent="0.2">
      <c r="A273" s="269" t="s">
        <v>949</v>
      </c>
      <c r="B273" s="271" t="s">
        <v>61</v>
      </c>
      <c r="C273" s="271" t="s">
        <v>288</v>
      </c>
      <c r="D273" s="271" t="s">
        <v>930</v>
      </c>
      <c r="E273" s="270" t="s">
        <v>929</v>
      </c>
      <c r="F273" s="266" t="s">
        <v>6</v>
      </c>
      <c r="G273" s="266">
        <v>2</v>
      </c>
      <c r="H273" s="266">
        <f t="shared" si="26"/>
        <v>58</v>
      </c>
    </row>
    <row r="274" spans="1:8" x14ac:dyDescent="0.2">
      <c r="A274" s="269" t="s">
        <v>948</v>
      </c>
      <c r="B274" s="268" t="s">
        <v>61</v>
      </c>
      <c r="C274" s="268" t="s">
        <v>288</v>
      </c>
      <c r="D274" s="268" t="s">
        <v>887</v>
      </c>
      <c r="E274" s="267" t="s">
        <v>886</v>
      </c>
      <c r="F274" s="266" t="s">
        <v>6</v>
      </c>
      <c r="G274" s="266">
        <v>5</v>
      </c>
      <c r="H274" s="266">
        <f t="shared" si="26"/>
        <v>145</v>
      </c>
    </row>
    <row r="275" spans="1:8" x14ac:dyDescent="0.2">
      <c r="A275" s="269" t="s">
        <v>947</v>
      </c>
      <c r="B275" s="271" t="s">
        <v>61</v>
      </c>
      <c r="C275" s="271" t="s">
        <v>288</v>
      </c>
      <c r="D275" s="271" t="s">
        <v>934</v>
      </c>
      <c r="E275" s="270" t="s">
        <v>933</v>
      </c>
      <c r="F275" s="266" t="s">
        <v>35</v>
      </c>
      <c r="G275" s="266">
        <v>0.57999999999999996</v>
      </c>
      <c r="H275" s="266">
        <f t="shared" si="26"/>
        <v>16.82</v>
      </c>
    </row>
    <row r="276" spans="1:8" x14ac:dyDescent="0.2">
      <c r="A276" s="269" t="s">
        <v>946</v>
      </c>
      <c r="B276" s="268" t="s">
        <v>61</v>
      </c>
      <c r="C276" s="268" t="s">
        <v>288</v>
      </c>
      <c r="D276" s="268" t="s">
        <v>937</v>
      </c>
      <c r="E276" s="267" t="s">
        <v>936</v>
      </c>
      <c r="F276" s="266" t="s">
        <v>35</v>
      </c>
      <c r="G276" s="266">
        <v>14.41</v>
      </c>
      <c r="H276" s="266">
        <f t="shared" si="26"/>
        <v>417.89</v>
      </c>
    </row>
    <row r="277" spans="1:8" x14ac:dyDescent="0.2">
      <c r="A277" s="269" t="s">
        <v>945</v>
      </c>
      <c r="B277" s="271" t="s">
        <v>61</v>
      </c>
      <c r="C277" s="271" t="s">
        <v>288</v>
      </c>
      <c r="D277" s="271" t="s">
        <v>881</v>
      </c>
      <c r="E277" s="270" t="s">
        <v>880</v>
      </c>
      <c r="F277" s="266" t="s">
        <v>35</v>
      </c>
      <c r="G277" s="266">
        <v>10.200000000000001</v>
      </c>
      <c r="H277" s="266">
        <f t="shared" si="26"/>
        <v>295.8</v>
      </c>
    </row>
    <row r="278" spans="1:8" x14ac:dyDescent="0.2">
      <c r="A278" s="269" t="s">
        <v>944</v>
      </c>
      <c r="B278" s="268" t="s">
        <v>61</v>
      </c>
      <c r="C278" s="268" t="s">
        <v>288</v>
      </c>
      <c r="D278" s="268" t="s">
        <v>941</v>
      </c>
      <c r="E278" s="267" t="s">
        <v>940</v>
      </c>
      <c r="F278" s="266" t="s">
        <v>35</v>
      </c>
      <c r="G278" s="266">
        <v>3.9</v>
      </c>
      <c r="H278" s="266">
        <f t="shared" si="26"/>
        <v>113.1</v>
      </c>
    </row>
    <row r="279" spans="1:8" x14ac:dyDescent="0.2">
      <c r="A279" s="269" t="s">
        <v>943</v>
      </c>
      <c r="B279" s="279" t="s">
        <v>284</v>
      </c>
      <c r="C279" s="279" t="s">
        <v>284</v>
      </c>
      <c r="D279" s="279" t="s">
        <v>284</v>
      </c>
      <c r="E279" s="279" t="s">
        <v>429</v>
      </c>
      <c r="F279" s="266" t="s">
        <v>284</v>
      </c>
      <c r="G279" s="266"/>
      <c r="H279" s="266"/>
    </row>
    <row r="280" spans="1:8" x14ac:dyDescent="0.2">
      <c r="A280" s="269" t="s">
        <v>942</v>
      </c>
      <c r="B280" s="268" t="s">
        <v>61</v>
      </c>
      <c r="C280" s="268" t="s">
        <v>288</v>
      </c>
      <c r="D280" s="268" t="s">
        <v>941</v>
      </c>
      <c r="E280" s="267" t="s">
        <v>940</v>
      </c>
      <c r="F280" s="266" t="s">
        <v>35</v>
      </c>
      <c r="G280" s="266">
        <v>2.6</v>
      </c>
      <c r="H280" s="266">
        <f t="shared" ref="H280:H296" si="27">+TRUNC(G280*$B$9,2)</f>
        <v>5.2</v>
      </c>
    </row>
    <row r="281" spans="1:8" x14ac:dyDescent="0.2">
      <c r="A281" s="269" t="s">
        <v>939</v>
      </c>
      <c r="B281" s="268" t="s">
        <v>61</v>
      </c>
      <c r="C281" s="268" t="s">
        <v>288</v>
      </c>
      <c r="D281" s="271" t="s">
        <v>881</v>
      </c>
      <c r="E281" s="270" t="s">
        <v>880</v>
      </c>
      <c r="F281" s="266" t="s">
        <v>35</v>
      </c>
      <c r="G281" s="266">
        <v>10.199999999999999</v>
      </c>
      <c r="H281" s="266">
        <f t="shared" si="27"/>
        <v>20.399999999999999</v>
      </c>
    </row>
    <row r="282" spans="1:8" x14ac:dyDescent="0.2">
      <c r="A282" s="269" t="s">
        <v>938</v>
      </c>
      <c r="B282" s="268" t="s">
        <v>61</v>
      </c>
      <c r="C282" s="268" t="s">
        <v>288</v>
      </c>
      <c r="D282" s="268" t="s">
        <v>937</v>
      </c>
      <c r="E282" s="267" t="s">
        <v>936</v>
      </c>
      <c r="F282" s="266" t="s">
        <v>35</v>
      </c>
      <c r="G282" s="266">
        <v>23.55</v>
      </c>
      <c r="H282" s="266">
        <f t="shared" si="27"/>
        <v>47.1</v>
      </c>
    </row>
    <row r="283" spans="1:8" x14ac:dyDescent="0.2">
      <c r="A283" s="269" t="s">
        <v>935</v>
      </c>
      <c r="B283" s="268" t="s">
        <v>61</v>
      </c>
      <c r="C283" s="268" t="s">
        <v>288</v>
      </c>
      <c r="D283" s="271" t="s">
        <v>934</v>
      </c>
      <c r="E283" s="270" t="s">
        <v>933</v>
      </c>
      <c r="F283" s="266" t="s">
        <v>35</v>
      </c>
      <c r="G283" s="266">
        <v>3.5</v>
      </c>
      <c r="H283" s="266">
        <f t="shared" si="27"/>
        <v>7</v>
      </c>
    </row>
    <row r="284" spans="1:8" x14ac:dyDescent="0.2">
      <c r="A284" s="269" t="s">
        <v>932</v>
      </c>
      <c r="B284" s="268" t="s">
        <v>61</v>
      </c>
      <c r="C284" s="268" t="s">
        <v>288</v>
      </c>
      <c r="D284" s="268">
        <v>82101</v>
      </c>
      <c r="E284" s="267" t="s">
        <v>1521</v>
      </c>
      <c r="F284" s="266" t="s">
        <v>6</v>
      </c>
      <c r="G284" s="266">
        <v>1</v>
      </c>
      <c r="H284" s="266">
        <f t="shared" si="27"/>
        <v>2</v>
      </c>
    </row>
    <row r="285" spans="1:8" x14ac:dyDescent="0.2">
      <c r="A285" s="269" t="s">
        <v>931</v>
      </c>
      <c r="B285" s="268" t="s">
        <v>61</v>
      </c>
      <c r="C285" s="268" t="s">
        <v>288</v>
      </c>
      <c r="D285" s="268" t="s">
        <v>884</v>
      </c>
      <c r="E285" s="267" t="s">
        <v>883</v>
      </c>
      <c r="F285" s="266" t="s">
        <v>6</v>
      </c>
      <c r="G285" s="266">
        <v>11</v>
      </c>
      <c r="H285" s="266">
        <f t="shared" si="27"/>
        <v>22</v>
      </c>
    </row>
    <row r="286" spans="1:8" x14ac:dyDescent="0.2">
      <c r="A286" s="269" t="s">
        <v>928</v>
      </c>
      <c r="B286" s="268" t="s">
        <v>61</v>
      </c>
      <c r="C286" s="268" t="s">
        <v>288</v>
      </c>
      <c r="D286" s="268">
        <v>82003</v>
      </c>
      <c r="E286" s="267" t="s">
        <v>1522</v>
      </c>
      <c r="F286" s="266" t="s">
        <v>6</v>
      </c>
      <c r="G286" s="266">
        <v>3</v>
      </c>
      <c r="H286" s="266">
        <f t="shared" si="27"/>
        <v>6</v>
      </c>
    </row>
    <row r="287" spans="1:8" x14ac:dyDescent="0.2">
      <c r="A287" s="269" t="s">
        <v>927</v>
      </c>
      <c r="B287" s="268" t="s">
        <v>61</v>
      </c>
      <c r="C287" s="268" t="s">
        <v>288</v>
      </c>
      <c r="D287" s="271" t="s">
        <v>926</v>
      </c>
      <c r="E287" s="270" t="s">
        <v>925</v>
      </c>
      <c r="F287" s="266" t="s">
        <v>6</v>
      </c>
      <c r="G287" s="266">
        <v>2</v>
      </c>
      <c r="H287" s="266">
        <f t="shared" si="27"/>
        <v>4</v>
      </c>
    </row>
    <row r="288" spans="1:8" x14ac:dyDescent="0.2">
      <c r="A288" s="269" t="s">
        <v>924</v>
      </c>
      <c r="B288" s="268" t="s">
        <v>61</v>
      </c>
      <c r="C288" s="268" t="s">
        <v>288</v>
      </c>
      <c r="D288" s="271" t="s">
        <v>920</v>
      </c>
      <c r="E288" s="270" t="s">
        <v>919</v>
      </c>
      <c r="F288" s="266" t="s">
        <v>6</v>
      </c>
      <c r="G288" s="266">
        <v>1</v>
      </c>
      <c r="H288" s="266">
        <f t="shared" si="27"/>
        <v>2</v>
      </c>
    </row>
    <row r="289" spans="1:8" x14ac:dyDescent="0.2">
      <c r="A289" s="269" t="s">
        <v>921</v>
      </c>
      <c r="B289" s="268" t="s">
        <v>61</v>
      </c>
      <c r="C289" s="268" t="s">
        <v>288</v>
      </c>
      <c r="D289" s="268">
        <v>81971</v>
      </c>
      <c r="E289" s="267" t="s">
        <v>1523</v>
      </c>
      <c r="F289" s="266" t="s">
        <v>6</v>
      </c>
      <c r="G289" s="266">
        <v>1</v>
      </c>
      <c r="H289" s="266">
        <f t="shared" si="27"/>
        <v>2</v>
      </c>
    </row>
    <row r="290" spans="1:8" x14ac:dyDescent="0.2">
      <c r="A290" s="269" t="s">
        <v>918</v>
      </c>
      <c r="B290" s="268" t="s">
        <v>61</v>
      </c>
      <c r="C290" s="268" t="s">
        <v>288</v>
      </c>
      <c r="D290" s="268" t="s">
        <v>917</v>
      </c>
      <c r="E290" s="267" t="s">
        <v>916</v>
      </c>
      <c r="F290" s="266" t="s">
        <v>6</v>
      </c>
      <c r="G290" s="266">
        <v>1</v>
      </c>
      <c r="H290" s="266">
        <f t="shared" si="27"/>
        <v>2</v>
      </c>
    </row>
    <row r="291" spans="1:8" x14ac:dyDescent="0.2">
      <c r="A291" s="269" t="s">
        <v>915</v>
      </c>
      <c r="B291" s="268" t="s">
        <v>61</v>
      </c>
      <c r="C291" s="268" t="s">
        <v>288</v>
      </c>
      <c r="D291" s="268">
        <v>81938</v>
      </c>
      <c r="E291" s="267" t="s">
        <v>1524</v>
      </c>
      <c r="F291" s="266" t="s">
        <v>6</v>
      </c>
      <c r="G291" s="266">
        <v>1</v>
      </c>
      <c r="H291" s="266">
        <f t="shared" si="27"/>
        <v>2</v>
      </c>
    </row>
    <row r="292" spans="1:8" x14ac:dyDescent="0.2">
      <c r="A292" s="269" t="s">
        <v>912</v>
      </c>
      <c r="B292" s="268" t="s">
        <v>61</v>
      </c>
      <c r="C292" s="268" t="s">
        <v>288</v>
      </c>
      <c r="D292" s="271" t="s">
        <v>914</v>
      </c>
      <c r="E292" s="270" t="s">
        <v>913</v>
      </c>
      <c r="F292" s="266" t="s">
        <v>6</v>
      </c>
      <c r="G292" s="266">
        <v>5</v>
      </c>
      <c r="H292" s="266">
        <f t="shared" si="27"/>
        <v>10</v>
      </c>
    </row>
    <row r="293" spans="1:8" x14ac:dyDescent="0.2">
      <c r="A293" s="269" t="s">
        <v>909</v>
      </c>
      <c r="B293" s="271" t="s">
        <v>61</v>
      </c>
      <c r="C293" s="271" t="s">
        <v>288</v>
      </c>
      <c r="D293" s="271" t="s">
        <v>908</v>
      </c>
      <c r="E293" s="270" t="s">
        <v>907</v>
      </c>
      <c r="F293" s="266" t="s">
        <v>6</v>
      </c>
      <c r="G293" s="266">
        <v>1</v>
      </c>
      <c r="H293" s="266">
        <f t="shared" si="27"/>
        <v>2</v>
      </c>
    </row>
    <row r="294" spans="1:8" x14ac:dyDescent="0.2">
      <c r="A294" s="269" t="s">
        <v>906</v>
      </c>
      <c r="B294" s="268" t="s">
        <v>61</v>
      </c>
      <c r="C294" s="268" t="s">
        <v>288</v>
      </c>
      <c r="D294" s="268" t="s">
        <v>905</v>
      </c>
      <c r="E294" s="267" t="s">
        <v>904</v>
      </c>
      <c r="F294" s="266" t="s">
        <v>6</v>
      </c>
      <c r="G294" s="266">
        <v>1</v>
      </c>
      <c r="H294" s="266">
        <f t="shared" si="27"/>
        <v>2</v>
      </c>
    </row>
    <row r="295" spans="1:8" ht="25.5" x14ac:dyDescent="0.2">
      <c r="A295" s="269" t="s">
        <v>903</v>
      </c>
      <c r="B295" s="271" t="s">
        <v>346</v>
      </c>
      <c r="C295" s="271" t="s">
        <v>288</v>
      </c>
      <c r="D295" s="271" t="s">
        <v>1525</v>
      </c>
      <c r="E295" s="270" t="s">
        <v>1527</v>
      </c>
      <c r="F295" s="266" t="s">
        <v>6</v>
      </c>
      <c r="G295" s="266">
        <v>1</v>
      </c>
      <c r="H295" s="266">
        <f t="shared" ref="H295" si="28">+TRUNC(G295*$B$9,2)</f>
        <v>2</v>
      </c>
    </row>
    <row r="296" spans="1:8" ht="25.5" x14ac:dyDescent="0.2">
      <c r="A296" s="269" t="s">
        <v>1550</v>
      </c>
      <c r="B296" s="271" t="s">
        <v>346</v>
      </c>
      <c r="C296" s="271" t="s">
        <v>288</v>
      </c>
      <c r="D296" s="271" t="s">
        <v>1526</v>
      </c>
      <c r="E296" s="270" t="s">
        <v>1528</v>
      </c>
      <c r="F296" s="266" t="s">
        <v>6</v>
      </c>
      <c r="G296" s="266">
        <v>3</v>
      </c>
      <c r="H296" s="266">
        <f t="shared" si="27"/>
        <v>6</v>
      </c>
    </row>
    <row r="297" spans="1:8" x14ac:dyDescent="0.2">
      <c r="A297" s="269" t="s">
        <v>900</v>
      </c>
      <c r="B297" s="279" t="s">
        <v>284</v>
      </c>
      <c r="C297" s="279" t="s">
        <v>284</v>
      </c>
      <c r="D297" s="279" t="s">
        <v>284</v>
      </c>
      <c r="E297" s="279" t="s">
        <v>899</v>
      </c>
      <c r="F297" s="266" t="s">
        <v>284</v>
      </c>
      <c r="G297" s="266"/>
      <c r="H297" s="266"/>
    </row>
    <row r="298" spans="1:8" x14ac:dyDescent="0.2">
      <c r="A298" s="269" t="s">
        <v>898</v>
      </c>
      <c r="B298" s="279" t="s">
        <v>284</v>
      </c>
      <c r="C298" s="279" t="s">
        <v>284</v>
      </c>
      <c r="D298" s="279" t="s">
        <v>284</v>
      </c>
      <c r="E298" s="279" t="s">
        <v>436</v>
      </c>
      <c r="F298" s="266" t="s">
        <v>284</v>
      </c>
      <c r="G298" s="266"/>
      <c r="H298" s="266"/>
    </row>
    <row r="299" spans="1:8" x14ac:dyDescent="0.2">
      <c r="A299" s="269" t="s">
        <v>897</v>
      </c>
      <c r="B299" s="268" t="s">
        <v>61</v>
      </c>
      <c r="C299" s="268" t="s">
        <v>288</v>
      </c>
      <c r="D299" s="268" t="s">
        <v>878</v>
      </c>
      <c r="E299" s="267" t="s">
        <v>877</v>
      </c>
      <c r="F299" s="266" t="s">
        <v>6</v>
      </c>
      <c r="G299" s="266">
        <v>2</v>
      </c>
      <c r="H299" s="266">
        <f t="shared" ref="H299:H303" si="29">+TRUNC(G299*$B$8,2)</f>
        <v>58</v>
      </c>
    </row>
    <row r="300" spans="1:8" x14ac:dyDescent="0.2">
      <c r="A300" s="269" t="s">
        <v>896</v>
      </c>
      <c r="B300" s="271" t="s">
        <v>61</v>
      </c>
      <c r="C300" s="271" t="s">
        <v>288</v>
      </c>
      <c r="D300" s="271" t="s">
        <v>881</v>
      </c>
      <c r="E300" s="270" t="s">
        <v>880</v>
      </c>
      <c r="F300" s="266" t="s">
        <v>35</v>
      </c>
      <c r="G300" s="266">
        <v>13.200000000000001</v>
      </c>
      <c r="H300" s="266">
        <f t="shared" si="29"/>
        <v>382.8</v>
      </c>
    </row>
    <row r="301" spans="1:8" x14ac:dyDescent="0.2">
      <c r="A301" s="269" t="s">
        <v>895</v>
      </c>
      <c r="B301" s="268" t="s">
        <v>61</v>
      </c>
      <c r="C301" s="268" t="s">
        <v>288</v>
      </c>
      <c r="D301" s="268" t="s">
        <v>884</v>
      </c>
      <c r="E301" s="267" t="s">
        <v>883</v>
      </c>
      <c r="F301" s="266" t="s">
        <v>6</v>
      </c>
      <c r="G301" s="266">
        <v>6</v>
      </c>
      <c r="H301" s="266">
        <f t="shared" si="29"/>
        <v>174</v>
      </c>
    </row>
    <row r="302" spans="1:8" x14ac:dyDescent="0.2">
      <c r="A302" s="269" t="s">
        <v>894</v>
      </c>
      <c r="B302" s="271" t="s">
        <v>61</v>
      </c>
      <c r="C302" s="271" t="s">
        <v>288</v>
      </c>
      <c r="D302" s="271" t="s">
        <v>887</v>
      </c>
      <c r="E302" s="270" t="s">
        <v>886</v>
      </c>
      <c r="F302" s="266" t="s">
        <v>6</v>
      </c>
      <c r="G302" s="266">
        <v>1</v>
      </c>
      <c r="H302" s="266">
        <f t="shared" si="29"/>
        <v>29</v>
      </c>
    </row>
    <row r="303" spans="1:8" x14ac:dyDescent="0.2">
      <c r="A303" s="269" t="s">
        <v>893</v>
      </c>
      <c r="B303" s="268" t="s">
        <v>61</v>
      </c>
      <c r="C303" s="268" t="s">
        <v>288</v>
      </c>
      <c r="D303" s="268" t="s">
        <v>890</v>
      </c>
      <c r="E303" s="267" t="s">
        <v>889</v>
      </c>
      <c r="F303" s="266" t="s">
        <v>6</v>
      </c>
      <c r="G303" s="266">
        <v>2</v>
      </c>
      <c r="H303" s="266">
        <f t="shared" si="29"/>
        <v>58</v>
      </c>
    </row>
    <row r="304" spans="1:8" x14ac:dyDescent="0.2">
      <c r="A304" s="269" t="s">
        <v>892</v>
      </c>
      <c r="B304" s="279" t="s">
        <v>284</v>
      </c>
      <c r="C304" s="279" t="s">
        <v>284</v>
      </c>
      <c r="D304" s="279" t="s">
        <v>284</v>
      </c>
      <c r="E304" s="279" t="s">
        <v>429</v>
      </c>
      <c r="F304" s="266" t="s">
        <v>284</v>
      </c>
      <c r="G304" s="266"/>
      <c r="H304" s="266"/>
    </row>
    <row r="305" spans="1:8" x14ac:dyDescent="0.2">
      <c r="A305" s="269" t="s">
        <v>891</v>
      </c>
      <c r="B305" s="268" t="s">
        <v>61</v>
      </c>
      <c r="C305" s="268" t="s">
        <v>288</v>
      </c>
      <c r="D305" s="268" t="s">
        <v>890</v>
      </c>
      <c r="E305" s="267" t="s">
        <v>889</v>
      </c>
      <c r="F305" s="266" t="s">
        <v>6</v>
      </c>
      <c r="G305" s="266">
        <v>2</v>
      </c>
      <c r="H305" s="266">
        <f t="shared" ref="H305:H312" si="30">+TRUNC(G305*$B$9,2)</f>
        <v>4</v>
      </c>
    </row>
    <row r="306" spans="1:8" x14ac:dyDescent="0.2">
      <c r="A306" s="269"/>
      <c r="B306" s="268" t="s">
        <v>61</v>
      </c>
      <c r="C306" s="268" t="s">
        <v>288</v>
      </c>
      <c r="D306" s="268">
        <v>82231</v>
      </c>
      <c r="E306" s="267" t="s">
        <v>1531</v>
      </c>
      <c r="F306" s="266" t="s">
        <v>6</v>
      </c>
      <c r="G306" s="266">
        <v>1</v>
      </c>
      <c r="H306" s="266">
        <f t="shared" si="30"/>
        <v>2</v>
      </c>
    </row>
    <row r="307" spans="1:8" x14ac:dyDescent="0.2">
      <c r="A307" s="269" t="s">
        <v>888</v>
      </c>
      <c r="B307" s="268" t="s">
        <v>61</v>
      </c>
      <c r="C307" s="268" t="s">
        <v>288</v>
      </c>
      <c r="D307" s="271" t="s">
        <v>887</v>
      </c>
      <c r="E307" s="270" t="s">
        <v>886</v>
      </c>
      <c r="F307" s="266" t="s">
        <v>6</v>
      </c>
      <c r="G307" s="266">
        <v>2</v>
      </c>
      <c r="H307" s="266">
        <f t="shared" si="30"/>
        <v>4</v>
      </c>
    </row>
    <row r="308" spans="1:8" x14ac:dyDescent="0.2">
      <c r="A308" s="269" t="s">
        <v>885</v>
      </c>
      <c r="B308" s="268" t="s">
        <v>61</v>
      </c>
      <c r="C308" s="268" t="s">
        <v>288</v>
      </c>
      <c r="D308" s="268" t="s">
        <v>884</v>
      </c>
      <c r="E308" s="267" t="s">
        <v>883</v>
      </c>
      <c r="F308" s="266" t="s">
        <v>6</v>
      </c>
      <c r="G308" s="266">
        <v>3</v>
      </c>
      <c r="H308" s="266">
        <f t="shared" si="30"/>
        <v>6</v>
      </c>
    </row>
    <row r="309" spans="1:8" x14ac:dyDescent="0.2">
      <c r="A309" s="269" t="s">
        <v>882</v>
      </c>
      <c r="B309" s="268" t="s">
        <v>61</v>
      </c>
      <c r="C309" s="268" t="s">
        <v>288</v>
      </c>
      <c r="D309" s="271" t="s">
        <v>881</v>
      </c>
      <c r="E309" s="270" t="s">
        <v>880</v>
      </c>
      <c r="F309" s="266" t="s">
        <v>35</v>
      </c>
      <c r="G309" s="266">
        <v>11.75</v>
      </c>
      <c r="H309" s="266">
        <f t="shared" si="30"/>
        <v>23.5</v>
      </c>
    </row>
    <row r="310" spans="1:8" x14ac:dyDescent="0.2">
      <c r="A310" s="269"/>
      <c r="B310" s="268" t="s">
        <v>61</v>
      </c>
      <c r="C310" s="268" t="s">
        <v>288</v>
      </c>
      <c r="D310" s="268">
        <v>81922</v>
      </c>
      <c r="E310" s="267" t="s">
        <v>1529</v>
      </c>
      <c r="F310" s="266" t="s">
        <v>6</v>
      </c>
      <c r="G310" s="266">
        <v>1</v>
      </c>
      <c r="H310" s="266">
        <f t="shared" si="30"/>
        <v>2</v>
      </c>
    </row>
    <row r="311" spans="1:8" x14ac:dyDescent="0.2">
      <c r="A311" s="269"/>
      <c r="B311" s="268" t="s">
        <v>61</v>
      </c>
      <c r="C311" s="268" t="s">
        <v>288</v>
      </c>
      <c r="D311" s="268">
        <v>81936</v>
      </c>
      <c r="E311" s="267" t="s">
        <v>1530</v>
      </c>
      <c r="F311" s="266" t="s">
        <v>6</v>
      </c>
      <c r="G311" s="266">
        <v>3</v>
      </c>
      <c r="H311" s="266">
        <f t="shared" si="30"/>
        <v>6</v>
      </c>
    </row>
    <row r="312" spans="1:8" x14ac:dyDescent="0.2">
      <c r="A312" s="269" t="s">
        <v>879</v>
      </c>
      <c r="B312" s="268" t="s">
        <v>61</v>
      </c>
      <c r="C312" s="268" t="s">
        <v>288</v>
      </c>
      <c r="D312" s="268" t="s">
        <v>878</v>
      </c>
      <c r="E312" s="267" t="s">
        <v>877</v>
      </c>
      <c r="F312" s="266" t="s">
        <v>6</v>
      </c>
      <c r="G312" s="266">
        <v>3</v>
      </c>
      <c r="H312" s="266">
        <f t="shared" si="30"/>
        <v>6</v>
      </c>
    </row>
    <row r="313" spans="1:8" x14ac:dyDescent="0.2">
      <c r="A313" s="269" t="s">
        <v>876</v>
      </c>
      <c r="B313" s="279" t="s">
        <v>284</v>
      </c>
      <c r="C313" s="279" t="s">
        <v>284</v>
      </c>
      <c r="D313" s="279" t="s">
        <v>284</v>
      </c>
      <c r="E313" s="279" t="s">
        <v>38</v>
      </c>
      <c r="F313" s="266" t="s">
        <v>284</v>
      </c>
      <c r="G313" s="266"/>
      <c r="H313" s="266"/>
    </row>
    <row r="314" spans="1:8" x14ac:dyDescent="0.2">
      <c r="A314" s="269" t="s">
        <v>875</v>
      </c>
      <c r="B314" s="279" t="s">
        <v>284</v>
      </c>
      <c r="C314" s="279" t="s">
        <v>284</v>
      </c>
      <c r="D314" s="279" t="s">
        <v>284</v>
      </c>
      <c r="E314" s="279" t="s">
        <v>436</v>
      </c>
      <c r="F314" s="266" t="s">
        <v>284</v>
      </c>
      <c r="G314" s="266"/>
      <c r="H314" s="266"/>
    </row>
    <row r="315" spans="1:8" x14ac:dyDescent="0.2">
      <c r="A315" s="269" t="s">
        <v>874</v>
      </c>
      <c r="B315" s="279" t="s">
        <v>284</v>
      </c>
      <c r="C315" s="279" t="s">
        <v>284</v>
      </c>
      <c r="D315" s="279" t="s">
        <v>284</v>
      </c>
      <c r="E315" s="279" t="s">
        <v>39</v>
      </c>
      <c r="F315" s="266" t="s">
        <v>284</v>
      </c>
      <c r="G315" s="266"/>
      <c r="H315" s="266"/>
    </row>
    <row r="316" spans="1:8" x14ac:dyDescent="0.2">
      <c r="A316" s="269" t="s">
        <v>873</v>
      </c>
      <c r="B316" s="268" t="s">
        <v>346</v>
      </c>
      <c r="C316" s="268" t="s">
        <v>288</v>
      </c>
      <c r="D316" s="268" t="s">
        <v>862</v>
      </c>
      <c r="E316" s="267" t="s">
        <v>861</v>
      </c>
      <c r="F316" s="266" t="s">
        <v>35</v>
      </c>
      <c r="G316" s="266">
        <v>6</v>
      </c>
      <c r="H316" s="266">
        <f t="shared" ref="H316:H323" si="31">+TRUNC(G316*$B$8,2)</f>
        <v>174</v>
      </c>
    </row>
    <row r="317" spans="1:8" x14ac:dyDescent="0.2">
      <c r="A317" s="269" t="s">
        <v>872</v>
      </c>
      <c r="B317" s="268" t="s">
        <v>61</v>
      </c>
      <c r="C317" s="268" t="s">
        <v>288</v>
      </c>
      <c r="D317" s="268" t="s">
        <v>857</v>
      </c>
      <c r="E317" s="267" t="s">
        <v>856</v>
      </c>
      <c r="F317" s="266" t="s">
        <v>13</v>
      </c>
      <c r="G317" s="266">
        <v>114.14</v>
      </c>
      <c r="H317" s="266">
        <f t="shared" si="31"/>
        <v>3310.06</v>
      </c>
    </row>
    <row r="318" spans="1:8" x14ac:dyDescent="0.2">
      <c r="A318" s="269" t="s">
        <v>871</v>
      </c>
      <c r="B318" s="271" t="s">
        <v>61</v>
      </c>
      <c r="C318" s="271" t="s">
        <v>288</v>
      </c>
      <c r="D318" s="271" t="s">
        <v>853</v>
      </c>
      <c r="E318" s="270" t="s">
        <v>852</v>
      </c>
      <c r="F318" s="266" t="s">
        <v>13</v>
      </c>
      <c r="G318" s="266">
        <v>16.8</v>
      </c>
      <c r="H318" s="266">
        <f t="shared" si="31"/>
        <v>487.2</v>
      </c>
    </row>
    <row r="319" spans="1:8" x14ac:dyDescent="0.2">
      <c r="A319" s="269" t="s">
        <v>870</v>
      </c>
      <c r="B319" s="268" t="s">
        <v>61</v>
      </c>
      <c r="C319" s="268" t="s">
        <v>288</v>
      </c>
      <c r="D319" s="268" t="s">
        <v>850</v>
      </c>
      <c r="E319" s="267" t="s">
        <v>849</v>
      </c>
      <c r="F319" s="266" t="s">
        <v>13</v>
      </c>
      <c r="G319" s="266">
        <v>97.350000000000009</v>
      </c>
      <c r="H319" s="266">
        <f t="shared" si="31"/>
        <v>2823.15</v>
      </c>
    </row>
    <row r="320" spans="1:8" x14ac:dyDescent="0.2">
      <c r="A320" s="269" t="s">
        <v>869</v>
      </c>
      <c r="B320" s="279" t="s">
        <v>284</v>
      </c>
      <c r="C320" s="279" t="s">
        <v>284</v>
      </c>
      <c r="D320" s="279" t="s">
        <v>284</v>
      </c>
      <c r="E320" s="279" t="s">
        <v>40</v>
      </c>
      <c r="F320" s="266" t="s">
        <v>284</v>
      </c>
      <c r="G320" s="266"/>
      <c r="H320" s="266"/>
    </row>
    <row r="321" spans="1:8" x14ac:dyDescent="0.2">
      <c r="A321" s="269" t="s">
        <v>868</v>
      </c>
      <c r="B321" s="268" t="s">
        <v>61</v>
      </c>
      <c r="C321" s="268" t="s">
        <v>288</v>
      </c>
      <c r="D321" s="268" t="s">
        <v>847</v>
      </c>
      <c r="E321" s="267" t="s">
        <v>846</v>
      </c>
      <c r="F321" s="266" t="s">
        <v>13</v>
      </c>
      <c r="G321" s="266">
        <v>114.74</v>
      </c>
      <c r="H321" s="266">
        <f t="shared" si="31"/>
        <v>3327.46</v>
      </c>
    </row>
    <row r="322" spans="1:8" x14ac:dyDescent="0.2">
      <c r="A322" s="269" t="s">
        <v>867</v>
      </c>
      <c r="B322" s="271" t="s">
        <v>61</v>
      </c>
      <c r="C322" s="271" t="s">
        <v>288</v>
      </c>
      <c r="D322" s="271" t="s">
        <v>850</v>
      </c>
      <c r="E322" s="270" t="s">
        <v>849</v>
      </c>
      <c r="F322" s="266" t="s">
        <v>13</v>
      </c>
      <c r="G322" s="266">
        <v>111.01571428571428</v>
      </c>
      <c r="H322" s="266">
        <f t="shared" si="31"/>
        <v>3219.45</v>
      </c>
    </row>
    <row r="323" spans="1:8" x14ac:dyDescent="0.2">
      <c r="A323" s="269" t="s">
        <v>866</v>
      </c>
      <c r="B323" s="268" t="s">
        <v>61</v>
      </c>
      <c r="C323" s="268" t="s">
        <v>288</v>
      </c>
      <c r="D323" s="268" t="s">
        <v>853</v>
      </c>
      <c r="E323" s="267" t="s">
        <v>852</v>
      </c>
      <c r="F323" s="266" t="s">
        <v>13</v>
      </c>
      <c r="G323" s="266">
        <v>3.7199999999999998</v>
      </c>
      <c r="H323" s="266">
        <f t="shared" si="31"/>
        <v>107.88</v>
      </c>
    </row>
    <row r="324" spans="1:8" x14ac:dyDescent="0.2">
      <c r="A324" s="269" t="s">
        <v>865</v>
      </c>
      <c r="B324" s="279" t="s">
        <v>284</v>
      </c>
      <c r="C324" s="279" t="s">
        <v>284</v>
      </c>
      <c r="D324" s="279" t="s">
        <v>284</v>
      </c>
      <c r="E324" s="279" t="s">
        <v>429</v>
      </c>
      <c r="F324" s="266" t="s">
        <v>284</v>
      </c>
      <c r="G324" s="266"/>
      <c r="H324" s="266"/>
    </row>
    <row r="325" spans="1:8" x14ac:dyDescent="0.2">
      <c r="A325" s="269" t="s">
        <v>864</v>
      </c>
      <c r="B325" s="279" t="s">
        <v>284</v>
      </c>
      <c r="C325" s="279" t="s">
        <v>284</v>
      </c>
      <c r="D325" s="279" t="s">
        <v>284</v>
      </c>
      <c r="E325" s="279" t="s">
        <v>39</v>
      </c>
      <c r="F325" s="266" t="s">
        <v>284</v>
      </c>
      <c r="G325" s="266"/>
      <c r="H325" s="266"/>
    </row>
    <row r="326" spans="1:8" x14ac:dyDescent="0.2">
      <c r="A326" s="269" t="s">
        <v>863</v>
      </c>
      <c r="B326" s="268" t="s">
        <v>346</v>
      </c>
      <c r="C326" s="268" t="s">
        <v>288</v>
      </c>
      <c r="D326" s="268" t="s">
        <v>862</v>
      </c>
      <c r="E326" s="267" t="s">
        <v>861</v>
      </c>
      <c r="F326" s="266" t="s">
        <v>35</v>
      </c>
      <c r="G326" s="266">
        <v>6</v>
      </c>
      <c r="H326" s="266">
        <f t="shared" ref="H326:H333" si="32">+TRUNC(G326*$B$9,2)</f>
        <v>12</v>
      </c>
    </row>
    <row r="327" spans="1:8" x14ac:dyDescent="0.2">
      <c r="A327" s="269" t="s">
        <v>860</v>
      </c>
      <c r="B327" s="268" t="s">
        <v>61</v>
      </c>
      <c r="C327" s="268" t="s">
        <v>288</v>
      </c>
      <c r="D327" s="268" t="s">
        <v>850</v>
      </c>
      <c r="E327" s="267" t="s">
        <v>849</v>
      </c>
      <c r="F327" s="266" t="s">
        <v>13</v>
      </c>
      <c r="G327" s="266">
        <v>94.76</v>
      </c>
      <c r="H327" s="266">
        <f t="shared" si="32"/>
        <v>189.52</v>
      </c>
    </row>
    <row r="328" spans="1:8" x14ac:dyDescent="0.2">
      <c r="A328" s="269" t="s">
        <v>859</v>
      </c>
      <c r="B328" s="271" t="s">
        <v>61</v>
      </c>
      <c r="C328" s="271" t="s">
        <v>288</v>
      </c>
      <c r="D328" s="271" t="s">
        <v>853</v>
      </c>
      <c r="E328" s="270" t="s">
        <v>852</v>
      </c>
      <c r="F328" s="266" t="s">
        <v>13</v>
      </c>
      <c r="G328" s="266">
        <v>19.38</v>
      </c>
      <c r="H328" s="266">
        <f t="shared" si="32"/>
        <v>38.76</v>
      </c>
    </row>
    <row r="329" spans="1:8" x14ac:dyDescent="0.2">
      <c r="A329" s="269" t="s">
        <v>858</v>
      </c>
      <c r="B329" s="268" t="s">
        <v>61</v>
      </c>
      <c r="C329" s="268" t="s">
        <v>288</v>
      </c>
      <c r="D329" s="268" t="s">
        <v>857</v>
      </c>
      <c r="E329" s="267" t="s">
        <v>856</v>
      </c>
      <c r="F329" s="266" t="s">
        <v>13</v>
      </c>
      <c r="G329" s="266">
        <v>114.14</v>
      </c>
      <c r="H329" s="266">
        <f t="shared" si="32"/>
        <v>228.28</v>
      </c>
    </row>
    <row r="330" spans="1:8" x14ac:dyDescent="0.2">
      <c r="A330" s="269" t="s">
        <v>855</v>
      </c>
      <c r="B330" s="279" t="s">
        <v>284</v>
      </c>
      <c r="C330" s="279" t="s">
        <v>284</v>
      </c>
      <c r="D330" s="279" t="s">
        <v>284</v>
      </c>
      <c r="E330" s="279" t="s">
        <v>40</v>
      </c>
      <c r="F330" s="266" t="s">
        <v>284</v>
      </c>
      <c r="G330" s="266"/>
      <c r="H330" s="266"/>
    </row>
    <row r="331" spans="1:8" x14ac:dyDescent="0.2">
      <c r="A331" s="269" t="s">
        <v>854</v>
      </c>
      <c r="B331" s="268" t="s">
        <v>61</v>
      </c>
      <c r="C331" s="268" t="s">
        <v>288</v>
      </c>
      <c r="D331" s="268" t="s">
        <v>853</v>
      </c>
      <c r="E331" s="267" t="s">
        <v>852</v>
      </c>
      <c r="F331" s="266" t="s">
        <v>13</v>
      </c>
      <c r="G331" s="266">
        <v>3.72</v>
      </c>
      <c r="H331" s="266">
        <f t="shared" si="32"/>
        <v>7.44</v>
      </c>
    </row>
    <row r="332" spans="1:8" x14ac:dyDescent="0.2">
      <c r="A332" s="269" t="s">
        <v>851</v>
      </c>
      <c r="B332" s="271" t="s">
        <v>61</v>
      </c>
      <c r="C332" s="271" t="s">
        <v>288</v>
      </c>
      <c r="D332" s="271" t="s">
        <v>850</v>
      </c>
      <c r="E332" s="270" t="s">
        <v>849</v>
      </c>
      <c r="F332" s="266" t="s">
        <v>13</v>
      </c>
      <c r="G332" s="266">
        <v>115.1</v>
      </c>
      <c r="H332" s="266">
        <f t="shared" si="32"/>
        <v>230.2</v>
      </c>
    </row>
    <row r="333" spans="1:8" x14ac:dyDescent="0.2">
      <c r="A333" s="269" t="s">
        <v>848</v>
      </c>
      <c r="B333" s="268" t="s">
        <v>61</v>
      </c>
      <c r="C333" s="268" t="s">
        <v>288</v>
      </c>
      <c r="D333" s="268" t="s">
        <v>847</v>
      </c>
      <c r="E333" s="267" t="s">
        <v>846</v>
      </c>
      <c r="F333" s="266" t="s">
        <v>13</v>
      </c>
      <c r="G333" s="266">
        <v>118.82</v>
      </c>
      <c r="H333" s="266">
        <f t="shared" si="32"/>
        <v>237.64</v>
      </c>
    </row>
    <row r="334" spans="1:8" x14ac:dyDescent="0.2">
      <c r="A334" s="269" t="s">
        <v>845</v>
      </c>
      <c r="B334" s="279" t="s">
        <v>284</v>
      </c>
      <c r="C334" s="279" t="s">
        <v>284</v>
      </c>
      <c r="D334" s="279" t="s">
        <v>284</v>
      </c>
      <c r="E334" s="279" t="s">
        <v>42</v>
      </c>
      <c r="F334" s="266" t="s">
        <v>284</v>
      </c>
      <c r="G334" s="266"/>
      <c r="H334" s="266"/>
    </row>
    <row r="335" spans="1:8" x14ac:dyDescent="0.2">
      <c r="A335" s="269" t="s">
        <v>844</v>
      </c>
      <c r="B335" s="279" t="s">
        <v>284</v>
      </c>
      <c r="C335" s="279" t="s">
        <v>284</v>
      </c>
      <c r="D335" s="279" t="s">
        <v>284</v>
      </c>
      <c r="E335" s="279" t="s">
        <v>436</v>
      </c>
      <c r="F335" s="266" t="s">
        <v>284</v>
      </c>
      <c r="G335" s="266"/>
      <c r="H335" s="266"/>
    </row>
    <row r="336" spans="1:8" x14ac:dyDescent="0.2">
      <c r="A336" s="269" t="s">
        <v>843</v>
      </c>
      <c r="B336" s="268" t="s">
        <v>61</v>
      </c>
      <c r="C336" s="268" t="s">
        <v>288</v>
      </c>
      <c r="D336" s="268" t="s">
        <v>306</v>
      </c>
      <c r="E336" s="267" t="s">
        <v>307</v>
      </c>
      <c r="F336" s="266" t="s">
        <v>13</v>
      </c>
      <c r="G336" s="266">
        <v>37.369999999999997</v>
      </c>
      <c r="H336" s="266">
        <f t="shared" ref="H336:H338" si="33">+TRUNC(G336*$B$8,2)</f>
        <v>1083.73</v>
      </c>
    </row>
    <row r="337" spans="1:8" ht="25.5" x14ac:dyDescent="0.2">
      <c r="A337" s="269" t="s">
        <v>842</v>
      </c>
      <c r="B337" s="271" t="s">
        <v>61</v>
      </c>
      <c r="C337" s="271" t="s">
        <v>288</v>
      </c>
      <c r="D337" s="268" t="s">
        <v>837</v>
      </c>
      <c r="E337" s="270" t="s">
        <v>836</v>
      </c>
      <c r="F337" s="266" t="s">
        <v>13</v>
      </c>
      <c r="G337" s="266">
        <v>15.760000000000002</v>
      </c>
      <c r="H337" s="266">
        <f t="shared" si="33"/>
        <v>457.04</v>
      </c>
    </row>
    <row r="338" spans="1:8" x14ac:dyDescent="0.2">
      <c r="A338" s="269" t="s">
        <v>841</v>
      </c>
      <c r="B338" s="268" t="s">
        <v>61</v>
      </c>
      <c r="C338" s="268" t="s">
        <v>288</v>
      </c>
      <c r="D338" s="268" t="s">
        <v>312</v>
      </c>
      <c r="E338" s="267" t="s">
        <v>313</v>
      </c>
      <c r="F338" s="266" t="s">
        <v>13</v>
      </c>
      <c r="G338" s="266">
        <v>6</v>
      </c>
      <c r="H338" s="266">
        <f t="shared" si="33"/>
        <v>174</v>
      </c>
    </row>
    <row r="339" spans="1:8" x14ac:dyDescent="0.2">
      <c r="A339" s="269" t="s">
        <v>840</v>
      </c>
      <c r="B339" s="279" t="s">
        <v>284</v>
      </c>
      <c r="C339" s="279" t="s">
        <v>284</v>
      </c>
      <c r="D339" s="279" t="s">
        <v>284</v>
      </c>
      <c r="E339" s="279" t="s">
        <v>429</v>
      </c>
      <c r="F339" s="266" t="s">
        <v>284</v>
      </c>
      <c r="G339" s="266"/>
      <c r="H339" s="266"/>
    </row>
    <row r="340" spans="1:8" x14ac:dyDescent="0.2">
      <c r="A340" s="269" t="s">
        <v>839</v>
      </c>
      <c r="B340" s="271" t="s">
        <v>61</v>
      </c>
      <c r="C340" s="271" t="s">
        <v>288</v>
      </c>
      <c r="D340" s="271" t="s">
        <v>312</v>
      </c>
      <c r="E340" s="270" t="s">
        <v>313</v>
      </c>
      <c r="F340" s="266" t="s">
        <v>13</v>
      </c>
      <c r="G340" s="266">
        <v>5.64</v>
      </c>
      <c r="H340" s="266">
        <f t="shared" ref="H340:H342" si="34">+TRUNC(G340*$B$9,2)</f>
        <v>11.28</v>
      </c>
    </row>
    <row r="341" spans="1:8" ht="25.5" x14ac:dyDescent="0.2">
      <c r="A341" s="269" t="s">
        <v>838</v>
      </c>
      <c r="B341" s="268" t="s">
        <v>61</v>
      </c>
      <c r="C341" s="268" t="s">
        <v>288</v>
      </c>
      <c r="D341" s="268" t="s">
        <v>837</v>
      </c>
      <c r="E341" s="267" t="s">
        <v>836</v>
      </c>
      <c r="F341" s="266" t="s">
        <v>13</v>
      </c>
      <c r="G341" s="266">
        <v>23.94</v>
      </c>
      <c r="H341" s="266">
        <f t="shared" si="34"/>
        <v>47.88</v>
      </c>
    </row>
    <row r="342" spans="1:8" x14ac:dyDescent="0.2">
      <c r="A342" s="269" t="s">
        <v>835</v>
      </c>
      <c r="B342" s="271" t="s">
        <v>61</v>
      </c>
      <c r="C342" s="271" t="s">
        <v>288</v>
      </c>
      <c r="D342" s="271" t="s">
        <v>306</v>
      </c>
      <c r="E342" s="270" t="s">
        <v>307</v>
      </c>
      <c r="F342" s="266" t="s">
        <v>13</v>
      </c>
      <c r="G342" s="266">
        <v>37.369999999999997</v>
      </c>
      <c r="H342" s="266">
        <f t="shared" si="34"/>
        <v>74.739999999999995</v>
      </c>
    </row>
    <row r="343" spans="1:8" s="272" customFormat="1" x14ac:dyDescent="0.2">
      <c r="A343" s="275" t="s">
        <v>834</v>
      </c>
      <c r="B343" s="274" t="s">
        <v>284</v>
      </c>
      <c r="C343" s="274" t="s">
        <v>284</v>
      </c>
      <c r="D343" s="274" t="s">
        <v>284</v>
      </c>
      <c r="E343" s="274" t="s">
        <v>833</v>
      </c>
      <c r="F343" s="273" t="s">
        <v>284</v>
      </c>
      <c r="G343" s="273"/>
      <c r="H343" s="273"/>
    </row>
    <row r="344" spans="1:8" x14ac:dyDescent="0.2">
      <c r="A344" s="269" t="s">
        <v>832</v>
      </c>
      <c r="B344" s="279" t="s">
        <v>284</v>
      </c>
      <c r="C344" s="279" t="s">
        <v>284</v>
      </c>
      <c r="D344" s="279" t="s">
        <v>284</v>
      </c>
      <c r="E344" s="279" t="s">
        <v>831</v>
      </c>
      <c r="F344" s="266" t="s">
        <v>284</v>
      </c>
      <c r="G344" s="266"/>
      <c r="H344" s="266"/>
    </row>
    <row r="345" spans="1:8" x14ac:dyDescent="0.2">
      <c r="A345" s="269" t="s">
        <v>830</v>
      </c>
      <c r="B345" s="279" t="s">
        <v>284</v>
      </c>
      <c r="C345" s="279" t="s">
        <v>284</v>
      </c>
      <c r="D345" s="279" t="s">
        <v>284</v>
      </c>
      <c r="E345" s="279" t="s">
        <v>436</v>
      </c>
      <c r="F345" s="266" t="s">
        <v>284</v>
      </c>
      <c r="G345" s="266"/>
      <c r="H345" s="266"/>
    </row>
    <row r="346" spans="1:8" ht="63.75" x14ac:dyDescent="0.2">
      <c r="A346" s="269" t="s">
        <v>829</v>
      </c>
      <c r="B346" s="268" t="s">
        <v>346</v>
      </c>
      <c r="C346" s="268" t="s">
        <v>288</v>
      </c>
      <c r="D346" s="268" t="s">
        <v>1501</v>
      </c>
      <c r="E346" s="267" t="s">
        <v>1495</v>
      </c>
      <c r="F346" s="266" t="s">
        <v>1506</v>
      </c>
      <c r="G346" s="266">
        <v>5</v>
      </c>
      <c r="H346" s="266">
        <f>+TRUNC(G346*$B$8,2)</f>
        <v>145</v>
      </c>
    </row>
    <row r="347" spans="1:8" ht="63.75" x14ac:dyDescent="0.2">
      <c r="A347" s="269" t="s">
        <v>828</v>
      </c>
      <c r="B347" s="268" t="s">
        <v>346</v>
      </c>
      <c r="C347" s="271" t="s">
        <v>288</v>
      </c>
      <c r="D347" s="271" t="s">
        <v>1502</v>
      </c>
      <c r="E347" s="270" t="s">
        <v>1496</v>
      </c>
      <c r="F347" s="266" t="s">
        <v>1506</v>
      </c>
      <c r="G347" s="266">
        <v>1</v>
      </c>
      <c r="H347" s="266">
        <f t="shared" ref="H347:H351" si="35">+TRUNC(G347*$B$8,2)</f>
        <v>29</v>
      </c>
    </row>
    <row r="348" spans="1:8" ht="63.75" x14ac:dyDescent="0.2">
      <c r="A348" s="269" t="s">
        <v>827</v>
      </c>
      <c r="B348" s="268" t="s">
        <v>346</v>
      </c>
      <c r="C348" s="268" t="s">
        <v>288</v>
      </c>
      <c r="D348" s="268" t="s">
        <v>1503</v>
      </c>
      <c r="E348" s="267" t="s">
        <v>1497</v>
      </c>
      <c r="F348" s="266" t="s">
        <v>1506</v>
      </c>
      <c r="G348" s="266">
        <v>1</v>
      </c>
      <c r="H348" s="266">
        <f t="shared" si="35"/>
        <v>29</v>
      </c>
    </row>
    <row r="349" spans="1:8" ht="63.75" x14ac:dyDescent="0.2">
      <c r="A349" s="269" t="s">
        <v>825</v>
      </c>
      <c r="B349" s="268" t="s">
        <v>346</v>
      </c>
      <c r="C349" s="268" t="s">
        <v>288</v>
      </c>
      <c r="D349" s="268" t="s">
        <v>1504</v>
      </c>
      <c r="E349" s="267" t="s">
        <v>1498</v>
      </c>
      <c r="F349" s="266" t="s">
        <v>1506</v>
      </c>
      <c r="G349" s="266">
        <v>2</v>
      </c>
      <c r="H349" s="266">
        <f t="shared" si="35"/>
        <v>58</v>
      </c>
    </row>
    <row r="350" spans="1:8" ht="76.5" x14ac:dyDescent="0.2">
      <c r="A350" s="269" t="s">
        <v>826</v>
      </c>
      <c r="B350" s="268" t="s">
        <v>346</v>
      </c>
      <c r="C350" s="271" t="s">
        <v>288</v>
      </c>
      <c r="D350" s="271" t="s">
        <v>1505</v>
      </c>
      <c r="E350" s="270" t="s">
        <v>1499</v>
      </c>
      <c r="F350" s="266" t="s">
        <v>1506</v>
      </c>
      <c r="G350" s="266">
        <v>2</v>
      </c>
      <c r="H350" s="266">
        <f t="shared" si="35"/>
        <v>58</v>
      </c>
    </row>
    <row r="351" spans="1:8" ht="63.75" x14ac:dyDescent="0.2">
      <c r="A351" s="269" t="s">
        <v>825</v>
      </c>
      <c r="B351" s="268" t="s">
        <v>346</v>
      </c>
      <c r="C351" s="268" t="s">
        <v>288</v>
      </c>
      <c r="D351" s="268" t="s">
        <v>1549</v>
      </c>
      <c r="E351" s="267" t="s">
        <v>1500</v>
      </c>
      <c r="F351" s="266" t="s">
        <v>1506</v>
      </c>
      <c r="G351" s="266">
        <v>1</v>
      </c>
      <c r="H351" s="266">
        <f t="shared" si="35"/>
        <v>29</v>
      </c>
    </row>
    <row r="352" spans="1:8" x14ac:dyDescent="0.2">
      <c r="A352" s="269" t="s">
        <v>824</v>
      </c>
      <c r="B352" s="279" t="s">
        <v>284</v>
      </c>
      <c r="C352" s="279" t="s">
        <v>284</v>
      </c>
      <c r="D352" s="279" t="s">
        <v>284</v>
      </c>
      <c r="E352" s="279" t="s">
        <v>429</v>
      </c>
      <c r="F352" s="266" t="s">
        <v>284</v>
      </c>
      <c r="G352" s="266"/>
      <c r="H352" s="266"/>
    </row>
    <row r="353" spans="1:8" ht="63.75" x14ac:dyDescent="0.2">
      <c r="A353" s="269" t="s">
        <v>829</v>
      </c>
      <c r="B353" s="268" t="s">
        <v>346</v>
      </c>
      <c r="C353" s="268" t="s">
        <v>288</v>
      </c>
      <c r="D353" s="268" t="s">
        <v>1501</v>
      </c>
      <c r="E353" s="267" t="s">
        <v>1495</v>
      </c>
      <c r="F353" s="266" t="s">
        <v>1506</v>
      </c>
      <c r="G353" s="266">
        <v>5</v>
      </c>
      <c r="H353" s="266">
        <f t="shared" ref="H353:H358" si="36">+TRUNC(G353*$B$9,2)</f>
        <v>10</v>
      </c>
    </row>
    <row r="354" spans="1:8" ht="63.75" x14ac:dyDescent="0.2">
      <c r="A354" s="269" t="s">
        <v>828</v>
      </c>
      <c r="B354" s="268" t="s">
        <v>346</v>
      </c>
      <c r="C354" s="271" t="s">
        <v>288</v>
      </c>
      <c r="D354" s="271" t="s">
        <v>1502</v>
      </c>
      <c r="E354" s="270" t="s">
        <v>1496</v>
      </c>
      <c r="F354" s="266" t="s">
        <v>1506</v>
      </c>
      <c r="G354" s="266">
        <v>1</v>
      </c>
      <c r="H354" s="266">
        <f t="shared" si="36"/>
        <v>2</v>
      </c>
    </row>
    <row r="355" spans="1:8" ht="63.75" x14ac:dyDescent="0.2">
      <c r="A355" s="269" t="s">
        <v>827</v>
      </c>
      <c r="B355" s="268" t="s">
        <v>346</v>
      </c>
      <c r="C355" s="268" t="s">
        <v>288</v>
      </c>
      <c r="D355" s="268" t="s">
        <v>1503</v>
      </c>
      <c r="E355" s="267" t="s">
        <v>1497</v>
      </c>
      <c r="F355" s="266" t="s">
        <v>1506</v>
      </c>
      <c r="G355" s="266">
        <v>1</v>
      </c>
      <c r="H355" s="266">
        <f t="shared" si="36"/>
        <v>2</v>
      </c>
    </row>
    <row r="356" spans="1:8" ht="63.75" x14ac:dyDescent="0.2">
      <c r="A356" s="269" t="s">
        <v>825</v>
      </c>
      <c r="B356" s="268" t="s">
        <v>346</v>
      </c>
      <c r="C356" s="268" t="s">
        <v>288</v>
      </c>
      <c r="D356" s="268" t="s">
        <v>1504</v>
      </c>
      <c r="E356" s="267" t="s">
        <v>1498</v>
      </c>
      <c r="F356" s="266" t="s">
        <v>1506</v>
      </c>
      <c r="G356" s="266">
        <v>2</v>
      </c>
      <c r="H356" s="266">
        <f t="shared" si="36"/>
        <v>4</v>
      </c>
    </row>
    <row r="357" spans="1:8" ht="76.5" x14ac:dyDescent="0.2">
      <c r="A357" s="269" t="s">
        <v>826</v>
      </c>
      <c r="B357" s="268" t="s">
        <v>346</v>
      </c>
      <c r="C357" s="271" t="s">
        <v>288</v>
      </c>
      <c r="D357" s="271" t="s">
        <v>1505</v>
      </c>
      <c r="E357" s="270" t="s">
        <v>1499</v>
      </c>
      <c r="F357" s="266" t="s">
        <v>1506</v>
      </c>
      <c r="G357" s="266">
        <v>2</v>
      </c>
      <c r="H357" s="266">
        <f t="shared" si="36"/>
        <v>4</v>
      </c>
    </row>
    <row r="358" spans="1:8" ht="63.75" x14ac:dyDescent="0.2">
      <c r="A358" s="269" t="s">
        <v>825</v>
      </c>
      <c r="B358" s="268" t="s">
        <v>346</v>
      </c>
      <c r="C358" s="268" t="s">
        <v>288</v>
      </c>
      <c r="D358" s="268" t="s">
        <v>1549</v>
      </c>
      <c r="E358" s="267" t="s">
        <v>1500</v>
      </c>
      <c r="F358" s="266" t="s">
        <v>1506</v>
      </c>
      <c r="G358" s="266">
        <v>1</v>
      </c>
      <c r="H358" s="266">
        <f t="shared" si="36"/>
        <v>2</v>
      </c>
    </row>
    <row r="359" spans="1:8" x14ac:dyDescent="0.2">
      <c r="A359" s="269" t="s">
        <v>823</v>
      </c>
      <c r="B359" s="279" t="s">
        <v>284</v>
      </c>
      <c r="C359" s="279" t="s">
        <v>284</v>
      </c>
      <c r="D359" s="279" t="s">
        <v>284</v>
      </c>
      <c r="E359" s="279" t="s">
        <v>822</v>
      </c>
      <c r="F359" s="266" t="s">
        <v>284</v>
      </c>
      <c r="G359" s="266"/>
      <c r="H359" s="266"/>
    </row>
    <row r="360" spans="1:8" x14ac:dyDescent="0.2">
      <c r="A360" s="269" t="s">
        <v>821</v>
      </c>
      <c r="B360" s="279" t="s">
        <v>284</v>
      </c>
      <c r="C360" s="279" t="s">
        <v>284</v>
      </c>
      <c r="D360" s="279" t="s">
        <v>284</v>
      </c>
      <c r="E360" s="279" t="s">
        <v>820</v>
      </c>
      <c r="F360" s="266" t="s">
        <v>284</v>
      </c>
      <c r="G360" s="266"/>
      <c r="H360" s="266"/>
    </row>
    <row r="361" spans="1:8" x14ac:dyDescent="0.2">
      <c r="A361" s="269" t="s">
        <v>819</v>
      </c>
      <c r="B361" s="279" t="s">
        <v>284</v>
      </c>
      <c r="C361" s="279" t="s">
        <v>284</v>
      </c>
      <c r="D361" s="279" t="s">
        <v>284</v>
      </c>
      <c r="E361" s="279" t="s">
        <v>436</v>
      </c>
      <c r="F361" s="266" t="s">
        <v>284</v>
      </c>
      <c r="G361" s="266"/>
      <c r="H361" s="266"/>
    </row>
    <row r="362" spans="1:8" x14ac:dyDescent="0.2">
      <c r="A362" s="269" t="s">
        <v>818</v>
      </c>
      <c r="B362" s="268" t="s">
        <v>61</v>
      </c>
      <c r="C362" s="268" t="s">
        <v>288</v>
      </c>
      <c r="D362" s="268" t="s">
        <v>813</v>
      </c>
      <c r="E362" s="270" t="s">
        <v>1532</v>
      </c>
      <c r="F362" s="266" t="s">
        <v>13</v>
      </c>
      <c r="G362" s="266">
        <v>16.8</v>
      </c>
      <c r="H362" s="266">
        <f t="shared" ref="H362:H363" si="37">+TRUNC(G362*$B$8,2)</f>
        <v>487.2</v>
      </c>
    </row>
    <row r="363" spans="1:8" x14ac:dyDescent="0.2">
      <c r="A363" s="269" t="s">
        <v>817</v>
      </c>
      <c r="B363" s="271" t="s">
        <v>61</v>
      </c>
      <c r="C363" s="271" t="s">
        <v>288</v>
      </c>
      <c r="D363" s="271" t="s">
        <v>813</v>
      </c>
      <c r="E363" s="267" t="s">
        <v>1533</v>
      </c>
      <c r="F363" s="266" t="s">
        <v>13</v>
      </c>
      <c r="G363" s="266">
        <v>3.7199999999999998</v>
      </c>
      <c r="H363" s="266">
        <f t="shared" si="37"/>
        <v>107.88</v>
      </c>
    </row>
    <row r="364" spans="1:8" x14ac:dyDescent="0.2">
      <c r="A364" s="269" t="s">
        <v>816</v>
      </c>
      <c r="B364" s="279" t="s">
        <v>284</v>
      </c>
      <c r="C364" s="279" t="s">
        <v>284</v>
      </c>
      <c r="D364" s="279" t="s">
        <v>284</v>
      </c>
      <c r="E364" s="279" t="s">
        <v>429</v>
      </c>
      <c r="F364" s="266" t="s">
        <v>284</v>
      </c>
      <c r="G364" s="266"/>
      <c r="H364" s="266"/>
    </row>
    <row r="365" spans="1:8" x14ac:dyDescent="0.2">
      <c r="A365" s="269" t="s">
        <v>815</v>
      </c>
      <c r="B365" s="271" t="s">
        <v>61</v>
      </c>
      <c r="C365" s="271" t="s">
        <v>288</v>
      </c>
      <c r="D365" s="271" t="s">
        <v>813</v>
      </c>
      <c r="E365" s="270" t="s">
        <v>1532</v>
      </c>
      <c r="F365" s="266" t="s">
        <v>13</v>
      </c>
      <c r="G365" s="266">
        <v>19.38</v>
      </c>
      <c r="H365" s="266">
        <f t="shared" ref="H365:H366" si="38">+TRUNC(G365*$B$9,2)</f>
        <v>38.76</v>
      </c>
    </row>
    <row r="366" spans="1:8" x14ac:dyDescent="0.2">
      <c r="A366" s="269" t="s">
        <v>814</v>
      </c>
      <c r="B366" s="268" t="s">
        <v>61</v>
      </c>
      <c r="C366" s="268" t="s">
        <v>288</v>
      </c>
      <c r="D366" s="268" t="s">
        <v>813</v>
      </c>
      <c r="E366" s="267" t="s">
        <v>1533</v>
      </c>
      <c r="F366" s="266" t="s">
        <v>13</v>
      </c>
      <c r="G366" s="266">
        <v>3.72</v>
      </c>
      <c r="H366" s="266">
        <f t="shared" si="38"/>
        <v>7.44</v>
      </c>
    </row>
    <row r="367" spans="1:8" x14ac:dyDescent="0.2">
      <c r="A367" s="269" t="s">
        <v>811</v>
      </c>
      <c r="B367" s="279" t="s">
        <v>284</v>
      </c>
      <c r="C367" s="279" t="s">
        <v>284</v>
      </c>
      <c r="D367" s="279" t="s">
        <v>284</v>
      </c>
      <c r="E367" s="279" t="s">
        <v>41</v>
      </c>
      <c r="F367" s="266" t="s">
        <v>284</v>
      </c>
      <c r="G367" s="266"/>
      <c r="H367" s="266"/>
    </row>
    <row r="368" spans="1:8" x14ac:dyDescent="0.2">
      <c r="A368" s="269" t="s">
        <v>810</v>
      </c>
      <c r="B368" s="279" t="s">
        <v>284</v>
      </c>
      <c r="C368" s="279" t="s">
        <v>284</v>
      </c>
      <c r="D368" s="279" t="s">
        <v>284</v>
      </c>
      <c r="E368" s="279" t="s">
        <v>436</v>
      </c>
      <c r="F368" s="266" t="s">
        <v>284</v>
      </c>
      <c r="G368" s="266"/>
      <c r="H368" s="266"/>
    </row>
    <row r="369" spans="1:8" ht="25.5" x14ac:dyDescent="0.2">
      <c r="A369" s="269" t="s">
        <v>809</v>
      </c>
      <c r="B369" s="271" t="s">
        <v>61</v>
      </c>
      <c r="C369" s="271" t="s">
        <v>288</v>
      </c>
      <c r="D369" s="271" t="s">
        <v>806</v>
      </c>
      <c r="E369" s="270" t="s">
        <v>805</v>
      </c>
      <c r="F369" s="266" t="s">
        <v>13</v>
      </c>
      <c r="G369" s="266">
        <v>37.369999999999997</v>
      </c>
      <c r="H369" s="266">
        <f t="shared" ref="H369" si="39">+TRUNC(G369*$B$8,2)</f>
        <v>1083.73</v>
      </c>
    </row>
    <row r="370" spans="1:8" x14ac:dyDescent="0.2">
      <c r="A370" s="269" t="s">
        <v>808</v>
      </c>
      <c r="B370" s="279" t="s">
        <v>284</v>
      </c>
      <c r="C370" s="279" t="s">
        <v>284</v>
      </c>
      <c r="D370" s="279" t="s">
        <v>284</v>
      </c>
      <c r="E370" s="279" t="s">
        <v>429</v>
      </c>
      <c r="F370" s="266" t="s">
        <v>284</v>
      </c>
      <c r="G370" s="266"/>
      <c r="H370" s="266"/>
    </row>
    <row r="371" spans="1:8" ht="25.5" x14ac:dyDescent="0.2">
      <c r="A371" s="269" t="s">
        <v>807</v>
      </c>
      <c r="B371" s="268" t="s">
        <v>61</v>
      </c>
      <c r="C371" s="268" t="s">
        <v>288</v>
      </c>
      <c r="D371" s="268" t="s">
        <v>806</v>
      </c>
      <c r="E371" s="267" t="s">
        <v>805</v>
      </c>
      <c r="F371" s="266" t="s">
        <v>13</v>
      </c>
      <c r="G371" s="266">
        <v>37.369999999999997</v>
      </c>
      <c r="H371" s="266">
        <f t="shared" ref="H371" si="40">+TRUNC(G371*$B$9,2)</f>
        <v>74.739999999999995</v>
      </c>
    </row>
    <row r="372" spans="1:8" x14ac:dyDescent="0.2">
      <c r="A372" s="269" t="s">
        <v>804</v>
      </c>
      <c r="B372" s="279" t="s">
        <v>284</v>
      </c>
      <c r="C372" s="279" t="s">
        <v>284</v>
      </c>
      <c r="D372" s="279" t="s">
        <v>284</v>
      </c>
      <c r="E372" s="279" t="s">
        <v>803</v>
      </c>
      <c r="F372" s="266" t="s">
        <v>284</v>
      </c>
      <c r="G372" s="266"/>
      <c r="H372" s="266"/>
    </row>
    <row r="373" spans="1:8" x14ac:dyDescent="0.2">
      <c r="A373" s="269" t="s">
        <v>802</v>
      </c>
      <c r="B373" s="279" t="s">
        <v>284</v>
      </c>
      <c r="C373" s="279" t="s">
        <v>284</v>
      </c>
      <c r="D373" s="279" t="s">
        <v>284</v>
      </c>
      <c r="E373" s="279" t="s">
        <v>436</v>
      </c>
      <c r="F373" s="266" t="s">
        <v>284</v>
      </c>
      <c r="G373" s="266"/>
      <c r="H373" s="266"/>
    </row>
    <row r="374" spans="1:8" ht="38.25" x14ac:dyDescent="0.2">
      <c r="A374" s="269" t="s">
        <v>801</v>
      </c>
      <c r="B374" s="268" t="s">
        <v>346</v>
      </c>
      <c r="C374" s="268" t="s">
        <v>288</v>
      </c>
      <c r="D374" s="268" t="s">
        <v>790</v>
      </c>
      <c r="E374" s="267" t="s">
        <v>789</v>
      </c>
      <c r="F374" s="266" t="s">
        <v>62</v>
      </c>
      <c r="G374" s="266">
        <v>37.369999999999997</v>
      </c>
      <c r="H374" s="266">
        <f t="shared" ref="H374:H376" si="41">+TRUNC(G374*$B$8,2)</f>
        <v>1083.73</v>
      </c>
    </row>
    <row r="375" spans="1:8" ht="38.25" x14ac:dyDescent="0.2">
      <c r="A375" s="269" t="s">
        <v>800</v>
      </c>
      <c r="B375" s="271" t="s">
        <v>346</v>
      </c>
      <c r="C375" s="271" t="s">
        <v>288</v>
      </c>
      <c r="D375" s="271" t="s">
        <v>793</v>
      </c>
      <c r="E375" s="270" t="s">
        <v>792</v>
      </c>
      <c r="F375" s="266" t="s">
        <v>35</v>
      </c>
      <c r="G375" s="266">
        <v>34.33</v>
      </c>
      <c r="H375" s="266">
        <f t="shared" si="41"/>
        <v>995.57</v>
      </c>
    </row>
    <row r="376" spans="1:8" x14ac:dyDescent="0.2">
      <c r="A376" s="269" t="s">
        <v>799</v>
      </c>
      <c r="B376" s="268" t="s">
        <v>61</v>
      </c>
      <c r="C376" s="268" t="s">
        <v>288</v>
      </c>
      <c r="D376" s="268" t="s">
        <v>796</v>
      </c>
      <c r="E376" s="267" t="s">
        <v>795</v>
      </c>
      <c r="F376" s="266" t="s">
        <v>13</v>
      </c>
      <c r="G376" s="266">
        <v>2.7</v>
      </c>
      <c r="H376" s="266">
        <f t="shared" si="41"/>
        <v>78.3</v>
      </c>
    </row>
    <row r="377" spans="1:8" x14ac:dyDescent="0.2">
      <c r="A377" s="269" t="s">
        <v>798</v>
      </c>
      <c r="B377" s="279" t="s">
        <v>284</v>
      </c>
      <c r="C377" s="279" t="s">
        <v>284</v>
      </c>
      <c r="D377" s="279" t="s">
        <v>284</v>
      </c>
      <c r="E377" s="279" t="s">
        <v>429</v>
      </c>
      <c r="F377" s="266" t="s">
        <v>284</v>
      </c>
      <c r="G377" s="266"/>
      <c r="H377" s="266"/>
    </row>
    <row r="378" spans="1:8" x14ac:dyDescent="0.2">
      <c r="A378" s="269" t="s">
        <v>797</v>
      </c>
      <c r="B378" s="268" t="s">
        <v>61</v>
      </c>
      <c r="C378" s="268" t="s">
        <v>288</v>
      </c>
      <c r="D378" s="268" t="s">
        <v>796</v>
      </c>
      <c r="E378" s="267" t="s">
        <v>795</v>
      </c>
      <c r="F378" s="266" t="s">
        <v>13</v>
      </c>
      <c r="G378" s="266">
        <v>2.7</v>
      </c>
      <c r="H378" s="266">
        <f t="shared" ref="H378:H380" si="42">+TRUNC(G378*$B$9,2)</f>
        <v>5.4</v>
      </c>
    </row>
    <row r="379" spans="1:8" ht="38.25" x14ac:dyDescent="0.2">
      <c r="A379" s="269" t="s">
        <v>794</v>
      </c>
      <c r="B379" s="271" t="s">
        <v>346</v>
      </c>
      <c r="C379" s="271" t="s">
        <v>288</v>
      </c>
      <c r="D379" s="271" t="s">
        <v>793</v>
      </c>
      <c r="E379" s="270" t="s">
        <v>792</v>
      </c>
      <c r="F379" s="266" t="s">
        <v>35</v>
      </c>
      <c r="G379" s="266">
        <v>34.33</v>
      </c>
      <c r="H379" s="266">
        <f t="shared" si="42"/>
        <v>68.66</v>
      </c>
    </row>
    <row r="380" spans="1:8" ht="38.25" x14ac:dyDescent="0.2">
      <c r="A380" s="269" t="s">
        <v>791</v>
      </c>
      <c r="B380" s="268" t="s">
        <v>346</v>
      </c>
      <c r="C380" s="268" t="s">
        <v>288</v>
      </c>
      <c r="D380" s="268" t="s">
        <v>790</v>
      </c>
      <c r="E380" s="267" t="s">
        <v>789</v>
      </c>
      <c r="F380" s="266" t="s">
        <v>62</v>
      </c>
      <c r="G380" s="266">
        <v>37.369999999999997</v>
      </c>
      <c r="H380" s="266">
        <f t="shared" si="42"/>
        <v>74.739999999999995</v>
      </c>
    </row>
    <row r="381" spans="1:8" x14ac:dyDescent="0.2">
      <c r="A381" s="269" t="s">
        <v>788</v>
      </c>
      <c r="B381" s="279" t="s">
        <v>284</v>
      </c>
      <c r="C381" s="279" t="s">
        <v>284</v>
      </c>
      <c r="D381" s="279" t="s">
        <v>284</v>
      </c>
      <c r="E381" s="279" t="s">
        <v>787</v>
      </c>
      <c r="F381" s="266" t="s">
        <v>284</v>
      </c>
      <c r="G381" s="266"/>
      <c r="H381" s="266"/>
    </row>
    <row r="382" spans="1:8" x14ac:dyDescent="0.2">
      <c r="A382" s="269" t="s">
        <v>786</v>
      </c>
      <c r="B382" s="279" t="s">
        <v>284</v>
      </c>
      <c r="C382" s="279" t="s">
        <v>284</v>
      </c>
      <c r="D382" s="279" t="s">
        <v>284</v>
      </c>
      <c r="E382" s="279" t="s">
        <v>24</v>
      </c>
      <c r="F382" s="266" t="s">
        <v>284</v>
      </c>
      <c r="G382" s="266"/>
      <c r="H382" s="266"/>
    </row>
    <row r="383" spans="1:8" x14ac:dyDescent="0.2">
      <c r="A383" s="269" t="s">
        <v>785</v>
      </c>
      <c r="B383" s="279" t="s">
        <v>284</v>
      </c>
      <c r="C383" s="279" t="s">
        <v>284</v>
      </c>
      <c r="D383" s="279" t="s">
        <v>284</v>
      </c>
      <c r="E383" s="279" t="s">
        <v>436</v>
      </c>
      <c r="F383" s="266" t="s">
        <v>284</v>
      </c>
      <c r="G383" s="266"/>
      <c r="H383" s="266"/>
    </row>
    <row r="384" spans="1:8" x14ac:dyDescent="0.2">
      <c r="A384" s="269" t="s">
        <v>784</v>
      </c>
      <c r="B384" s="279"/>
      <c r="C384" s="279"/>
      <c r="D384" s="279"/>
      <c r="E384" s="279" t="s">
        <v>25</v>
      </c>
      <c r="F384" s="266"/>
      <c r="G384" s="266"/>
      <c r="H384" s="266"/>
    </row>
    <row r="385" spans="1:8" x14ac:dyDescent="0.2">
      <c r="A385" s="269" t="s">
        <v>783</v>
      </c>
      <c r="B385" s="279" t="s">
        <v>284</v>
      </c>
      <c r="C385" s="279" t="s">
        <v>284</v>
      </c>
      <c r="D385" s="279" t="s">
        <v>284</v>
      </c>
      <c r="E385" s="279" t="s">
        <v>27</v>
      </c>
      <c r="F385" s="266" t="s">
        <v>284</v>
      </c>
      <c r="G385" s="266"/>
      <c r="H385" s="266"/>
    </row>
    <row r="386" spans="1:8" x14ac:dyDescent="0.2">
      <c r="A386" s="269" t="s">
        <v>782</v>
      </c>
      <c r="B386" s="268" t="s">
        <v>61</v>
      </c>
      <c r="C386" s="268" t="s">
        <v>288</v>
      </c>
      <c r="D386" s="268" t="s">
        <v>730</v>
      </c>
      <c r="E386" s="267" t="s">
        <v>729</v>
      </c>
      <c r="F386" s="266" t="s">
        <v>6</v>
      </c>
      <c r="G386" s="266">
        <v>2</v>
      </c>
      <c r="H386" s="266">
        <f t="shared" ref="H386:H415" si="43">+TRUNC(G386*$B$8,2)</f>
        <v>58</v>
      </c>
    </row>
    <row r="387" spans="1:8" x14ac:dyDescent="0.2">
      <c r="A387" s="269" t="s">
        <v>781</v>
      </c>
      <c r="B387" s="271" t="s">
        <v>346</v>
      </c>
      <c r="C387" s="271" t="s">
        <v>288</v>
      </c>
      <c r="D387" s="271" t="s">
        <v>733</v>
      </c>
      <c r="E387" s="270" t="s">
        <v>732</v>
      </c>
      <c r="F387" s="266" t="s">
        <v>37</v>
      </c>
      <c r="G387" s="266">
        <v>2</v>
      </c>
      <c r="H387" s="266">
        <f>+TRUNC(G387*$B$8,2)</f>
        <v>58</v>
      </c>
    </row>
    <row r="388" spans="1:8" x14ac:dyDescent="0.2">
      <c r="A388" s="269" t="s">
        <v>780</v>
      </c>
      <c r="B388" s="268" t="s">
        <v>61</v>
      </c>
      <c r="C388" s="268" t="s">
        <v>288</v>
      </c>
      <c r="D388" s="268" t="s">
        <v>736</v>
      </c>
      <c r="E388" s="267" t="s">
        <v>735</v>
      </c>
      <c r="F388" s="266" t="s">
        <v>35</v>
      </c>
      <c r="G388" s="266">
        <v>6</v>
      </c>
      <c r="H388" s="266">
        <f t="shared" si="43"/>
        <v>174</v>
      </c>
    </row>
    <row r="389" spans="1:8" x14ac:dyDescent="0.2">
      <c r="A389" s="269" t="s">
        <v>779</v>
      </c>
      <c r="B389" s="271" t="s">
        <v>61</v>
      </c>
      <c r="C389" s="271" t="s">
        <v>288</v>
      </c>
      <c r="D389" s="271" t="s">
        <v>739</v>
      </c>
      <c r="E389" s="270" t="s">
        <v>738</v>
      </c>
      <c r="F389" s="266" t="s">
        <v>6</v>
      </c>
      <c r="G389" s="266">
        <v>2</v>
      </c>
      <c r="H389" s="266">
        <f t="shared" si="43"/>
        <v>58</v>
      </c>
    </row>
    <row r="390" spans="1:8" ht="25.5" x14ac:dyDescent="0.2">
      <c r="A390" s="269" t="s">
        <v>778</v>
      </c>
      <c r="B390" s="268" t="s">
        <v>346</v>
      </c>
      <c r="C390" s="268" t="s">
        <v>288</v>
      </c>
      <c r="D390" s="268" t="s">
        <v>742</v>
      </c>
      <c r="E390" s="267" t="s">
        <v>741</v>
      </c>
      <c r="F390" s="266" t="s">
        <v>37</v>
      </c>
      <c r="G390" s="266">
        <v>2</v>
      </c>
      <c r="H390" s="266">
        <f t="shared" si="43"/>
        <v>58</v>
      </c>
    </row>
    <row r="391" spans="1:8" x14ac:dyDescent="0.2">
      <c r="A391" s="269" t="s">
        <v>777</v>
      </c>
      <c r="B391" s="271" t="s">
        <v>61</v>
      </c>
      <c r="C391" s="271" t="s">
        <v>288</v>
      </c>
      <c r="D391" s="271" t="s">
        <v>745</v>
      </c>
      <c r="E391" s="270" t="s">
        <v>744</v>
      </c>
      <c r="F391" s="266" t="s">
        <v>6</v>
      </c>
      <c r="G391" s="266">
        <v>1</v>
      </c>
      <c r="H391" s="266">
        <f t="shared" si="43"/>
        <v>29</v>
      </c>
    </row>
    <row r="392" spans="1:8" x14ac:dyDescent="0.2">
      <c r="A392" s="269" t="s">
        <v>776</v>
      </c>
      <c r="B392" s="268" t="s">
        <v>61</v>
      </c>
      <c r="C392" s="268" t="s">
        <v>288</v>
      </c>
      <c r="D392" s="268" t="s">
        <v>748</v>
      </c>
      <c r="E392" s="267" t="s">
        <v>747</v>
      </c>
      <c r="F392" s="266" t="s">
        <v>6</v>
      </c>
      <c r="G392" s="266">
        <v>1</v>
      </c>
      <c r="H392" s="266">
        <f>+TRUNC(G392*$B$8,2)</f>
        <v>29</v>
      </c>
    </row>
    <row r="393" spans="1:8" x14ac:dyDescent="0.2">
      <c r="A393" s="269" t="s">
        <v>751</v>
      </c>
      <c r="B393" s="271" t="s">
        <v>61</v>
      </c>
      <c r="C393" s="271" t="s">
        <v>288</v>
      </c>
      <c r="D393" s="271">
        <v>71801</v>
      </c>
      <c r="E393" s="270" t="s">
        <v>159</v>
      </c>
      <c r="F393" s="266" t="s">
        <v>6</v>
      </c>
      <c r="G393" s="266"/>
      <c r="H393" s="266">
        <v>22</v>
      </c>
    </row>
    <row r="394" spans="1:8" x14ac:dyDescent="0.2">
      <c r="A394" s="269" t="s">
        <v>775</v>
      </c>
      <c r="B394" s="271" t="s">
        <v>61</v>
      </c>
      <c r="C394" s="271" t="s">
        <v>288</v>
      </c>
      <c r="D394" s="271" t="s">
        <v>750</v>
      </c>
      <c r="E394" s="270" t="s">
        <v>162</v>
      </c>
      <c r="F394" s="266" t="s">
        <v>6</v>
      </c>
      <c r="G394" s="266"/>
      <c r="H394" s="266">
        <v>7</v>
      </c>
    </row>
    <row r="395" spans="1:8" x14ac:dyDescent="0.2">
      <c r="A395" s="269" t="s">
        <v>774</v>
      </c>
      <c r="B395" s="279" t="s">
        <v>284</v>
      </c>
      <c r="C395" s="279" t="s">
        <v>284</v>
      </c>
      <c r="D395" s="279" t="s">
        <v>284</v>
      </c>
      <c r="E395" s="279" t="s">
        <v>727</v>
      </c>
      <c r="F395" s="266" t="s">
        <v>284</v>
      </c>
      <c r="G395" s="266"/>
      <c r="H395" s="266"/>
    </row>
    <row r="396" spans="1:8" x14ac:dyDescent="0.2">
      <c r="A396" s="269" t="s">
        <v>773</v>
      </c>
      <c r="B396" s="271" t="s">
        <v>61</v>
      </c>
      <c r="C396" s="271" t="s">
        <v>288</v>
      </c>
      <c r="D396" s="271" t="s">
        <v>685</v>
      </c>
      <c r="E396" s="270" t="s">
        <v>684</v>
      </c>
      <c r="F396" s="266" t="s">
        <v>6</v>
      </c>
      <c r="G396" s="266">
        <v>1</v>
      </c>
      <c r="H396" s="266">
        <f t="shared" si="43"/>
        <v>29</v>
      </c>
    </row>
    <row r="397" spans="1:8" x14ac:dyDescent="0.2">
      <c r="A397" s="269" t="s">
        <v>772</v>
      </c>
      <c r="B397" s="268" t="s">
        <v>346</v>
      </c>
      <c r="C397" s="268" t="s">
        <v>288</v>
      </c>
      <c r="D397" s="268" t="s">
        <v>688</v>
      </c>
      <c r="E397" s="267" t="s">
        <v>687</v>
      </c>
      <c r="F397" s="266" t="s">
        <v>37</v>
      </c>
      <c r="G397" s="266">
        <v>1</v>
      </c>
      <c r="H397" s="266">
        <f t="shared" si="43"/>
        <v>29</v>
      </c>
    </row>
    <row r="398" spans="1:8" x14ac:dyDescent="0.2">
      <c r="A398" s="269" t="s">
        <v>771</v>
      </c>
      <c r="B398" s="271" t="s">
        <v>61</v>
      </c>
      <c r="C398" s="271" t="s">
        <v>288</v>
      </c>
      <c r="D398" s="271" t="s">
        <v>691</v>
      </c>
      <c r="E398" s="270" t="s">
        <v>690</v>
      </c>
      <c r="F398" s="266" t="s">
        <v>6</v>
      </c>
      <c r="G398" s="266">
        <v>5</v>
      </c>
      <c r="H398" s="266">
        <f t="shared" si="43"/>
        <v>145</v>
      </c>
    </row>
    <row r="399" spans="1:8" x14ac:dyDescent="0.2">
      <c r="A399" s="269" t="s">
        <v>770</v>
      </c>
      <c r="B399" s="268" t="s">
        <v>61</v>
      </c>
      <c r="C399" s="268" t="s">
        <v>288</v>
      </c>
      <c r="D399" s="268" t="s">
        <v>694</v>
      </c>
      <c r="E399" s="267" t="s">
        <v>693</v>
      </c>
      <c r="F399" s="266" t="s">
        <v>6</v>
      </c>
      <c r="G399" s="266">
        <v>1</v>
      </c>
      <c r="H399" s="266">
        <f t="shared" si="43"/>
        <v>29</v>
      </c>
    </row>
    <row r="400" spans="1:8" x14ac:dyDescent="0.2">
      <c r="A400" s="269" t="s">
        <v>769</v>
      </c>
      <c r="B400" s="271" t="s">
        <v>61</v>
      </c>
      <c r="C400" s="271" t="s">
        <v>288</v>
      </c>
      <c r="D400" s="271" t="s">
        <v>697</v>
      </c>
      <c r="E400" s="270" t="s">
        <v>696</v>
      </c>
      <c r="F400" s="266" t="s">
        <v>6</v>
      </c>
      <c r="G400" s="266">
        <v>4</v>
      </c>
      <c r="H400" s="266">
        <f t="shared" si="43"/>
        <v>116</v>
      </c>
    </row>
    <row r="401" spans="1:8" x14ac:dyDescent="0.2">
      <c r="A401" s="269" t="s">
        <v>768</v>
      </c>
      <c r="B401" s="268" t="s">
        <v>61</v>
      </c>
      <c r="C401" s="268" t="s">
        <v>288</v>
      </c>
      <c r="D401" s="268" t="s">
        <v>700</v>
      </c>
      <c r="E401" s="267" t="s">
        <v>699</v>
      </c>
      <c r="F401" s="266" t="s">
        <v>6</v>
      </c>
      <c r="G401" s="266">
        <v>14</v>
      </c>
      <c r="H401" s="266">
        <f t="shared" si="43"/>
        <v>406</v>
      </c>
    </row>
    <row r="402" spans="1:8" x14ac:dyDescent="0.2">
      <c r="A402" s="269" t="s">
        <v>767</v>
      </c>
      <c r="B402" s="271" t="s">
        <v>61</v>
      </c>
      <c r="C402" s="271" t="s">
        <v>288</v>
      </c>
      <c r="D402" s="271" t="s">
        <v>702</v>
      </c>
      <c r="E402" s="270" t="s">
        <v>701</v>
      </c>
      <c r="F402" s="266" t="s">
        <v>6</v>
      </c>
      <c r="G402" s="266">
        <v>2</v>
      </c>
      <c r="H402" s="266">
        <f t="shared" si="43"/>
        <v>58</v>
      </c>
    </row>
    <row r="403" spans="1:8" x14ac:dyDescent="0.2">
      <c r="A403" s="269" t="s">
        <v>766</v>
      </c>
      <c r="B403" s="268" t="s">
        <v>61</v>
      </c>
      <c r="C403" s="268" t="s">
        <v>288</v>
      </c>
      <c r="D403" s="268" t="s">
        <v>704</v>
      </c>
      <c r="E403" s="267" t="s">
        <v>703</v>
      </c>
      <c r="F403" s="266" t="s">
        <v>6</v>
      </c>
      <c r="G403" s="266">
        <v>4</v>
      </c>
      <c r="H403" s="266">
        <f>+TRUNC(G403*$B$8,2)</f>
        <v>116</v>
      </c>
    </row>
    <row r="404" spans="1:8" x14ac:dyDescent="0.2">
      <c r="A404" s="269" t="s">
        <v>765</v>
      </c>
      <c r="B404" s="271" t="s">
        <v>61</v>
      </c>
      <c r="C404" s="271" t="s">
        <v>288</v>
      </c>
      <c r="D404" s="271" t="s">
        <v>707</v>
      </c>
      <c r="E404" s="270" t="s">
        <v>706</v>
      </c>
      <c r="F404" s="266" t="s">
        <v>6</v>
      </c>
      <c r="G404" s="266">
        <v>2</v>
      </c>
      <c r="H404" s="266">
        <f t="shared" si="43"/>
        <v>58</v>
      </c>
    </row>
    <row r="405" spans="1:8" x14ac:dyDescent="0.2">
      <c r="A405" s="269" t="s">
        <v>764</v>
      </c>
      <c r="B405" s="268" t="s">
        <v>61</v>
      </c>
      <c r="C405" s="268" t="s">
        <v>288</v>
      </c>
      <c r="D405" s="268" t="s">
        <v>710</v>
      </c>
      <c r="E405" s="267" t="s">
        <v>709</v>
      </c>
      <c r="F405" s="266" t="s">
        <v>6</v>
      </c>
      <c r="G405" s="266">
        <v>1</v>
      </c>
      <c r="H405" s="266">
        <f t="shared" si="43"/>
        <v>29</v>
      </c>
    </row>
    <row r="406" spans="1:8" x14ac:dyDescent="0.2">
      <c r="A406" s="269" t="s">
        <v>763</v>
      </c>
      <c r="B406" s="271" t="s">
        <v>61</v>
      </c>
      <c r="C406" s="271" t="s">
        <v>288</v>
      </c>
      <c r="D406" s="271" t="s">
        <v>713</v>
      </c>
      <c r="E406" s="270" t="s">
        <v>712</v>
      </c>
      <c r="F406" s="266" t="s">
        <v>35</v>
      </c>
      <c r="G406" s="266">
        <v>344</v>
      </c>
      <c r="H406" s="266">
        <f t="shared" si="43"/>
        <v>9976</v>
      </c>
    </row>
    <row r="407" spans="1:8" x14ac:dyDescent="0.2">
      <c r="A407" s="269" t="s">
        <v>762</v>
      </c>
      <c r="B407" s="268" t="s">
        <v>61</v>
      </c>
      <c r="C407" s="268" t="s">
        <v>288</v>
      </c>
      <c r="D407" s="268" t="s">
        <v>716</v>
      </c>
      <c r="E407" s="267" t="s">
        <v>715</v>
      </c>
      <c r="F407" s="266" t="s">
        <v>35</v>
      </c>
      <c r="G407" s="266">
        <v>18</v>
      </c>
      <c r="H407" s="266">
        <f t="shared" si="43"/>
        <v>522</v>
      </c>
    </row>
    <row r="408" spans="1:8" x14ac:dyDescent="0.2">
      <c r="A408" s="269" t="s">
        <v>761</v>
      </c>
      <c r="B408" s="271" t="s">
        <v>61</v>
      </c>
      <c r="C408" s="271" t="s">
        <v>288</v>
      </c>
      <c r="D408" s="271" t="s">
        <v>719</v>
      </c>
      <c r="E408" s="270" t="s">
        <v>718</v>
      </c>
      <c r="F408" s="266" t="s">
        <v>35</v>
      </c>
      <c r="G408" s="266">
        <v>46</v>
      </c>
      <c r="H408" s="266">
        <f t="shared" si="43"/>
        <v>1334</v>
      </c>
    </row>
    <row r="409" spans="1:8" ht="25.5" x14ac:dyDescent="0.2">
      <c r="A409" s="269" t="s">
        <v>760</v>
      </c>
      <c r="B409" s="268" t="s">
        <v>346</v>
      </c>
      <c r="C409" s="268" t="s">
        <v>288</v>
      </c>
      <c r="D409" s="268" t="s">
        <v>722</v>
      </c>
      <c r="E409" s="267" t="s">
        <v>721</v>
      </c>
      <c r="F409" s="266" t="s">
        <v>37</v>
      </c>
      <c r="G409" s="266">
        <v>4</v>
      </c>
      <c r="H409" s="266">
        <f>+TRUNC(G409*$B$8,2)</f>
        <v>116</v>
      </c>
    </row>
    <row r="410" spans="1:8" ht="25.5" x14ac:dyDescent="0.2">
      <c r="A410" s="269" t="s">
        <v>759</v>
      </c>
      <c r="B410" s="271" t="s">
        <v>346</v>
      </c>
      <c r="C410" s="271" t="s">
        <v>288</v>
      </c>
      <c r="D410" s="271" t="s">
        <v>725</v>
      </c>
      <c r="E410" s="270" t="s">
        <v>724</v>
      </c>
      <c r="F410" s="266" t="s">
        <v>37</v>
      </c>
      <c r="G410" s="266">
        <v>6</v>
      </c>
      <c r="H410" s="266">
        <f t="shared" si="43"/>
        <v>174</v>
      </c>
    </row>
    <row r="411" spans="1:8" ht="38.25" x14ac:dyDescent="0.2">
      <c r="A411" s="269" t="s">
        <v>759</v>
      </c>
      <c r="B411" s="271" t="s">
        <v>346</v>
      </c>
      <c r="C411" s="271" t="s">
        <v>288</v>
      </c>
      <c r="D411" s="271" t="s">
        <v>1449</v>
      </c>
      <c r="E411" s="270" t="s">
        <v>1450</v>
      </c>
      <c r="F411" s="266" t="s">
        <v>37</v>
      </c>
      <c r="G411" s="266">
        <v>1</v>
      </c>
      <c r="H411" s="266">
        <f t="shared" si="43"/>
        <v>29</v>
      </c>
    </row>
    <row r="412" spans="1:8" x14ac:dyDescent="0.2">
      <c r="A412" s="269" t="s">
        <v>758</v>
      </c>
      <c r="B412" s="279" t="s">
        <v>284</v>
      </c>
      <c r="C412" s="279" t="s">
        <v>284</v>
      </c>
      <c r="D412" s="279" t="s">
        <v>284</v>
      </c>
      <c r="E412" s="279" t="s">
        <v>28</v>
      </c>
      <c r="F412" s="266" t="s">
        <v>284</v>
      </c>
      <c r="G412" s="266"/>
      <c r="H412" s="266"/>
    </row>
    <row r="413" spans="1:8" x14ac:dyDescent="0.2">
      <c r="A413" s="269" t="s">
        <v>757</v>
      </c>
      <c r="B413" s="279" t="s">
        <v>284</v>
      </c>
      <c r="C413" s="279" t="s">
        <v>284</v>
      </c>
      <c r="D413" s="279" t="s">
        <v>284</v>
      </c>
      <c r="E413" s="279" t="s">
        <v>681</v>
      </c>
      <c r="F413" s="266" t="s">
        <v>284</v>
      </c>
      <c r="G413" s="266"/>
      <c r="H413" s="266"/>
    </row>
    <row r="414" spans="1:8" x14ac:dyDescent="0.2">
      <c r="A414" s="269" t="s">
        <v>756</v>
      </c>
      <c r="B414" s="268" t="s">
        <v>61</v>
      </c>
      <c r="C414" s="268" t="s">
        <v>288</v>
      </c>
      <c r="D414" s="268" t="s">
        <v>676</v>
      </c>
      <c r="E414" s="267" t="s">
        <v>675</v>
      </c>
      <c r="F414" s="266" t="s">
        <v>6</v>
      </c>
      <c r="G414" s="266">
        <v>2</v>
      </c>
      <c r="H414" s="266">
        <f t="shared" si="43"/>
        <v>58</v>
      </c>
    </row>
    <row r="415" spans="1:8" x14ac:dyDescent="0.2">
      <c r="A415" s="269" t="s">
        <v>755</v>
      </c>
      <c r="B415" s="271" t="s">
        <v>61</v>
      </c>
      <c r="C415" s="271" t="s">
        <v>288</v>
      </c>
      <c r="D415" s="271" t="s">
        <v>679</v>
      </c>
      <c r="E415" s="270" t="s">
        <v>678</v>
      </c>
      <c r="F415" s="266" t="s">
        <v>37</v>
      </c>
      <c r="G415" s="266">
        <v>1</v>
      </c>
      <c r="H415" s="266">
        <f t="shared" si="43"/>
        <v>29</v>
      </c>
    </row>
    <row r="416" spans="1:8" x14ac:dyDescent="0.2">
      <c r="A416" s="269" t="s">
        <v>754</v>
      </c>
      <c r="B416" s="279" t="s">
        <v>284</v>
      </c>
      <c r="C416" s="279" t="s">
        <v>284</v>
      </c>
      <c r="D416" s="279" t="s">
        <v>284</v>
      </c>
      <c r="E416" s="279" t="s">
        <v>429</v>
      </c>
      <c r="F416" s="266" t="s">
        <v>284</v>
      </c>
      <c r="G416" s="266"/>
      <c r="H416" s="266"/>
    </row>
    <row r="417" spans="1:8" x14ac:dyDescent="0.2">
      <c r="A417" s="269" t="s">
        <v>753</v>
      </c>
      <c r="B417" s="279" t="s">
        <v>284</v>
      </c>
      <c r="C417" s="279" t="s">
        <v>284</v>
      </c>
      <c r="D417" s="279" t="s">
        <v>284</v>
      </c>
      <c r="E417" s="279" t="s">
        <v>25</v>
      </c>
      <c r="F417" s="266" t="s">
        <v>284</v>
      </c>
      <c r="G417" s="266"/>
      <c r="H417" s="266"/>
    </row>
    <row r="418" spans="1:8" x14ac:dyDescent="0.2">
      <c r="A418" s="269" t="s">
        <v>752</v>
      </c>
      <c r="B418" s="279" t="s">
        <v>284</v>
      </c>
      <c r="C418" s="279" t="s">
        <v>284</v>
      </c>
      <c r="D418" s="279" t="s">
        <v>284</v>
      </c>
      <c r="E418" s="279" t="s">
        <v>27</v>
      </c>
      <c r="F418" s="266" t="s">
        <v>284</v>
      </c>
      <c r="G418" s="266"/>
      <c r="H418" s="266"/>
    </row>
    <row r="419" spans="1:8" x14ac:dyDescent="0.2">
      <c r="A419" s="269" t="s">
        <v>751</v>
      </c>
      <c r="B419" s="271" t="s">
        <v>61</v>
      </c>
      <c r="C419" s="271" t="s">
        <v>288</v>
      </c>
      <c r="D419" s="271">
        <v>71801</v>
      </c>
      <c r="E419" s="270" t="s">
        <v>159</v>
      </c>
      <c r="F419" s="266" t="s">
        <v>6</v>
      </c>
      <c r="G419" s="266">
        <v>1</v>
      </c>
      <c r="H419" s="266">
        <f t="shared" ref="H419:H451" si="44">+TRUNC(G419*$B$9,2)</f>
        <v>2</v>
      </c>
    </row>
    <row r="420" spans="1:8" ht="25.5" x14ac:dyDescent="0.2">
      <c r="A420" s="269" t="s">
        <v>749</v>
      </c>
      <c r="B420" s="268" t="s">
        <v>346</v>
      </c>
      <c r="C420" s="268" t="s">
        <v>288</v>
      </c>
      <c r="D420" s="268" t="s">
        <v>1461</v>
      </c>
      <c r="E420" s="267" t="s">
        <v>1460</v>
      </c>
      <c r="F420" s="266" t="s">
        <v>6</v>
      </c>
      <c r="G420" s="266">
        <v>1</v>
      </c>
      <c r="H420" s="266">
        <f t="shared" si="44"/>
        <v>2</v>
      </c>
    </row>
    <row r="421" spans="1:8" x14ac:dyDescent="0.2">
      <c r="A421" s="269" t="s">
        <v>746</v>
      </c>
      <c r="B421" s="271" t="s">
        <v>61</v>
      </c>
      <c r="C421" s="271" t="s">
        <v>288</v>
      </c>
      <c r="D421" s="271" t="s">
        <v>745</v>
      </c>
      <c r="E421" s="270" t="s">
        <v>744</v>
      </c>
      <c r="F421" s="266" t="s">
        <v>6</v>
      </c>
      <c r="G421" s="266">
        <v>1</v>
      </c>
      <c r="H421" s="266">
        <f t="shared" si="44"/>
        <v>2</v>
      </c>
    </row>
    <row r="422" spans="1:8" ht="25.5" x14ac:dyDescent="0.2">
      <c r="A422" s="269" t="s">
        <v>743</v>
      </c>
      <c r="B422" s="268" t="s">
        <v>346</v>
      </c>
      <c r="C422" s="268" t="s">
        <v>288</v>
      </c>
      <c r="D422" s="268" t="s">
        <v>742</v>
      </c>
      <c r="E422" s="267" t="s">
        <v>741</v>
      </c>
      <c r="F422" s="266" t="s">
        <v>37</v>
      </c>
      <c r="G422" s="266">
        <v>2</v>
      </c>
      <c r="H422" s="266">
        <f t="shared" si="44"/>
        <v>4</v>
      </c>
    </row>
    <row r="423" spans="1:8" x14ac:dyDescent="0.2">
      <c r="A423" s="269" t="s">
        <v>740</v>
      </c>
      <c r="B423" s="271" t="s">
        <v>61</v>
      </c>
      <c r="C423" s="271" t="s">
        <v>288</v>
      </c>
      <c r="D423" s="271" t="s">
        <v>739</v>
      </c>
      <c r="E423" s="270" t="s">
        <v>738</v>
      </c>
      <c r="F423" s="266" t="s">
        <v>6</v>
      </c>
      <c r="G423" s="266">
        <v>2</v>
      </c>
      <c r="H423" s="266">
        <f t="shared" si="44"/>
        <v>4</v>
      </c>
    </row>
    <row r="424" spans="1:8" x14ac:dyDescent="0.2">
      <c r="A424" s="269" t="s">
        <v>737</v>
      </c>
      <c r="B424" s="268" t="s">
        <v>61</v>
      </c>
      <c r="C424" s="268" t="s">
        <v>288</v>
      </c>
      <c r="D424" s="268" t="s">
        <v>736</v>
      </c>
      <c r="E424" s="267" t="s">
        <v>735</v>
      </c>
      <c r="F424" s="266" t="s">
        <v>35</v>
      </c>
      <c r="G424" s="266">
        <v>6.47</v>
      </c>
      <c r="H424" s="266">
        <f t="shared" si="44"/>
        <v>12.94</v>
      </c>
    </row>
    <row r="425" spans="1:8" x14ac:dyDescent="0.2">
      <c r="A425" s="269" t="s">
        <v>734</v>
      </c>
      <c r="B425" s="271" t="s">
        <v>346</v>
      </c>
      <c r="C425" s="271" t="s">
        <v>288</v>
      </c>
      <c r="D425" s="271" t="s">
        <v>733</v>
      </c>
      <c r="E425" s="270" t="s">
        <v>732</v>
      </c>
      <c r="F425" s="266" t="s">
        <v>37</v>
      </c>
      <c r="G425" s="266">
        <v>2</v>
      </c>
      <c r="H425" s="266">
        <f t="shared" si="44"/>
        <v>4</v>
      </c>
    </row>
    <row r="426" spans="1:8" x14ac:dyDescent="0.2">
      <c r="A426" s="269" t="s">
        <v>731</v>
      </c>
      <c r="B426" s="268" t="s">
        <v>61</v>
      </c>
      <c r="C426" s="268" t="s">
        <v>288</v>
      </c>
      <c r="D426" s="268" t="s">
        <v>730</v>
      </c>
      <c r="E426" s="267" t="s">
        <v>729</v>
      </c>
      <c r="F426" s="266" t="s">
        <v>6</v>
      </c>
      <c r="G426" s="266">
        <v>1</v>
      </c>
      <c r="H426" s="266">
        <f t="shared" si="44"/>
        <v>2</v>
      </c>
    </row>
    <row r="427" spans="1:8" x14ac:dyDescent="0.2">
      <c r="A427" s="269" t="s">
        <v>728</v>
      </c>
      <c r="B427" s="279" t="s">
        <v>284</v>
      </c>
      <c r="C427" s="279" t="s">
        <v>284</v>
      </c>
      <c r="D427" s="279" t="s">
        <v>284</v>
      </c>
      <c r="E427" s="279" t="s">
        <v>727</v>
      </c>
      <c r="F427" s="266" t="s">
        <v>284</v>
      </c>
      <c r="G427" s="266"/>
      <c r="H427" s="266"/>
    </row>
    <row r="428" spans="1:8" ht="25.5" x14ac:dyDescent="0.2">
      <c r="A428" s="269" t="s">
        <v>726</v>
      </c>
      <c r="B428" s="268" t="s">
        <v>346</v>
      </c>
      <c r="C428" s="268" t="s">
        <v>288</v>
      </c>
      <c r="D428" s="268" t="s">
        <v>725</v>
      </c>
      <c r="E428" s="267" t="s">
        <v>724</v>
      </c>
      <c r="F428" s="266" t="s">
        <v>37</v>
      </c>
      <c r="G428" s="266">
        <v>6</v>
      </c>
      <c r="H428" s="266">
        <f t="shared" si="44"/>
        <v>12</v>
      </c>
    </row>
    <row r="429" spans="1:8" ht="25.5" x14ac:dyDescent="0.2">
      <c r="A429" s="269" t="s">
        <v>723</v>
      </c>
      <c r="B429" s="271" t="s">
        <v>346</v>
      </c>
      <c r="C429" s="271" t="s">
        <v>288</v>
      </c>
      <c r="D429" s="271" t="s">
        <v>722</v>
      </c>
      <c r="E429" s="270" t="s">
        <v>721</v>
      </c>
      <c r="F429" s="266" t="s">
        <v>37</v>
      </c>
      <c r="G429" s="266">
        <v>4</v>
      </c>
      <c r="H429" s="266">
        <f t="shared" si="44"/>
        <v>8</v>
      </c>
    </row>
    <row r="430" spans="1:8" x14ac:dyDescent="0.2">
      <c r="A430" s="269" t="s">
        <v>720</v>
      </c>
      <c r="B430" s="268" t="s">
        <v>61</v>
      </c>
      <c r="C430" s="268" t="s">
        <v>288</v>
      </c>
      <c r="D430" s="268">
        <v>70585</v>
      </c>
      <c r="E430" s="267" t="s">
        <v>1459</v>
      </c>
      <c r="F430" s="266" t="s">
        <v>35</v>
      </c>
      <c r="G430" s="266">
        <v>39.1</v>
      </c>
      <c r="H430" s="266">
        <f t="shared" si="44"/>
        <v>78.2</v>
      </c>
    </row>
    <row r="431" spans="1:8" x14ac:dyDescent="0.2">
      <c r="A431" s="269" t="s">
        <v>717</v>
      </c>
      <c r="B431" s="271" t="s">
        <v>61</v>
      </c>
      <c r="C431" s="271" t="s">
        <v>288</v>
      </c>
      <c r="D431" s="271">
        <v>70565</v>
      </c>
      <c r="E431" s="270" t="s">
        <v>1458</v>
      </c>
      <c r="F431" s="266" t="s">
        <v>35</v>
      </c>
      <c r="G431" s="266">
        <v>17.07</v>
      </c>
      <c r="H431" s="266">
        <f t="shared" si="44"/>
        <v>34.14</v>
      </c>
    </row>
    <row r="432" spans="1:8" x14ac:dyDescent="0.2">
      <c r="A432" s="269" t="s">
        <v>714</v>
      </c>
      <c r="B432" s="268" t="s">
        <v>61</v>
      </c>
      <c r="C432" s="268" t="s">
        <v>288</v>
      </c>
      <c r="D432" s="268" t="s">
        <v>713</v>
      </c>
      <c r="E432" s="267" t="s">
        <v>712</v>
      </c>
      <c r="F432" s="266" t="s">
        <v>35</v>
      </c>
      <c r="G432" s="266">
        <v>311.16000000000003</v>
      </c>
      <c r="H432" s="266">
        <f t="shared" si="44"/>
        <v>622.32000000000005</v>
      </c>
    </row>
    <row r="433" spans="1:8" x14ac:dyDescent="0.2">
      <c r="A433" s="269" t="s">
        <v>714</v>
      </c>
      <c r="B433" s="268" t="s">
        <v>61</v>
      </c>
      <c r="C433" s="268" t="s">
        <v>288</v>
      </c>
      <c r="D433" s="268">
        <v>71290</v>
      </c>
      <c r="E433" s="267" t="s">
        <v>1457</v>
      </c>
      <c r="F433" s="266" t="s">
        <v>35</v>
      </c>
      <c r="G433" s="266">
        <v>277.38</v>
      </c>
      <c r="H433" s="266">
        <f t="shared" si="44"/>
        <v>554.76</v>
      </c>
    </row>
    <row r="434" spans="1:8" x14ac:dyDescent="0.2">
      <c r="A434" s="269" t="s">
        <v>711</v>
      </c>
      <c r="B434" s="271" t="s">
        <v>61</v>
      </c>
      <c r="C434" s="271" t="s">
        <v>288</v>
      </c>
      <c r="D434" s="271">
        <v>71452</v>
      </c>
      <c r="E434" s="270" t="s">
        <v>1455</v>
      </c>
      <c r="F434" s="266" t="s">
        <v>6</v>
      </c>
      <c r="G434" s="266">
        <v>1</v>
      </c>
      <c r="H434" s="266">
        <f t="shared" si="44"/>
        <v>2</v>
      </c>
    </row>
    <row r="435" spans="1:8" x14ac:dyDescent="0.2">
      <c r="A435" s="269" t="s">
        <v>711</v>
      </c>
      <c r="B435" s="271" t="s">
        <v>61</v>
      </c>
      <c r="C435" s="271" t="s">
        <v>288</v>
      </c>
      <c r="D435" s="271">
        <v>71184</v>
      </c>
      <c r="E435" s="270" t="s">
        <v>1456</v>
      </c>
      <c r="F435" s="266" t="s">
        <v>6</v>
      </c>
      <c r="G435" s="266">
        <v>1</v>
      </c>
      <c r="H435" s="266">
        <f t="shared" si="44"/>
        <v>2</v>
      </c>
    </row>
    <row r="436" spans="1:8" x14ac:dyDescent="0.2">
      <c r="A436" s="269" t="s">
        <v>708</v>
      </c>
      <c r="B436" s="200"/>
      <c r="C436" s="268" t="s">
        <v>288</v>
      </c>
      <c r="D436" s="268" t="s">
        <v>1453</v>
      </c>
      <c r="E436" s="267" t="s">
        <v>1454</v>
      </c>
      <c r="F436" s="266" t="s">
        <v>6</v>
      </c>
      <c r="G436" s="266">
        <v>1</v>
      </c>
      <c r="H436" s="266">
        <f t="shared" si="44"/>
        <v>2</v>
      </c>
    </row>
    <row r="437" spans="1:8" x14ac:dyDescent="0.2">
      <c r="A437" s="269" t="s">
        <v>705</v>
      </c>
      <c r="B437" s="271" t="s">
        <v>61</v>
      </c>
      <c r="C437" s="271" t="s">
        <v>288</v>
      </c>
      <c r="D437" s="271" t="s">
        <v>704</v>
      </c>
      <c r="E437" s="270" t="s">
        <v>703</v>
      </c>
      <c r="F437" s="266" t="s">
        <v>6</v>
      </c>
      <c r="G437" s="266">
        <v>6</v>
      </c>
      <c r="H437" s="266">
        <f t="shared" si="44"/>
        <v>12</v>
      </c>
    </row>
    <row r="438" spans="1:8" x14ac:dyDescent="0.2">
      <c r="A438" s="269"/>
      <c r="B438" s="271"/>
      <c r="C438" s="271"/>
      <c r="D438" s="271">
        <v>72579</v>
      </c>
      <c r="E438" s="270" t="s">
        <v>1448</v>
      </c>
      <c r="F438" s="266" t="s">
        <v>6</v>
      </c>
      <c r="G438" s="266">
        <v>5</v>
      </c>
      <c r="H438" s="266">
        <f t="shared" si="44"/>
        <v>10</v>
      </c>
    </row>
    <row r="439" spans="1:8" x14ac:dyDescent="0.2">
      <c r="A439" s="269" t="s">
        <v>698</v>
      </c>
      <c r="B439" s="268" t="s">
        <v>61</v>
      </c>
      <c r="C439" s="268" t="s">
        <v>288</v>
      </c>
      <c r="D439" s="268" t="s">
        <v>697</v>
      </c>
      <c r="E439" s="267" t="s">
        <v>696</v>
      </c>
      <c r="F439" s="266" t="s">
        <v>6</v>
      </c>
      <c r="G439" s="266">
        <v>2</v>
      </c>
      <c r="H439" s="266">
        <f t="shared" si="44"/>
        <v>4</v>
      </c>
    </row>
    <row r="440" spans="1:8" x14ac:dyDescent="0.2">
      <c r="A440" s="269" t="s">
        <v>695</v>
      </c>
      <c r="B440" s="268" t="s">
        <v>346</v>
      </c>
      <c r="C440" s="271" t="s">
        <v>288</v>
      </c>
      <c r="D440" s="271" t="s">
        <v>1534</v>
      </c>
      <c r="E440" s="270" t="s">
        <v>1535</v>
      </c>
      <c r="F440" s="266" t="s">
        <v>6</v>
      </c>
      <c r="G440" s="266">
        <v>2</v>
      </c>
      <c r="H440" s="266">
        <f t="shared" si="44"/>
        <v>4</v>
      </c>
    </row>
    <row r="441" spans="1:8" x14ac:dyDescent="0.2">
      <c r="A441" s="269" t="s">
        <v>695</v>
      </c>
      <c r="B441" s="268" t="s">
        <v>346</v>
      </c>
      <c r="C441" s="271" t="s">
        <v>288</v>
      </c>
      <c r="D441" s="271" t="s">
        <v>1536</v>
      </c>
      <c r="E441" s="270" t="s">
        <v>1537</v>
      </c>
      <c r="F441" s="266" t="s">
        <v>6</v>
      </c>
      <c r="G441" s="266">
        <v>2</v>
      </c>
      <c r="H441" s="266">
        <f t="shared" ref="H441" si="45">+TRUNC(G441*$B$9,2)</f>
        <v>4</v>
      </c>
    </row>
    <row r="442" spans="1:8" x14ac:dyDescent="0.2">
      <c r="A442" s="269" t="s">
        <v>692</v>
      </c>
      <c r="B442" s="268" t="s">
        <v>61</v>
      </c>
      <c r="C442" s="268" t="s">
        <v>288</v>
      </c>
      <c r="D442" s="268">
        <v>71443</v>
      </c>
      <c r="E442" s="267" t="s">
        <v>1445</v>
      </c>
      <c r="F442" s="266" t="s">
        <v>6</v>
      </c>
      <c r="G442" s="266">
        <v>3</v>
      </c>
      <c r="H442" s="266">
        <f t="shared" si="44"/>
        <v>6</v>
      </c>
    </row>
    <row r="443" spans="1:8" x14ac:dyDescent="0.2">
      <c r="A443" s="269" t="s">
        <v>689</v>
      </c>
      <c r="B443" s="271" t="s">
        <v>346</v>
      </c>
      <c r="C443" s="271" t="s">
        <v>288</v>
      </c>
      <c r="D443" s="271" t="s">
        <v>688</v>
      </c>
      <c r="E443" s="270" t="s">
        <v>687</v>
      </c>
      <c r="F443" s="266" t="s">
        <v>37</v>
      </c>
      <c r="G443" s="266">
        <v>1</v>
      </c>
      <c r="H443" s="266">
        <f t="shared" si="44"/>
        <v>2</v>
      </c>
    </row>
    <row r="444" spans="1:8" x14ac:dyDescent="0.2">
      <c r="A444" s="269" t="s">
        <v>686</v>
      </c>
      <c r="B444" s="268" t="s">
        <v>61</v>
      </c>
      <c r="C444" s="268" t="s">
        <v>288</v>
      </c>
      <c r="D444" s="268" t="s">
        <v>685</v>
      </c>
      <c r="E444" s="267" t="s">
        <v>684</v>
      </c>
      <c r="F444" s="266" t="s">
        <v>6</v>
      </c>
      <c r="G444" s="266">
        <v>1</v>
      </c>
      <c r="H444" s="266">
        <f t="shared" si="44"/>
        <v>2</v>
      </c>
    </row>
    <row r="445" spans="1:8" x14ac:dyDescent="0.2">
      <c r="A445" s="269" t="s">
        <v>759</v>
      </c>
      <c r="B445" s="268" t="s">
        <v>61</v>
      </c>
      <c r="C445" s="271" t="s">
        <v>288</v>
      </c>
      <c r="D445" s="271">
        <v>72578</v>
      </c>
      <c r="E445" s="270" t="s">
        <v>699</v>
      </c>
      <c r="F445" s="266" t="s">
        <v>37</v>
      </c>
      <c r="G445" s="266">
        <v>5</v>
      </c>
      <c r="H445" s="266">
        <f t="shared" si="44"/>
        <v>10</v>
      </c>
    </row>
    <row r="446" spans="1:8" ht="38.25" x14ac:dyDescent="0.2">
      <c r="A446" s="269" t="s">
        <v>759</v>
      </c>
      <c r="B446" s="271" t="s">
        <v>346</v>
      </c>
      <c r="C446" s="271" t="s">
        <v>288</v>
      </c>
      <c r="D446" s="271" t="s">
        <v>1449</v>
      </c>
      <c r="E446" s="270" t="s">
        <v>1450</v>
      </c>
      <c r="F446" s="266" t="s">
        <v>37</v>
      </c>
      <c r="G446" s="266">
        <v>1</v>
      </c>
      <c r="H446" s="266">
        <f t="shared" si="44"/>
        <v>2</v>
      </c>
    </row>
    <row r="447" spans="1:8" x14ac:dyDescent="0.2">
      <c r="A447" s="269" t="s">
        <v>759</v>
      </c>
      <c r="B447" s="271" t="s">
        <v>346</v>
      </c>
      <c r="C447" s="271" t="s">
        <v>288</v>
      </c>
      <c r="D447" s="271" t="s">
        <v>1451</v>
      </c>
      <c r="E447" s="270" t="s">
        <v>1452</v>
      </c>
      <c r="F447" s="266" t="s">
        <v>37</v>
      </c>
      <c r="G447" s="266">
        <v>1</v>
      </c>
      <c r="H447" s="266">
        <f t="shared" si="44"/>
        <v>2</v>
      </c>
    </row>
    <row r="448" spans="1:8" x14ac:dyDescent="0.2">
      <c r="A448" s="269" t="s">
        <v>683</v>
      </c>
      <c r="B448" s="279" t="s">
        <v>284</v>
      </c>
      <c r="C448" s="279" t="s">
        <v>284</v>
      </c>
      <c r="D448" s="279" t="s">
        <v>284</v>
      </c>
      <c r="E448" s="279" t="s">
        <v>28</v>
      </c>
      <c r="F448" s="266" t="s">
        <v>284</v>
      </c>
      <c r="G448" s="266"/>
      <c r="H448" s="266"/>
    </row>
    <row r="449" spans="1:8" x14ac:dyDescent="0.2">
      <c r="A449" s="269" t="s">
        <v>682</v>
      </c>
      <c r="B449" s="279" t="s">
        <v>284</v>
      </c>
      <c r="C449" s="279" t="s">
        <v>284</v>
      </c>
      <c r="D449" s="279" t="s">
        <v>284</v>
      </c>
      <c r="E449" s="279" t="s">
        <v>681</v>
      </c>
      <c r="F449" s="266" t="s">
        <v>284</v>
      </c>
      <c r="G449" s="266"/>
      <c r="H449" s="266"/>
    </row>
    <row r="450" spans="1:8" x14ac:dyDescent="0.2">
      <c r="A450" s="269" t="s">
        <v>680</v>
      </c>
      <c r="B450" s="271" t="s">
        <v>61</v>
      </c>
      <c r="C450" s="271" t="s">
        <v>288</v>
      </c>
      <c r="D450" s="271" t="s">
        <v>679</v>
      </c>
      <c r="E450" s="270" t="s">
        <v>678</v>
      </c>
      <c r="F450" s="266" t="s">
        <v>37</v>
      </c>
      <c r="G450" s="266">
        <v>1</v>
      </c>
      <c r="H450" s="266">
        <f t="shared" si="44"/>
        <v>2</v>
      </c>
    </row>
    <row r="451" spans="1:8" x14ac:dyDescent="0.2">
      <c r="A451" s="269" t="s">
        <v>677</v>
      </c>
      <c r="B451" s="268" t="s">
        <v>61</v>
      </c>
      <c r="C451" s="268" t="s">
        <v>288</v>
      </c>
      <c r="D451" s="268" t="s">
        <v>676</v>
      </c>
      <c r="E451" s="267" t="s">
        <v>675</v>
      </c>
      <c r="F451" s="266" t="s">
        <v>6</v>
      </c>
      <c r="G451" s="266">
        <v>2</v>
      </c>
      <c r="H451" s="266">
        <f t="shared" si="44"/>
        <v>4</v>
      </c>
    </row>
    <row r="452" spans="1:8" x14ac:dyDescent="0.2">
      <c r="A452" s="269" t="s">
        <v>674</v>
      </c>
      <c r="B452" s="279" t="s">
        <v>284</v>
      </c>
      <c r="C452" s="279" t="s">
        <v>284</v>
      </c>
      <c r="D452" s="279" t="s">
        <v>284</v>
      </c>
      <c r="E452" s="279" t="s">
        <v>673</v>
      </c>
      <c r="F452" s="266" t="s">
        <v>284</v>
      </c>
      <c r="G452" s="266"/>
      <c r="H452" s="266"/>
    </row>
    <row r="453" spans="1:8" x14ac:dyDescent="0.2">
      <c r="A453" s="269" t="s">
        <v>672</v>
      </c>
      <c r="B453" s="279" t="s">
        <v>284</v>
      </c>
      <c r="C453" s="279" t="s">
        <v>284</v>
      </c>
      <c r="D453" s="279" t="s">
        <v>284</v>
      </c>
      <c r="E453" s="279" t="s">
        <v>436</v>
      </c>
      <c r="F453" s="266" t="s">
        <v>284</v>
      </c>
      <c r="G453" s="266"/>
      <c r="H453" s="266"/>
    </row>
    <row r="454" spans="1:8" x14ac:dyDescent="0.2">
      <c r="A454" s="269" t="s">
        <v>671</v>
      </c>
      <c r="B454" s="279" t="s">
        <v>284</v>
      </c>
      <c r="C454" s="279" t="s">
        <v>284</v>
      </c>
      <c r="D454" s="279" t="s">
        <v>284</v>
      </c>
      <c r="E454" s="279" t="s">
        <v>653</v>
      </c>
      <c r="F454" s="266" t="s">
        <v>284</v>
      </c>
      <c r="G454" s="266"/>
      <c r="H454" s="266"/>
    </row>
    <row r="455" spans="1:8" x14ac:dyDescent="0.2">
      <c r="A455" s="269" t="s">
        <v>670</v>
      </c>
      <c r="B455" s="268" t="s">
        <v>61</v>
      </c>
      <c r="C455" s="268" t="s">
        <v>288</v>
      </c>
      <c r="D455" s="268" t="s">
        <v>611</v>
      </c>
      <c r="E455" s="267" t="s">
        <v>610</v>
      </c>
      <c r="F455" s="266" t="s">
        <v>35</v>
      </c>
      <c r="G455" s="266">
        <v>13.200000000000001</v>
      </c>
      <c r="H455" s="266">
        <f t="shared" ref="H455:H469" si="46">+TRUNC(G455*$B$8,2)</f>
        <v>382.8</v>
      </c>
    </row>
    <row r="456" spans="1:8" x14ac:dyDescent="0.2">
      <c r="A456" s="269" t="s">
        <v>669</v>
      </c>
      <c r="B456" s="271" t="s">
        <v>61</v>
      </c>
      <c r="C456" s="271" t="s">
        <v>288</v>
      </c>
      <c r="D456" s="271" t="s">
        <v>614</v>
      </c>
      <c r="E456" s="270" t="s">
        <v>613</v>
      </c>
      <c r="F456" s="266" t="s">
        <v>6</v>
      </c>
      <c r="G456" s="266">
        <v>4</v>
      </c>
      <c r="H456" s="266">
        <f t="shared" si="46"/>
        <v>116</v>
      </c>
    </row>
    <row r="457" spans="1:8" x14ac:dyDescent="0.2">
      <c r="A457" s="269" t="s">
        <v>668</v>
      </c>
      <c r="B457" s="268" t="s">
        <v>61</v>
      </c>
      <c r="C457" s="268" t="s">
        <v>288</v>
      </c>
      <c r="D457" s="268" t="s">
        <v>617</v>
      </c>
      <c r="E457" s="267" t="s">
        <v>616</v>
      </c>
      <c r="F457" s="266" t="s">
        <v>6</v>
      </c>
      <c r="G457" s="266">
        <v>2</v>
      </c>
      <c r="H457" s="266">
        <f t="shared" si="46"/>
        <v>58</v>
      </c>
    </row>
    <row r="458" spans="1:8" x14ac:dyDescent="0.2">
      <c r="A458" s="269" t="s">
        <v>667</v>
      </c>
      <c r="B458" s="271" t="s">
        <v>61</v>
      </c>
      <c r="C458" s="271" t="s">
        <v>288</v>
      </c>
      <c r="D458" s="271" t="s">
        <v>620</v>
      </c>
      <c r="E458" s="270" t="s">
        <v>619</v>
      </c>
      <c r="F458" s="266" t="s">
        <v>6</v>
      </c>
      <c r="G458" s="266">
        <v>2</v>
      </c>
      <c r="H458" s="266">
        <f t="shared" si="46"/>
        <v>58</v>
      </c>
    </row>
    <row r="459" spans="1:8" x14ac:dyDescent="0.2">
      <c r="A459" s="269" t="s">
        <v>666</v>
      </c>
      <c r="B459" s="268" t="s">
        <v>61</v>
      </c>
      <c r="C459" s="268" t="s">
        <v>288</v>
      </c>
      <c r="D459" s="268" t="s">
        <v>623</v>
      </c>
      <c r="E459" s="267" t="s">
        <v>622</v>
      </c>
      <c r="F459" s="266" t="s">
        <v>6</v>
      </c>
      <c r="G459" s="266">
        <v>2</v>
      </c>
      <c r="H459" s="266">
        <f t="shared" si="46"/>
        <v>58</v>
      </c>
    </row>
    <row r="460" spans="1:8" x14ac:dyDescent="0.2">
      <c r="A460" s="269" t="s">
        <v>665</v>
      </c>
      <c r="B460" s="271" t="s">
        <v>61</v>
      </c>
      <c r="C460" s="271" t="s">
        <v>288</v>
      </c>
      <c r="D460" s="271" t="s">
        <v>626</v>
      </c>
      <c r="E460" s="270" t="s">
        <v>625</v>
      </c>
      <c r="F460" s="266" t="s">
        <v>6</v>
      </c>
      <c r="G460" s="266">
        <v>2</v>
      </c>
      <c r="H460" s="266">
        <f t="shared" si="46"/>
        <v>58</v>
      </c>
    </row>
    <row r="461" spans="1:8" x14ac:dyDescent="0.2">
      <c r="A461" s="269" t="s">
        <v>664</v>
      </c>
      <c r="B461" s="268" t="s">
        <v>61</v>
      </c>
      <c r="C461" s="268" t="s">
        <v>288</v>
      </c>
      <c r="D461" s="268" t="s">
        <v>629</v>
      </c>
      <c r="E461" s="267" t="s">
        <v>628</v>
      </c>
      <c r="F461" s="266" t="s">
        <v>6</v>
      </c>
      <c r="G461" s="266">
        <v>2</v>
      </c>
      <c r="H461" s="266">
        <f t="shared" si="46"/>
        <v>58</v>
      </c>
    </row>
    <row r="462" spans="1:8" x14ac:dyDescent="0.2">
      <c r="A462" s="269" t="s">
        <v>663</v>
      </c>
      <c r="B462" s="271" t="s">
        <v>61</v>
      </c>
      <c r="C462" s="271" t="s">
        <v>288</v>
      </c>
      <c r="D462" s="271" t="s">
        <v>632</v>
      </c>
      <c r="E462" s="270" t="s">
        <v>631</v>
      </c>
      <c r="F462" s="266" t="s">
        <v>6</v>
      </c>
      <c r="G462" s="266">
        <v>2</v>
      </c>
      <c r="H462" s="266">
        <f t="shared" si="46"/>
        <v>58</v>
      </c>
    </row>
    <row r="463" spans="1:8" x14ac:dyDescent="0.2">
      <c r="A463" s="269" t="s">
        <v>662</v>
      </c>
      <c r="B463" s="268" t="s">
        <v>61</v>
      </c>
      <c r="C463" s="268" t="s">
        <v>288</v>
      </c>
      <c r="D463" s="268" t="s">
        <v>635</v>
      </c>
      <c r="E463" s="267" t="s">
        <v>634</v>
      </c>
      <c r="F463" s="266" t="s">
        <v>6</v>
      </c>
      <c r="G463" s="266">
        <v>2</v>
      </c>
      <c r="H463" s="266">
        <f t="shared" si="46"/>
        <v>58</v>
      </c>
    </row>
    <row r="464" spans="1:8" x14ac:dyDescent="0.2">
      <c r="A464" s="269" t="s">
        <v>661</v>
      </c>
      <c r="B464" s="271" t="s">
        <v>61</v>
      </c>
      <c r="C464" s="271" t="s">
        <v>288</v>
      </c>
      <c r="D464" s="271" t="s">
        <v>638</v>
      </c>
      <c r="E464" s="270" t="s">
        <v>637</v>
      </c>
      <c r="F464" s="266" t="s">
        <v>6</v>
      </c>
      <c r="G464" s="266">
        <v>1</v>
      </c>
      <c r="H464" s="266">
        <f t="shared" si="46"/>
        <v>29</v>
      </c>
    </row>
    <row r="465" spans="1:8" x14ac:dyDescent="0.2">
      <c r="A465" s="269" t="s">
        <v>660</v>
      </c>
      <c r="B465" s="268" t="s">
        <v>61</v>
      </c>
      <c r="C465" s="268" t="s">
        <v>288</v>
      </c>
      <c r="D465" s="268" t="s">
        <v>611</v>
      </c>
      <c r="E465" s="267" t="s">
        <v>610</v>
      </c>
      <c r="F465" s="266" t="s">
        <v>35</v>
      </c>
      <c r="G465" s="266">
        <v>13.200000000000001</v>
      </c>
      <c r="H465" s="266">
        <f t="shared" si="46"/>
        <v>382.8</v>
      </c>
    </row>
    <row r="466" spans="1:8" x14ac:dyDescent="0.2">
      <c r="A466" s="269" t="s">
        <v>659</v>
      </c>
      <c r="B466" s="271" t="s">
        <v>61</v>
      </c>
      <c r="C466" s="271" t="s">
        <v>288</v>
      </c>
      <c r="D466" s="271" t="s">
        <v>642</v>
      </c>
      <c r="E466" s="270" t="s">
        <v>641</v>
      </c>
      <c r="F466" s="266" t="s">
        <v>6</v>
      </c>
      <c r="G466" s="266">
        <v>1</v>
      </c>
      <c r="H466" s="266">
        <f t="shared" si="46"/>
        <v>29</v>
      </c>
    </row>
    <row r="467" spans="1:8" x14ac:dyDescent="0.2">
      <c r="A467" s="269" t="s">
        <v>658</v>
      </c>
      <c r="B467" s="268" t="s">
        <v>61</v>
      </c>
      <c r="C467" s="268" t="s">
        <v>288</v>
      </c>
      <c r="D467" s="268" t="s">
        <v>645</v>
      </c>
      <c r="E467" s="267" t="s">
        <v>644</v>
      </c>
      <c r="F467" s="266" t="s">
        <v>6</v>
      </c>
      <c r="G467" s="266">
        <v>1</v>
      </c>
      <c r="H467" s="266">
        <f t="shared" si="46"/>
        <v>29</v>
      </c>
    </row>
    <row r="468" spans="1:8" x14ac:dyDescent="0.2">
      <c r="A468" s="269" t="s">
        <v>657</v>
      </c>
      <c r="B468" s="271" t="s">
        <v>61</v>
      </c>
      <c r="C468" s="271" t="s">
        <v>288</v>
      </c>
      <c r="D468" s="271" t="s">
        <v>648</v>
      </c>
      <c r="E468" s="270" t="s">
        <v>647</v>
      </c>
      <c r="F468" s="266" t="s">
        <v>6</v>
      </c>
      <c r="G468" s="266">
        <v>1</v>
      </c>
      <c r="H468" s="266">
        <f t="shared" si="46"/>
        <v>29</v>
      </c>
    </row>
    <row r="469" spans="1:8" x14ac:dyDescent="0.2">
      <c r="A469" s="269" t="s">
        <v>656</v>
      </c>
      <c r="B469" s="268" t="s">
        <v>61</v>
      </c>
      <c r="C469" s="268" t="s">
        <v>288</v>
      </c>
      <c r="D469" s="268" t="s">
        <v>651</v>
      </c>
      <c r="E469" s="267" t="s">
        <v>650</v>
      </c>
      <c r="F469" s="266" t="s">
        <v>6</v>
      </c>
      <c r="G469" s="266">
        <v>1</v>
      </c>
      <c r="H469" s="266">
        <f t="shared" si="46"/>
        <v>29</v>
      </c>
    </row>
    <row r="470" spans="1:8" x14ac:dyDescent="0.2">
      <c r="A470" s="269" t="s">
        <v>655</v>
      </c>
      <c r="B470" s="279" t="s">
        <v>284</v>
      </c>
      <c r="C470" s="279" t="s">
        <v>284</v>
      </c>
      <c r="D470" s="279" t="s">
        <v>284</v>
      </c>
      <c r="E470" s="279" t="s">
        <v>429</v>
      </c>
      <c r="F470" s="266" t="s">
        <v>284</v>
      </c>
      <c r="G470" s="266"/>
      <c r="H470" s="266"/>
    </row>
    <row r="471" spans="1:8" x14ac:dyDescent="0.2">
      <c r="A471" s="269" t="s">
        <v>654</v>
      </c>
      <c r="B471" s="279" t="s">
        <v>284</v>
      </c>
      <c r="C471" s="279" t="s">
        <v>284</v>
      </c>
      <c r="D471" s="279" t="s">
        <v>284</v>
      </c>
      <c r="E471" s="279" t="s">
        <v>653</v>
      </c>
      <c r="F471" s="266" t="s">
        <v>284</v>
      </c>
      <c r="G471" s="266"/>
      <c r="H471" s="266"/>
    </row>
    <row r="472" spans="1:8" x14ac:dyDescent="0.2">
      <c r="A472" s="269" t="s">
        <v>652</v>
      </c>
      <c r="B472" s="271" t="s">
        <v>61</v>
      </c>
      <c r="C472" s="271" t="s">
        <v>288</v>
      </c>
      <c r="D472" s="271" t="s">
        <v>651</v>
      </c>
      <c r="E472" s="270" t="s">
        <v>650</v>
      </c>
      <c r="F472" s="266" t="s">
        <v>6</v>
      </c>
      <c r="G472" s="266">
        <v>1</v>
      </c>
      <c r="H472" s="266">
        <f t="shared" ref="H472:H486" si="47">+TRUNC(G472*$B$9,2)</f>
        <v>2</v>
      </c>
    </row>
    <row r="473" spans="1:8" x14ac:dyDescent="0.2">
      <c r="A473" s="269" t="s">
        <v>649</v>
      </c>
      <c r="B473" s="268" t="s">
        <v>61</v>
      </c>
      <c r="C473" s="268" t="s">
        <v>288</v>
      </c>
      <c r="D473" s="268" t="s">
        <v>648</v>
      </c>
      <c r="E473" s="267" t="s">
        <v>647</v>
      </c>
      <c r="F473" s="266" t="s">
        <v>6</v>
      </c>
      <c r="G473" s="266">
        <v>1</v>
      </c>
      <c r="H473" s="266">
        <f t="shared" si="47"/>
        <v>2</v>
      </c>
    </row>
    <row r="474" spans="1:8" x14ac:dyDescent="0.2">
      <c r="A474" s="269" t="s">
        <v>646</v>
      </c>
      <c r="B474" s="271" t="s">
        <v>61</v>
      </c>
      <c r="C474" s="271" t="s">
        <v>288</v>
      </c>
      <c r="D474" s="271" t="s">
        <v>645</v>
      </c>
      <c r="E474" s="270" t="s">
        <v>644</v>
      </c>
      <c r="F474" s="266" t="s">
        <v>6</v>
      </c>
      <c r="G474" s="266">
        <v>1</v>
      </c>
      <c r="H474" s="266">
        <f t="shared" si="47"/>
        <v>2</v>
      </c>
    </row>
    <row r="475" spans="1:8" x14ac:dyDescent="0.2">
      <c r="A475" s="269" t="s">
        <v>643</v>
      </c>
      <c r="B475" s="268" t="s">
        <v>61</v>
      </c>
      <c r="C475" s="268" t="s">
        <v>288</v>
      </c>
      <c r="D475" s="268" t="s">
        <v>642</v>
      </c>
      <c r="E475" s="267" t="s">
        <v>641</v>
      </c>
      <c r="F475" s="266" t="s">
        <v>6</v>
      </c>
      <c r="G475" s="266">
        <v>1</v>
      </c>
      <c r="H475" s="266">
        <f t="shared" si="47"/>
        <v>2</v>
      </c>
    </row>
    <row r="476" spans="1:8" x14ac:dyDescent="0.2">
      <c r="A476" s="269" t="s">
        <v>640</v>
      </c>
      <c r="B476" s="271" t="s">
        <v>61</v>
      </c>
      <c r="C476" s="271" t="s">
        <v>288</v>
      </c>
      <c r="D476" s="271" t="s">
        <v>611</v>
      </c>
      <c r="E476" s="270" t="s">
        <v>610</v>
      </c>
      <c r="F476" s="266" t="s">
        <v>35</v>
      </c>
      <c r="G476" s="266">
        <v>13.2</v>
      </c>
      <c r="H476" s="266">
        <f t="shared" si="47"/>
        <v>26.4</v>
      </c>
    </row>
    <row r="477" spans="1:8" x14ac:dyDescent="0.2">
      <c r="A477" s="269" t="s">
        <v>639</v>
      </c>
      <c r="B477" s="268" t="s">
        <v>61</v>
      </c>
      <c r="C477" s="268" t="s">
        <v>288</v>
      </c>
      <c r="D477" s="268" t="s">
        <v>638</v>
      </c>
      <c r="E477" s="267" t="s">
        <v>637</v>
      </c>
      <c r="F477" s="266" t="s">
        <v>6</v>
      </c>
      <c r="G477" s="266">
        <v>1</v>
      </c>
      <c r="H477" s="266">
        <f t="shared" si="47"/>
        <v>2</v>
      </c>
    </row>
    <row r="478" spans="1:8" x14ac:dyDescent="0.2">
      <c r="A478" s="269" t="s">
        <v>636</v>
      </c>
      <c r="B478" s="271" t="s">
        <v>61</v>
      </c>
      <c r="C478" s="271" t="s">
        <v>288</v>
      </c>
      <c r="D478" s="271" t="s">
        <v>635</v>
      </c>
      <c r="E478" s="270" t="s">
        <v>634</v>
      </c>
      <c r="F478" s="266" t="s">
        <v>6</v>
      </c>
      <c r="G478" s="266">
        <v>2</v>
      </c>
      <c r="H478" s="266">
        <f t="shared" si="47"/>
        <v>4</v>
      </c>
    </row>
    <row r="479" spans="1:8" x14ac:dyDescent="0.2">
      <c r="A479" s="269" t="s">
        <v>633</v>
      </c>
      <c r="B479" s="268" t="s">
        <v>61</v>
      </c>
      <c r="C479" s="268" t="s">
        <v>288</v>
      </c>
      <c r="D479" s="268" t="s">
        <v>632</v>
      </c>
      <c r="E479" s="267" t="s">
        <v>631</v>
      </c>
      <c r="F479" s="266" t="s">
        <v>6</v>
      </c>
      <c r="G479" s="266">
        <v>2</v>
      </c>
      <c r="H479" s="266">
        <f t="shared" si="47"/>
        <v>4</v>
      </c>
    </row>
    <row r="480" spans="1:8" x14ac:dyDescent="0.2">
      <c r="A480" s="269" t="s">
        <v>630</v>
      </c>
      <c r="B480" s="271" t="s">
        <v>61</v>
      </c>
      <c r="C480" s="271" t="s">
        <v>288</v>
      </c>
      <c r="D480" s="271" t="s">
        <v>629</v>
      </c>
      <c r="E480" s="270" t="s">
        <v>628</v>
      </c>
      <c r="F480" s="266" t="s">
        <v>6</v>
      </c>
      <c r="G480" s="266">
        <v>2</v>
      </c>
      <c r="H480" s="266">
        <f t="shared" si="47"/>
        <v>4</v>
      </c>
    </row>
    <row r="481" spans="1:8" x14ac:dyDescent="0.2">
      <c r="A481" s="269" t="s">
        <v>627</v>
      </c>
      <c r="B481" s="268" t="s">
        <v>61</v>
      </c>
      <c r="C481" s="268" t="s">
        <v>288</v>
      </c>
      <c r="D481" s="268" t="s">
        <v>626</v>
      </c>
      <c r="E481" s="267" t="s">
        <v>625</v>
      </c>
      <c r="F481" s="266" t="s">
        <v>6</v>
      </c>
      <c r="G481" s="266">
        <v>2</v>
      </c>
      <c r="H481" s="266">
        <f t="shared" si="47"/>
        <v>4</v>
      </c>
    </row>
    <row r="482" spans="1:8" x14ac:dyDescent="0.2">
      <c r="A482" s="269" t="s">
        <v>624</v>
      </c>
      <c r="B482" s="271" t="s">
        <v>61</v>
      </c>
      <c r="C482" s="271" t="s">
        <v>288</v>
      </c>
      <c r="D482" s="271" t="s">
        <v>623</v>
      </c>
      <c r="E482" s="270" t="s">
        <v>622</v>
      </c>
      <c r="F482" s="266" t="s">
        <v>6</v>
      </c>
      <c r="G482" s="266">
        <v>2</v>
      </c>
      <c r="H482" s="266">
        <f t="shared" si="47"/>
        <v>4</v>
      </c>
    </row>
    <row r="483" spans="1:8" x14ac:dyDescent="0.2">
      <c r="A483" s="269" t="s">
        <v>621</v>
      </c>
      <c r="B483" s="268" t="s">
        <v>61</v>
      </c>
      <c r="C483" s="268" t="s">
        <v>288</v>
      </c>
      <c r="D483" s="268" t="s">
        <v>620</v>
      </c>
      <c r="E483" s="267" t="s">
        <v>619</v>
      </c>
      <c r="F483" s="266" t="s">
        <v>6</v>
      </c>
      <c r="G483" s="266">
        <v>2</v>
      </c>
      <c r="H483" s="266">
        <f t="shared" si="47"/>
        <v>4</v>
      </c>
    </row>
    <row r="484" spans="1:8" x14ac:dyDescent="0.2">
      <c r="A484" s="269" t="s">
        <v>618</v>
      </c>
      <c r="B484" s="271" t="s">
        <v>61</v>
      </c>
      <c r="C484" s="271" t="s">
        <v>288</v>
      </c>
      <c r="D484" s="271" t="s">
        <v>617</v>
      </c>
      <c r="E484" s="270" t="s">
        <v>616</v>
      </c>
      <c r="F484" s="266" t="s">
        <v>6</v>
      </c>
      <c r="G484" s="266">
        <v>2</v>
      </c>
      <c r="H484" s="266">
        <f t="shared" si="47"/>
        <v>4</v>
      </c>
    </row>
    <row r="485" spans="1:8" x14ac:dyDescent="0.2">
      <c r="A485" s="269" t="s">
        <v>615</v>
      </c>
      <c r="B485" s="268" t="s">
        <v>61</v>
      </c>
      <c r="C485" s="268" t="s">
        <v>288</v>
      </c>
      <c r="D485" s="268" t="s">
        <v>614</v>
      </c>
      <c r="E485" s="267" t="s">
        <v>613</v>
      </c>
      <c r="F485" s="266" t="s">
        <v>6</v>
      </c>
      <c r="G485" s="266">
        <v>4</v>
      </c>
      <c r="H485" s="266">
        <f t="shared" si="47"/>
        <v>8</v>
      </c>
    </row>
    <row r="486" spans="1:8" x14ac:dyDescent="0.2">
      <c r="A486" s="269" t="s">
        <v>612</v>
      </c>
      <c r="B486" s="271" t="s">
        <v>61</v>
      </c>
      <c r="C486" s="271" t="s">
        <v>288</v>
      </c>
      <c r="D486" s="271" t="s">
        <v>611</v>
      </c>
      <c r="E486" s="270" t="s">
        <v>610</v>
      </c>
      <c r="F486" s="266" t="s">
        <v>35</v>
      </c>
      <c r="G486" s="266">
        <v>13.2</v>
      </c>
      <c r="H486" s="266">
        <f t="shared" si="47"/>
        <v>26.4</v>
      </c>
    </row>
    <row r="487" spans="1:8" x14ac:dyDescent="0.2">
      <c r="A487" s="269" t="s">
        <v>609</v>
      </c>
      <c r="B487" s="279" t="s">
        <v>284</v>
      </c>
      <c r="C487" s="279" t="s">
        <v>284</v>
      </c>
      <c r="D487" s="279" t="s">
        <v>284</v>
      </c>
      <c r="E487" s="279" t="s">
        <v>34</v>
      </c>
      <c r="F487" s="266" t="s">
        <v>284</v>
      </c>
      <c r="G487" s="266"/>
      <c r="H487" s="266"/>
    </row>
    <row r="488" spans="1:8" x14ac:dyDescent="0.2">
      <c r="A488" s="269" t="s">
        <v>608</v>
      </c>
      <c r="B488" s="279" t="s">
        <v>284</v>
      </c>
      <c r="C488" s="279" t="s">
        <v>284</v>
      </c>
      <c r="D488" s="279" t="s">
        <v>284</v>
      </c>
      <c r="E488" s="279" t="s">
        <v>436</v>
      </c>
      <c r="F488" s="266" t="s">
        <v>284</v>
      </c>
      <c r="G488" s="266"/>
      <c r="H488" s="266"/>
    </row>
    <row r="489" spans="1:8" ht="25.5" x14ac:dyDescent="0.2">
      <c r="A489" s="269" t="s">
        <v>607</v>
      </c>
      <c r="B489" s="271" t="s">
        <v>346</v>
      </c>
      <c r="C489" s="271" t="s">
        <v>288</v>
      </c>
      <c r="D489" s="271" t="s">
        <v>597</v>
      </c>
      <c r="E489" s="270" t="s">
        <v>596</v>
      </c>
      <c r="F489" s="266" t="s">
        <v>35</v>
      </c>
      <c r="G489" s="266">
        <v>3.1999999999999997</v>
      </c>
      <c r="H489" s="266">
        <f t="shared" ref="H489:H491" si="48">+TRUNC(G489*$B$8,2)</f>
        <v>92.8</v>
      </c>
    </row>
    <row r="490" spans="1:8" ht="25.5" x14ac:dyDescent="0.2">
      <c r="A490" s="269" t="s">
        <v>606</v>
      </c>
      <c r="B490" s="268" t="s">
        <v>346</v>
      </c>
      <c r="C490" s="268" t="s">
        <v>288</v>
      </c>
      <c r="D490" s="268" t="s">
        <v>600</v>
      </c>
      <c r="E490" s="267" t="s">
        <v>599</v>
      </c>
      <c r="F490" s="266" t="s">
        <v>37</v>
      </c>
      <c r="G490" s="266">
        <v>4</v>
      </c>
      <c r="H490" s="266">
        <f t="shared" si="48"/>
        <v>116</v>
      </c>
    </row>
    <row r="491" spans="1:8" x14ac:dyDescent="0.2">
      <c r="A491" s="269" t="s">
        <v>605</v>
      </c>
      <c r="B491" s="271" t="s">
        <v>346</v>
      </c>
      <c r="C491" s="271" t="s">
        <v>288</v>
      </c>
      <c r="D491" s="271" t="s">
        <v>602</v>
      </c>
      <c r="E491" s="270" t="s">
        <v>60</v>
      </c>
      <c r="F491" s="266" t="s">
        <v>37</v>
      </c>
      <c r="G491" s="266">
        <v>1</v>
      </c>
      <c r="H491" s="266">
        <f t="shared" si="48"/>
        <v>29</v>
      </c>
    </row>
    <row r="492" spans="1:8" x14ac:dyDescent="0.2">
      <c r="A492" s="269" t="s">
        <v>604</v>
      </c>
      <c r="B492" s="279" t="s">
        <v>284</v>
      </c>
      <c r="C492" s="279" t="s">
        <v>284</v>
      </c>
      <c r="D492" s="279" t="s">
        <v>284</v>
      </c>
      <c r="E492" s="279" t="s">
        <v>429</v>
      </c>
      <c r="F492" s="266" t="s">
        <v>284</v>
      </c>
      <c r="G492" s="266"/>
      <c r="H492" s="266"/>
    </row>
    <row r="493" spans="1:8" x14ac:dyDescent="0.2">
      <c r="A493" s="269" t="s">
        <v>603</v>
      </c>
      <c r="B493" s="268" t="s">
        <v>346</v>
      </c>
      <c r="C493" s="268" t="s">
        <v>288</v>
      </c>
      <c r="D493" s="268" t="s">
        <v>602</v>
      </c>
      <c r="E493" s="267" t="s">
        <v>60</v>
      </c>
      <c r="F493" s="266" t="s">
        <v>37</v>
      </c>
      <c r="G493" s="266">
        <v>1</v>
      </c>
      <c r="H493" s="266">
        <f t="shared" ref="H493:H495" si="49">+TRUNC(G493*$B$9,2)</f>
        <v>2</v>
      </c>
    </row>
    <row r="494" spans="1:8" ht="25.5" x14ac:dyDescent="0.2">
      <c r="A494" s="269" t="s">
        <v>601</v>
      </c>
      <c r="B494" s="271" t="s">
        <v>346</v>
      </c>
      <c r="C494" s="271" t="s">
        <v>288</v>
      </c>
      <c r="D494" s="271" t="s">
        <v>600</v>
      </c>
      <c r="E494" s="270" t="s">
        <v>599</v>
      </c>
      <c r="F494" s="266" t="s">
        <v>37</v>
      </c>
      <c r="G494" s="266">
        <v>4</v>
      </c>
      <c r="H494" s="266">
        <f t="shared" si="49"/>
        <v>8</v>
      </c>
    </row>
    <row r="495" spans="1:8" ht="25.5" x14ac:dyDescent="0.2">
      <c r="A495" s="269" t="s">
        <v>598</v>
      </c>
      <c r="B495" s="268" t="s">
        <v>346</v>
      </c>
      <c r="C495" s="268" t="s">
        <v>288</v>
      </c>
      <c r="D495" s="268" t="s">
        <v>597</v>
      </c>
      <c r="E495" s="267" t="s">
        <v>596</v>
      </c>
      <c r="F495" s="266" t="s">
        <v>35</v>
      </c>
      <c r="G495" s="266">
        <v>3.2</v>
      </c>
      <c r="H495" s="266">
        <f t="shared" si="49"/>
        <v>6.4</v>
      </c>
    </row>
    <row r="496" spans="1:8" x14ac:dyDescent="0.2">
      <c r="A496" s="269" t="s">
        <v>595</v>
      </c>
      <c r="B496" s="279" t="s">
        <v>284</v>
      </c>
      <c r="C496" s="279" t="s">
        <v>284</v>
      </c>
      <c r="D496" s="279" t="s">
        <v>284</v>
      </c>
      <c r="E496" s="279" t="s">
        <v>32</v>
      </c>
      <c r="F496" s="266" t="s">
        <v>284</v>
      </c>
      <c r="G496" s="266"/>
      <c r="H496" s="266"/>
    </row>
    <row r="497" spans="1:8" x14ac:dyDescent="0.2">
      <c r="A497" s="269" t="s">
        <v>594</v>
      </c>
      <c r="B497" s="279" t="s">
        <v>284</v>
      </c>
      <c r="C497" s="279" t="s">
        <v>284</v>
      </c>
      <c r="D497" s="279" t="s">
        <v>284</v>
      </c>
      <c r="E497" s="279" t="s">
        <v>436</v>
      </c>
      <c r="F497" s="266" t="s">
        <v>284</v>
      </c>
      <c r="G497" s="266"/>
      <c r="H497" s="266"/>
    </row>
    <row r="498" spans="1:8" x14ac:dyDescent="0.2">
      <c r="A498" s="269" t="s">
        <v>593</v>
      </c>
      <c r="B498" s="268" t="s">
        <v>61</v>
      </c>
      <c r="C498" s="268" t="s">
        <v>288</v>
      </c>
      <c r="D498" s="268" t="s">
        <v>575</v>
      </c>
      <c r="E498" s="267" t="s">
        <v>574</v>
      </c>
      <c r="F498" s="266" t="s">
        <v>6</v>
      </c>
      <c r="G498" s="266">
        <v>1</v>
      </c>
      <c r="H498" s="266">
        <f t="shared" ref="H498:H501" si="50">+TRUNC(G498*$B$8,2)</f>
        <v>29</v>
      </c>
    </row>
    <row r="499" spans="1:8" x14ac:dyDescent="0.2">
      <c r="A499" s="269" t="s">
        <v>592</v>
      </c>
      <c r="B499" s="271" t="s">
        <v>61</v>
      </c>
      <c r="C499" s="271" t="s">
        <v>288</v>
      </c>
      <c r="D499" s="271" t="s">
        <v>578</v>
      </c>
      <c r="E499" s="270" t="s">
        <v>577</v>
      </c>
      <c r="F499" s="266" t="s">
        <v>6</v>
      </c>
      <c r="G499" s="266">
        <v>1</v>
      </c>
      <c r="H499" s="266">
        <f t="shared" si="50"/>
        <v>29</v>
      </c>
    </row>
    <row r="500" spans="1:8" x14ac:dyDescent="0.2">
      <c r="A500" s="269" t="s">
        <v>591</v>
      </c>
      <c r="B500" s="268" t="s">
        <v>61</v>
      </c>
      <c r="C500" s="268" t="s">
        <v>288</v>
      </c>
      <c r="D500" s="268" t="s">
        <v>581</v>
      </c>
      <c r="E500" s="267" t="s">
        <v>580</v>
      </c>
      <c r="F500" s="266" t="s">
        <v>13</v>
      </c>
      <c r="G500" s="266">
        <v>0.55999999999999994</v>
      </c>
      <c r="H500" s="266">
        <f t="shared" si="50"/>
        <v>16.239999999999998</v>
      </c>
    </row>
    <row r="501" spans="1:8" x14ac:dyDescent="0.2">
      <c r="A501" s="269" t="s">
        <v>590</v>
      </c>
      <c r="B501" s="271" t="s">
        <v>61</v>
      </c>
      <c r="C501" s="271" t="s">
        <v>288</v>
      </c>
      <c r="D501" s="271" t="s">
        <v>584</v>
      </c>
      <c r="E501" s="270" t="s">
        <v>583</v>
      </c>
      <c r="F501" s="266" t="s">
        <v>6</v>
      </c>
      <c r="G501" s="266">
        <v>6</v>
      </c>
      <c r="H501" s="266">
        <f t="shared" si="50"/>
        <v>174</v>
      </c>
    </row>
    <row r="502" spans="1:8" x14ac:dyDescent="0.2">
      <c r="A502" s="269" t="s">
        <v>589</v>
      </c>
      <c r="B502" s="279" t="s">
        <v>284</v>
      </c>
      <c r="C502" s="279" t="s">
        <v>284</v>
      </c>
      <c r="D502" s="279" t="s">
        <v>284</v>
      </c>
      <c r="E502" s="279" t="s">
        <v>429</v>
      </c>
      <c r="F502" s="266" t="s">
        <v>284</v>
      </c>
      <c r="G502" s="266"/>
      <c r="H502" s="266"/>
    </row>
    <row r="503" spans="1:8" ht="25.5" x14ac:dyDescent="0.2">
      <c r="A503" s="269" t="s">
        <v>588</v>
      </c>
      <c r="B503" s="271" t="s">
        <v>346</v>
      </c>
      <c r="C503" s="271" t="s">
        <v>288</v>
      </c>
      <c r="D503" s="271" t="s">
        <v>587</v>
      </c>
      <c r="E503" s="270" t="s">
        <v>586</v>
      </c>
      <c r="F503" s="266" t="s">
        <v>62</v>
      </c>
      <c r="G503" s="266">
        <v>1.05</v>
      </c>
      <c r="H503" s="266">
        <f t="shared" ref="H503:H507" si="51">+TRUNC(G503*$B$9,2)</f>
        <v>2.1</v>
      </c>
    </row>
    <row r="504" spans="1:8" x14ac:dyDescent="0.2">
      <c r="A504" s="269" t="s">
        <v>585</v>
      </c>
      <c r="B504" s="271" t="s">
        <v>61</v>
      </c>
      <c r="C504" s="271" t="s">
        <v>288</v>
      </c>
      <c r="D504" s="271" t="s">
        <v>584</v>
      </c>
      <c r="E504" s="270" t="s">
        <v>583</v>
      </c>
      <c r="F504" s="266" t="s">
        <v>6</v>
      </c>
      <c r="G504" s="266">
        <v>8</v>
      </c>
      <c r="H504" s="266">
        <f t="shared" si="51"/>
        <v>16</v>
      </c>
    </row>
    <row r="505" spans="1:8" x14ac:dyDescent="0.2">
      <c r="A505" s="269" t="s">
        <v>582</v>
      </c>
      <c r="B505" s="268" t="s">
        <v>61</v>
      </c>
      <c r="C505" s="268" t="s">
        <v>288</v>
      </c>
      <c r="D505" s="268" t="s">
        <v>581</v>
      </c>
      <c r="E505" s="267" t="s">
        <v>580</v>
      </c>
      <c r="F505" s="266" t="s">
        <v>13</v>
      </c>
      <c r="G505" s="266">
        <v>1.01</v>
      </c>
      <c r="H505" s="266">
        <f t="shared" si="51"/>
        <v>2.02</v>
      </c>
    </row>
    <row r="506" spans="1:8" x14ac:dyDescent="0.2">
      <c r="A506" s="269" t="s">
        <v>579</v>
      </c>
      <c r="B506" s="271" t="s">
        <v>61</v>
      </c>
      <c r="C506" s="271" t="s">
        <v>288</v>
      </c>
      <c r="D506" s="271" t="s">
        <v>578</v>
      </c>
      <c r="E506" s="270" t="s">
        <v>577</v>
      </c>
      <c r="F506" s="266" t="s">
        <v>6</v>
      </c>
      <c r="G506" s="266">
        <v>1</v>
      </c>
      <c r="H506" s="266">
        <f t="shared" si="51"/>
        <v>2</v>
      </c>
    </row>
    <row r="507" spans="1:8" x14ac:dyDescent="0.2">
      <c r="A507" s="269" t="s">
        <v>576</v>
      </c>
      <c r="B507" s="268" t="s">
        <v>61</v>
      </c>
      <c r="C507" s="268" t="s">
        <v>288</v>
      </c>
      <c r="D507" s="268" t="s">
        <v>575</v>
      </c>
      <c r="E507" s="267" t="s">
        <v>574</v>
      </c>
      <c r="F507" s="266" t="s">
        <v>6</v>
      </c>
      <c r="G507" s="266">
        <v>1</v>
      </c>
      <c r="H507" s="266">
        <f t="shared" si="51"/>
        <v>2</v>
      </c>
    </row>
    <row r="508" spans="1:8" x14ac:dyDescent="0.2">
      <c r="A508" s="269" t="s">
        <v>573</v>
      </c>
      <c r="B508" s="279" t="s">
        <v>284</v>
      </c>
      <c r="C508" s="279" t="s">
        <v>284</v>
      </c>
      <c r="D508" s="279" t="s">
        <v>284</v>
      </c>
      <c r="E508" s="279" t="s">
        <v>33</v>
      </c>
      <c r="F508" s="266" t="s">
        <v>284</v>
      </c>
      <c r="G508" s="266"/>
      <c r="H508" s="266"/>
    </row>
    <row r="509" spans="1:8" x14ac:dyDescent="0.2">
      <c r="A509" s="269" t="s">
        <v>572</v>
      </c>
      <c r="B509" s="279" t="s">
        <v>284</v>
      </c>
      <c r="C509" s="279" t="s">
        <v>284</v>
      </c>
      <c r="D509" s="279" t="s">
        <v>284</v>
      </c>
      <c r="E509" s="279" t="s">
        <v>436</v>
      </c>
      <c r="F509" s="266" t="s">
        <v>284</v>
      </c>
      <c r="G509" s="266"/>
      <c r="H509" s="266"/>
    </row>
    <row r="510" spans="1:8" ht="25.5" x14ac:dyDescent="0.2">
      <c r="A510" s="269" t="s">
        <v>571</v>
      </c>
      <c r="B510" s="268" t="s">
        <v>61</v>
      </c>
      <c r="C510" s="268" t="s">
        <v>288</v>
      </c>
      <c r="D510" s="268" t="s">
        <v>570</v>
      </c>
      <c r="E510" s="267" t="s">
        <v>569</v>
      </c>
      <c r="F510" s="266" t="s">
        <v>6</v>
      </c>
      <c r="G510" s="266">
        <v>1</v>
      </c>
      <c r="H510" s="266">
        <f t="shared" ref="H510:H530" si="52">+TRUNC(G510*$B$8,2)</f>
        <v>29</v>
      </c>
    </row>
    <row r="511" spans="1:8" x14ac:dyDescent="0.2">
      <c r="A511" s="269" t="s">
        <v>568</v>
      </c>
      <c r="B511" s="271" t="s">
        <v>61</v>
      </c>
      <c r="C511" s="271" t="s">
        <v>288</v>
      </c>
      <c r="D511" s="271" t="s">
        <v>567</v>
      </c>
      <c r="E511" s="270" t="s">
        <v>566</v>
      </c>
      <c r="F511" s="266" t="s">
        <v>6</v>
      </c>
      <c r="G511" s="266">
        <v>1</v>
      </c>
      <c r="H511" s="266">
        <f t="shared" si="52"/>
        <v>29</v>
      </c>
    </row>
    <row r="512" spans="1:8" x14ac:dyDescent="0.2">
      <c r="A512" s="269" t="s">
        <v>565</v>
      </c>
      <c r="B512" s="268" t="s">
        <v>61</v>
      </c>
      <c r="C512" s="268" t="s">
        <v>288</v>
      </c>
      <c r="D512" s="268" t="s">
        <v>564</v>
      </c>
      <c r="E512" s="267" t="s">
        <v>563</v>
      </c>
      <c r="F512" s="266" t="s">
        <v>562</v>
      </c>
      <c r="G512" s="266">
        <v>1</v>
      </c>
      <c r="H512" s="266">
        <f t="shared" si="52"/>
        <v>29</v>
      </c>
    </row>
    <row r="513" spans="1:8" x14ac:dyDescent="0.2">
      <c r="A513" s="269" t="s">
        <v>561</v>
      </c>
      <c r="B513" s="271" t="s">
        <v>61</v>
      </c>
      <c r="C513" s="271" t="s">
        <v>288</v>
      </c>
      <c r="D513" s="271" t="s">
        <v>505</v>
      </c>
      <c r="E513" s="270" t="s">
        <v>504</v>
      </c>
      <c r="F513" s="266" t="s">
        <v>503</v>
      </c>
      <c r="G513" s="266">
        <v>1</v>
      </c>
      <c r="H513" s="266">
        <f t="shared" si="52"/>
        <v>29</v>
      </c>
    </row>
    <row r="514" spans="1:8" x14ac:dyDescent="0.2">
      <c r="A514" s="269" t="s">
        <v>560</v>
      </c>
      <c r="B514" s="268" t="s">
        <v>61</v>
      </c>
      <c r="C514" s="268" t="s">
        <v>288</v>
      </c>
      <c r="D514" s="268" t="s">
        <v>541</v>
      </c>
      <c r="E514" s="267" t="s">
        <v>540</v>
      </c>
      <c r="F514" s="266" t="s">
        <v>6</v>
      </c>
      <c r="G514" s="266">
        <v>1</v>
      </c>
      <c r="H514" s="266">
        <f t="shared" si="52"/>
        <v>29</v>
      </c>
    </row>
    <row r="515" spans="1:8" x14ac:dyDescent="0.2">
      <c r="A515" s="269" t="s">
        <v>559</v>
      </c>
      <c r="B515" s="271" t="s">
        <v>61</v>
      </c>
      <c r="C515" s="271" t="s">
        <v>288</v>
      </c>
      <c r="D515" s="271" t="s">
        <v>538</v>
      </c>
      <c r="E515" s="270" t="s">
        <v>537</v>
      </c>
      <c r="F515" s="266" t="s">
        <v>6</v>
      </c>
      <c r="G515" s="266">
        <v>1</v>
      </c>
      <c r="H515" s="266">
        <f t="shared" si="52"/>
        <v>29</v>
      </c>
    </row>
    <row r="516" spans="1:8" x14ac:dyDescent="0.2">
      <c r="A516" s="269" t="s">
        <v>558</v>
      </c>
      <c r="B516" s="268" t="s">
        <v>61</v>
      </c>
      <c r="C516" s="268" t="s">
        <v>288</v>
      </c>
      <c r="D516" s="268" t="s">
        <v>535</v>
      </c>
      <c r="E516" s="267" t="s">
        <v>534</v>
      </c>
      <c r="F516" s="266" t="s">
        <v>6</v>
      </c>
      <c r="G516" s="266">
        <v>1</v>
      </c>
      <c r="H516" s="266">
        <f t="shared" si="52"/>
        <v>29</v>
      </c>
    </row>
    <row r="517" spans="1:8" x14ac:dyDescent="0.2">
      <c r="A517" s="269" t="s">
        <v>557</v>
      </c>
      <c r="B517" s="271" t="s">
        <v>61</v>
      </c>
      <c r="C517" s="271" t="s">
        <v>288</v>
      </c>
      <c r="D517" s="271" t="s">
        <v>532</v>
      </c>
      <c r="E517" s="270" t="s">
        <v>531</v>
      </c>
      <c r="F517" s="266" t="s">
        <v>6</v>
      </c>
      <c r="G517" s="266">
        <v>1</v>
      </c>
      <c r="H517" s="266">
        <f t="shared" si="52"/>
        <v>29</v>
      </c>
    </row>
    <row r="518" spans="1:8" x14ac:dyDescent="0.2">
      <c r="A518" s="269" t="s">
        <v>556</v>
      </c>
      <c r="B518" s="268" t="s">
        <v>61</v>
      </c>
      <c r="C518" s="268" t="s">
        <v>288</v>
      </c>
      <c r="D518" s="268" t="s">
        <v>529</v>
      </c>
      <c r="E518" s="267" t="s">
        <v>528</v>
      </c>
      <c r="F518" s="266" t="s">
        <v>6</v>
      </c>
      <c r="G518" s="266">
        <v>1</v>
      </c>
      <c r="H518" s="266">
        <f t="shared" si="52"/>
        <v>29</v>
      </c>
    </row>
    <row r="519" spans="1:8" x14ac:dyDescent="0.2">
      <c r="A519" s="269" t="s">
        <v>555</v>
      </c>
      <c r="B519" s="271" t="s">
        <v>61</v>
      </c>
      <c r="C519" s="271" t="s">
        <v>288</v>
      </c>
      <c r="D519" s="271" t="s">
        <v>508</v>
      </c>
      <c r="E519" s="270" t="s">
        <v>507</v>
      </c>
      <c r="F519" s="266" t="s">
        <v>6</v>
      </c>
      <c r="G519" s="266">
        <v>1</v>
      </c>
      <c r="H519" s="266">
        <f t="shared" si="52"/>
        <v>29</v>
      </c>
    </row>
    <row r="520" spans="1:8" x14ac:dyDescent="0.2">
      <c r="A520" s="269" t="s">
        <v>554</v>
      </c>
      <c r="B520" s="268" t="s">
        <v>61</v>
      </c>
      <c r="C520" s="268" t="s">
        <v>288</v>
      </c>
      <c r="D520" s="268" t="s">
        <v>511</v>
      </c>
      <c r="E520" s="267" t="s">
        <v>510</v>
      </c>
      <c r="F520" s="266" t="s">
        <v>6</v>
      </c>
      <c r="G520" s="266">
        <v>1</v>
      </c>
      <c r="H520" s="266">
        <f t="shared" si="52"/>
        <v>29</v>
      </c>
    </row>
    <row r="521" spans="1:8" x14ac:dyDescent="0.2">
      <c r="A521" s="269" t="s">
        <v>553</v>
      </c>
      <c r="B521" s="271" t="s">
        <v>61</v>
      </c>
      <c r="C521" s="271" t="s">
        <v>288</v>
      </c>
      <c r="D521" s="271" t="s">
        <v>514</v>
      </c>
      <c r="E521" s="270" t="s">
        <v>513</v>
      </c>
      <c r="F521" s="266" t="s">
        <v>6</v>
      </c>
      <c r="G521" s="266">
        <v>1</v>
      </c>
      <c r="H521" s="266">
        <f t="shared" si="52"/>
        <v>29</v>
      </c>
    </row>
    <row r="522" spans="1:8" ht="25.5" x14ac:dyDescent="0.2">
      <c r="A522" s="269" t="s">
        <v>552</v>
      </c>
      <c r="B522" s="268" t="s">
        <v>346</v>
      </c>
      <c r="C522" s="268" t="s">
        <v>288</v>
      </c>
      <c r="D522" s="268" t="s">
        <v>517</v>
      </c>
      <c r="E522" s="267" t="s">
        <v>516</v>
      </c>
      <c r="F522" s="266" t="s">
        <v>37</v>
      </c>
      <c r="G522" s="266">
        <v>2</v>
      </c>
      <c r="H522" s="266">
        <f t="shared" si="52"/>
        <v>58</v>
      </c>
    </row>
    <row r="523" spans="1:8" ht="25.5" x14ac:dyDescent="0.2">
      <c r="A523" s="269" t="s">
        <v>551</v>
      </c>
      <c r="B523" s="271" t="s">
        <v>346</v>
      </c>
      <c r="C523" s="271" t="s">
        <v>288</v>
      </c>
      <c r="D523" s="271" t="s">
        <v>520</v>
      </c>
      <c r="E523" s="270" t="s">
        <v>519</v>
      </c>
      <c r="F523" s="266" t="s">
        <v>37</v>
      </c>
      <c r="G523" s="266">
        <v>1</v>
      </c>
      <c r="H523" s="266">
        <f t="shared" si="52"/>
        <v>29</v>
      </c>
    </row>
    <row r="524" spans="1:8" x14ac:dyDescent="0.2">
      <c r="A524" s="269" t="s">
        <v>550</v>
      </c>
      <c r="B524" s="268" t="s">
        <v>61</v>
      </c>
      <c r="C524" s="268" t="s">
        <v>288</v>
      </c>
      <c r="D524" s="268" t="s">
        <v>523</v>
      </c>
      <c r="E524" s="267" t="s">
        <v>522</v>
      </c>
      <c r="F524" s="266" t="s">
        <v>6</v>
      </c>
      <c r="G524" s="266">
        <v>2</v>
      </c>
      <c r="H524" s="266">
        <f t="shared" si="52"/>
        <v>58</v>
      </c>
    </row>
    <row r="525" spans="1:8" x14ac:dyDescent="0.2">
      <c r="A525" s="269" t="s">
        <v>549</v>
      </c>
      <c r="B525" s="268" t="s">
        <v>61</v>
      </c>
      <c r="C525" s="268" t="s">
        <v>288</v>
      </c>
      <c r="D525" s="268" t="s">
        <v>526</v>
      </c>
      <c r="E525" s="267" t="s">
        <v>525</v>
      </c>
      <c r="F525" s="266" t="s">
        <v>6</v>
      </c>
      <c r="G525" s="266">
        <v>1</v>
      </c>
      <c r="H525" s="266">
        <f t="shared" si="52"/>
        <v>29</v>
      </c>
    </row>
    <row r="526" spans="1:8" x14ac:dyDescent="0.2">
      <c r="A526" s="269"/>
      <c r="B526" s="268" t="s">
        <v>61</v>
      </c>
      <c r="C526" s="268" t="s">
        <v>288</v>
      </c>
      <c r="D526" s="268">
        <v>81663</v>
      </c>
      <c r="E526" s="267" t="s">
        <v>1539</v>
      </c>
      <c r="F526" s="266" t="s">
        <v>6</v>
      </c>
      <c r="G526" s="266">
        <v>1</v>
      </c>
      <c r="H526" s="266">
        <f t="shared" si="52"/>
        <v>29</v>
      </c>
    </row>
    <row r="527" spans="1:8" x14ac:dyDescent="0.2">
      <c r="A527" s="269"/>
      <c r="B527" s="268" t="s">
        <v>61</v>
      </c>
      <c r="C527" s="268" t="s">
        <v>288</v>
      </c>
      <c r="D527" s="268">
        <v>81664</v>
      </c>
      <c r="E527" s="267" t="s">
        <v>1540</v>
      </c>
      <c r="F527" s="266" t="s">
        <v>6</v>
      </c>
      <c r="G527" s="266">
        <v>1</v>
      </c>
      <c r="H527" s="266">
        <f t="shared" si="52"/>
        <v>29</v>
      </c>
    </row>
    <row r="528" spans="1:8" x14ac:dyDescent="0.2">
      <c r="A528" s="269"/>
      <c r="B528" s="268" t="s">
        <v>61</v>
      </c>
      <c r="C528" s="268" t="s">
        <v>288</v>
      </c>
      <c r="D528" s="268">
        <v>81791</v>
      </c>
      <c r="E528" s="267" t="s">
        <v>1149</v>
      </c>
      <c r="F528" s="266" t="s">
        <v>6</v>
      </c>
      <c r="G528" s="266">
        <v>2</v>
      </c>
      <c r="H528" s="266">
        <f t="shared" si="52"/>
        <v>58</v>
      </c>
    </row>
    <row r="529" spans="1:8" x14ac:dyDescent="0.2">
      <c r="A529" s="269"/>
      <c r="B529" s="268" t="s">
        <v>61</v>
      </c>
      <c r="C529" s="268" t="s">
        <v>288</v>
      </c>
      <c r="D529" s="268">
        <v>81679</v>
      </c>
      <c r="E529" s="267" t="s">
        <v>1152</v>
      </c>
      <c r="F529" s="266" t="s">
        <v>6</v>
      </c>
      <c r="G529" s="266">
        <v>1</v>
      </c>
      <c r="H529" s="266">
        <f t="shared" si="52"/>
        <v>29</v>
      </c>
    </row>
    <row r="530" spans="1:8" x14ac:dyDescent="0.2">
      <c r="A530" s="269"/>
      <c r="B530" s="268" t="s">
        <v>61</v>
      </c>
      <c r="C530" s="268" t="s">
        <v>288</v>
      </c>
      <c r="D530" s="268">
        <v>81760</v>
      </c>
      <c r="E530" s="267" t="s">
        <v>1155</v>
      </c>
      <c r="F530" s="266" t="s">
        <v>6</v>
      </c>
      <c r="G530" s="266">
        <v>1</v>
      </c>
      <c r="H530" s="266">
        <f t="shared" si="52"/>
        <v>29</v>
      </c>
    </row>
    <row r="531" spans="1:8" x14ac:dyDescent="0.2">
      <c r="A531" s="269" t="s">
        <v>548</v>
      </c>
      <c r="B531" s="279" t="s">
        <v>284</v>
      </c>
      <c r="C531" s="279" t="s">
        <v>284</v>
      </c>
      <c r="D531" s="279" t="s">
        <v>284</v>
      </c>
      <c r="E531" s="279" t="s">
        <v>429</v>
      </c>
      <c r="F531" s="266" t="s">
        <v>284</v>
      </c>
      <c r="G531" s="266"/>
      <c r="H531" s="266"/>
    </row>
    <row r="532" spans="1:8" x14ac:dyDescent="0.2">
      <c r="A532" s="269" t="s">
        <v>547</v>
      </c>
      <c r="B532" s="268" t="s">
        <v>61</v>
      </c>
      <c r="C532" s="268" t="s">
        <v>288</v>
      </c>
      <c r="D532" s="268">
        <v>80505</v>
      </c>
      <c r="E532" s="267" t="s">
        <v>546</v>
      </c>
      <c r="F532" s="266" t="s">
        <v>37</v>
      </c>
      <c r="G532" s="266">
        <v>1</v>
      </c>
      <c r="H532" s="266">
        <f t="shared" ref="H532:H546" si="53">+TRUNC(G532*$B$9,2)</f>
        <v>2</v>
      </c>
    </row>
    <row r="533" spans="1:8" ht="25.5" x14ac:dyDescent="0.2">
      <c r="A533" s="269" t="s">
        <v>545</v>
      </c>
      <c r="B533" s="271" t="s">
        <v>346</v>
      </c>
      <c r="C533" s="271" t="s">
        <v>288</v>
      </c>
      <c r="D533" s="271" t="s">
        <v>544</v>
      </c>
      <c r="E533" s="270" t="s">
        <v>543</v>
      </c>
      <c r="F533" s="266" t="s">
        <v>37</v>
      </c>
      <c r="G533" s="266">
        <v>1</v>
      </c>
      <c r="H533" s="266">
        <f t="shared" si="53"/>
        <v>2</v>
      </c>
    </row>
    <row r="534" spans="1:8" x14ac:dyDescent="0.2">
      <c r="A534" s="269" t="s">
        <v>542</v>
      </c>
      <c r="B534" s="268" t="s">
        <v>61</v>
      </c>
      <c r="C534" s="268" t="s">
        <v>288</v>
      </c>
      <c r="D534" s="268" t="s">
        <v>541</v>
      </c>
      <c r="E534" s="267" t="s">
        <v>540</v>
      </c>
      <c r="F534" s="266" t="s">
        <v>6</v>
      </c>
      <c r="G534" s="266">
        <v>1</v>
      </c>
      <c r="H534" s="266">
        <f t="shared" si="53"/>
        <v>2</v>
      </c>
    </row>
    <row r="535" spans="1:8" x14ac:dyDescent="0.2">
      <c r="A535" s="269" t="s">
        <v>539</v>
      </c>
      <c r="B535" s="271" t="s">
        <v>61</v>
      </c>
      <c r="C535" s="271" t="s">
        <v>288</v>
      </c>
      <c r="D535" s="271" t="s">
        <v>538</v>
      </c>
      <c r="E535" s="270" t="s">
        <v>537</v>
      </c>
      <c r="F535" s="266" t="s">
        <v>6</v>
      </c>
      <c r="G535" s="266">
        <v>1</v>
      </c>
      <c r="H535" s="266">
        <f t="shared" si="53"/>
        <v>2</v>
      </c>
    </row>
    <row r="536" spans="1:8" x14ac:dyDescent="0.2">
      <c r="A536" s="269" t="s">
        <v>536</v>
      </c>
      <c r="B536" s="268" t="s">
        <v>61</v>
      </c>
      <c r="C536" s="268" t="s">
        <v>288</v>
      </c>
      <c r="D536" s="268" t="s">
        <v>535</v>
      </c>
      <c r="E536" s="267" t="s">
        <v>534</v>
      </c>
      <c r="F536" s="266" t="s">
        <v>6</v>
      </c>
      <c r="G536" s="266">
        <v>1</v>
      </c>
      <c r="H536" s="266">
        <f t="shared" si="53"/>
        <v>2</v>
      </c>
    </row>
    <row r="537" spans="1:8" x14ac:dyDescent="0.2">
      <c r="A537" s="269" t="s">
        <v>533</v>
      </c>
      <c r="B537" s="271" t="s">
        <v>61</v>
      </c>
      <c r="C537" s="271" t="s">
        <v>288</v>
      </c>
      <c r="D537" s="271" t="s">
        <v>532</v>
      </c>
      <c r="E537" s="270" t="s">
        <v>531</v>
      </c>
      <c r="F537" s="266" t="s">
        <v>6</v>
      </c>
      <c r="G537" s="266">
        <v>1</v>
      </c>
      <c r="H537" s="266">
        <f t="shared" si="53"/>
        <v>2</v>
      </c>
    </row>
    <row r="538" spans="1:8" x14ac:dyDescent="0.2">
      <c r="A538" s="269" t="s">
        <v>530</v>
      </c>
      <c r="B538" s="268" t="s">
        <v>61</v>
      </c>
      <c r="C538" s="268" t="s">
        <v>288</v>
      </c>
      <c r="D538" s="268" t="s">
        <v>529</v>
      </c>
      <c r="E538" s="267" t="s">
        <v>528</v>
      </c>
      <c r="F538" s="266" t="s">
        <v>6</v>
      </c>
      <c r="G538" s="266">
        <v>1</v>
      </c>
      <c r="H538" s="266">
        <f t="shared" si="53"/>
        <v>2</v>
      </c>
    </row>
    <row r="539" spans="1:8" x14ac:dyDescent="0.2">
      <c r="A539" s="269" t="s">
        <v>527</v>
      </c>
      <c r="B539" s="271" t="s">
        <v>61</v>
      </c>
      <c r="C539" s="271" t="s">
        <v>288</v>
      </c>
      <c r="D539" s="271" t="s">
        <v>526</v>
      </c>
      <c r="E539" s="270" t="s">
        <v>525</v>
      </c>
      <c r="F539" s="266" t="s">
        <v>6</v>
      </c>
      <c r="G539" s="266">
        <v>2</v>
      </c>
      <c r="H539" s="266">
        <f t="shared" si="53"/>
        <v>4</v>
      </c>
    </row>
    <row r="540" spans="1:8" x14ac:dyDescent="0.2">
      <c r="A540" s="269" t="s">
        <v>524</v>
      </c>
      <c r="B540" s="268" t="s">
        <v>61</v>
      </c>
      <c r="C540" s="268" t="s">
        <v>288</v>
      </c>
      <c r="D540" s="268" t="s">
        <v>523</v>
      </c>
      <c r="E540" s="267" t="s">
        <v>522</v>
      </c>
      <c r="F540" s="266" t="s">
        <v>6</v>
      </c>
      <c r="G540" s="266">
        <v>2</v>
      </c>
      <c r="H540" s="266">
        <f t="shared" si="53"/>
        <v>4</v>
      </c>
    </row>
    <row r="541" spans="1:8" x14ac:dyDescent="0.2">
      <c r="A541" s="269" t="s">
        <v>515</v>
      </c>
      <c r="B541" s="271" t="s">
        <v>61</v>
      </c>
      <c r="C541" s="271" t="s">
        <v>288</v>
      </c>
      <c r="D541" s="271" t="s">
        <v>514</v>
      </c>
      <c r="E541" s="270" t="s">
        <v>513</v>
      </c>
      <c r="F541" s="266" t="s">
        <v>6</v>
      </c>
      <c r="G541" s="266">
        <v>1</v>
      </c>
      <c r="H541" s="266">
        <f t="shared" si="53"/>
        <v>2</v>
      </c>
    </row>
    <row r="542" spans="1:8" x14ac:dyDescent="0.2">
      <c r="A542" s="269" t="s">
        <v>512</v>
      </c>
      <c r="B542" s="268" t="s">
        <v>61</v>
      </c>
      <c r="C542" s="268" t="s">
        <v>288</v>
      </c>
      <c r="D542" s="268" t="s">
        <v>511</v>
      </c>
      <c r="E542" s="267" t="s">
        <v>510</v>
      </c>
      <c r="F542" s="266" t="s">
        <v>6</v>
      </c>
      <c r="G542" s="266">
        <v>1</v>
      </c>
      <c r="H542" s="266">
        <f t="shared" si="53"/>
        <v>2</v>
      </c>
    </row>
    <row r="543" spans="1:8" x14ac:dyDescent="0.2">
      <c r="A543" s="269" t="s">
        <v>509</v>
      </c>
      <c r="B543" s="271" t="s">
        <v>61</v>
      </c>
      <c r="C543" s="271" t="s">
        <v>288</v>
      </c>
      <c r="D543" s="271" t="s">
        <v>508</v>
      </c>
      <c r="E543" s="270" t="s">
        <v>507</v>
      </c>
      <c r="F543" s="266" t="s">
        <v>6</v>
      </c>
      <c r="G543" s="266">
        <v>1</v>
      </c>
      <c r="H543" s="266">
        <f t="shared" si="53"/>
        <v>2</v>
      </c>
    </row>
    <row r="544" spans="1:8" x14ac:dyDescent="0.2">
      <c r="A544" s="269"/>
      <c r="B544" s="271" t="s">
        <v>61</v>
      </c>
      <c r="C544" s="271" t="s">
        <v>288</v>
      </c>
      <c r="D544" s="268">
        <v>80580</v>
      </c>
      <c r="E544" s="267" t="s">
        <v>1538</v>
      </c>
      <c r="F544" s="266" t="s">
        <v>6</v>
      </c>
      <c r="G544" s="266">
        <v>2</v>
      </c>
      <c r="H544" s="266">
        <f t="shared" si="53"/>
        <v>4</v>
      </c>
    </row>
    <row r="545" spans="1:8" ht="25.5" x14ac:dyDescent="0.2">
      <c r="A545" s="269"/>
      <c r="B545" s="268" t="s">
        <v>346</v>
      </c>
      <c r="C545" s="268" t="s">
        <v>288</v>
      </c>
      <c r="D545" s="268" t="s">
        <v>520</v>
      </c>
      <c r="E545" s="267" t="s">
        <v>31</v>
      </c>
      <c r="F545" s="266" t="s">
        <v>6</v>
      </c>
      <c r="G545" s="266">
        <v>1</v>
      </c>
      <c r="H545" s="266">
        <f t="shared" si="53"/>
        <v>2</v>
      </c>
    </row>
    <row r="546" spans="1:8" x14ac:dyDescent="0.2">
      <c r="A546" s="269" t="s">
        <v>506</v>
      </c>
      <c r="B546" s="268" t="s">
        <v>61</v>
      </c>
      <c r="C546" s="268" t="s">
        <v>288</v>
      </c>
      <c r="D546" s="268" t="s">
        <v>505</v>
      </c>
      <c r="E546" s="267" t="s">
        <v>504</v>
      </c>
      <c r="F546" s="266" t="s">
        <v>503</v>
      </c>
      <c r="G546" s="266"/>
      <c r="H546" s="266">
        <f t="shared" si="53"/>
        <v>0</v>
      </c>
    </row>
    <row r="547" spans="1:8" x14ac:dyDescent="0.2">
      <c r="A547" s="269"/>
      <c r="B547" s="268" t="s">
        <v>61</v>
      </c>
      <c r="C547" s="268" t="s">
        <v>288</v>
      </c>
      <c r="D547" s="268">
        <v>81662</v>
      </c>
      <c r="E547" s="267" t="s">
        <v>1541</v>
      </c>
      <c r="F547" s="266" t="s">
        <v>6</v>
      </c>
      <c r="G547" s="266">
        <v>1</v>
      </c>
      <c r="H547" s="266">
        <f t="shared" ref="H547:H551" si="54">+TRUNC(G547*$B$9,2)</f>
        <v>2</v>
      </c>
    </row>
    <row r="548" spans="1:8" x14ac:dyDescent="0.2">
      <c r="A548" s="269"/>
      <c r="B548" s="268" t="s">
        <v>61</v>
      </c>
      <c r="C548" s="268" t="s">
        <v>288</v>
      </c>
      <c r="D548" s="268">
        <v>81695</v>
      </c>
      <c r="E548" s="267" t="s">
        <v>1542</v>
      </c>
      <c r="F548" s="266" t="s">
        <v>15</v>
      </c>
      <c r="G548" s="266">
        <v>1</v>
      </c>
      <c r="H548" s="266">
        <f t="shared" si="54"/>
        <v>2</v>
      </c>
    </row>
    <row r="549" spans="1:8" x14ac:dyDescent="0.2">
      <c r="A549" s="269"/>
      <c r="B549" s="268" t="s">
        <v>61</v>
      </c>
      <c r="C549" s="268" t="s">
        <v>288</v>
      </c>
      <c r="D549" s="268">
        <v>81679</v>
      </c>
      <c r="E549" s="267" t="s">
        <v>1152</v>
      </c>
      <c r="F549" s="266" t="s">
        <v>6</v>
      </c>
      <c r="G549" s="266">
        <v>1</v>
      </c>
      <c r="H549" s="266">
        <f t="shared" si="54"/>
        <v>2</v>
      </c>
    </row>
    <row r="550" spans="1:8" x14ac:dyDescent="0.2">
      <c r="A550" s="269"/>
      <c r="B550" s="268" t="s">
        <v>61</v>
      </c>
      <c r="C550" s="268" t="s">
        <v>288</v>
      </c>
      <c r="D550" s="268">
        <v>81751</v>
      </c>
      <c r="E550" s="267" t="s">
        <v>1543</v>
      </c>
      <c r="F550" s="266" t="s">
        <v>6</v>
      </c>
      <c r="G550" s="266">
        <v>2</v>
      </c>
      <c r="H550" s="266">
        <f t="shared" si="54"/>
        <v>4</v>
      </c>
    </row>
    <row r="551" spans="1:8" x14ac:dyDescent="0.2">
      <c r="A551" s="269"/>
      <c r="B551" s="268" t="s">
        <v>61</v>
      </c>
      <c r="C551" s="268" t="s">
        <v>288</v>
      </c>
      <c r="D551" s="268">
        <v>82053</v>
      </c>
      <c r="E551" s="267" t="s">
        <v>1544</v>
      </c>
      <c r="F551" s="266" t="s">
        <v>6</v>
      </c>
      <c r="G551" s="266">
        <v>2</v>
      </c>
      <c r="H551" s="266">
        <f t="shared" si="54"/>
        <v>4</v>
      </c>
    </row>
    <row r="552" spans="1:8" x14ac:dyDescent="0.2">
      <c r="A552" s="269" t="s">
        <v>502</v>
      </c>
      <c r="B552" s="279" t="s">
        <v>284</v>
      </c>
      <c r="C552" s="279" t="s">
        <v>284</v>
      </c>
      <c r="D552" s="279" t="s">
        <v>284</v>
      </c>
      <c r="E552" s="279" t="s">
        <v>30</v>
      </c>
      <c r="F552" s="266" t="s">
        <v>284</v>
      </c>
      <c r="G552" s="266"/>
      <c r="H552" s="266"/>
    </row>
    <row r="553" spans="1:8" x14ac:dyDescent="0.2">
      <c r="A553" s="269" t="s">
        <v>501</v>
      </c>
      <c r="B553" s="279" t="s">
        <v>284</v>
      </c>
      <c r="C553" s="279" t="s">
        <v>284</v>
      </c>
      <c r="D553" s="279" t="s">
        <v>284</v>
      </c>
      <c r="E553" s="279" t="s">
        <v>436</v>
      </c>
      <c r="F553" s="266" t="s">
        <v>284</v>
      </c>
      <c r="G553" s="266"/>
      <c r="H553" s="266"/>
    </row>
    <row r="554" spans="1:8" x14ac:dyDescent="0.2">
      <c r="A554" s="269" t="s">
        <v>500</v>
      </c>
      <c r="B554" s="271" t="s">
        <v>61</v>
      </c>
      <c r="C554" s="271" t="s">
        <v>288</v>
      </c>
      <c r="D554" s="271" t="s">
        <v>499</v>
      </c>
      <c r="E554" s="270" t="s">
        <v>498</v>
      </c>
      <c r="F554" s="266" t="s">
        <v>6</v>
      </c>
      <c r="G554" s="266">
        <v>1</v>
      </c>
      <c r="H554" s="266">
        <f t="shared" ref="H554:H559" si="55">+TRUNC(G554*$B$8,2)</f>
        <v>29</v>
      </c>
    </row>
    <row r="555" spans="1:8" x14ac:dyDescent="0.2">
      <c r="A555" s="269" t="s">
        <v>497</v>
      </c>
      <c r="B555" s="268" t="s">
        <v>61</v>
      </c>
      <c r="C555" s="268" t="s">
        <v>288</v>
      </c>
      <c r="D555" s="268" t="s">
        <v>496</v>
      </c>
      <c r="E555" s="267" t="s">
        <v>495</v>
      </c>
      <c r="F555" s="266" t="s">
        <v>37</v>
      </c>
      <c r="G555" s="266">
        <v>1</v>
      </c>
      <c r="H555" s="266">
        <f t="shared" si="55"/>
        <v>29</v>
      </c>
    </row>
    <row r="556" spans="1:8" x14ac:dyDescent="0.2">
      <c r="A556" s="269" t="s">
        <v>494</v>
      </c>
      <c r="B556" s="271" t="s">
        <v>61</v>
      </c>
      <c r="C556" s="271" t="s">
        <v>288</v>
      </c>
      <c r="D556" s="271" t="s">
        <v>493</v>
      </c>
      <c r="E556" s="270" t="s">
        <v>492</v>
      </c>
      <c r="F556" s="266" t="s">
        <v>6</v>
      </c>
      <c r="G556" s="266">
        <v>1</v>
      </c>
      <c r="H556" s="266">
        <f t="shared" si="55"/>
        <v>29</v>
      </c>
    </row>
    <row r="557" spans="1:8" x14ac:dyDescent="0.2">
      <c r="A557" s="269" t="s">
        <v>491</v>
      </c>
      <c r="B557" s="268" t="s">
        <v>61</v>
      </c>
      <c r="C557" s="268" t="s">
        <v>288</v>
      </c>
      <c r="D557" s="268" t="s">
        <v>482</v>
      </c>
      <c r="E557" s="267" t="s">
        <v>481</v>
      </c>
      <c r="F557" s="266" t="s">
        <v>6</v>
      </c>
      <c r="G557" s="266">
        <v>1</v>
      </c>
      <c r="H557" s="266">
        <f t="shared" si="55"/>
        <v>29</v>
      </c>
    </row>
    <row r="558" spans="1:8" x14ac:dyDescent="0.2">
      <c r="A558" s="269"/>
      <c r="B558" s="271" t="s">
        <v>61</v>
      </c>
      <c r="C558" s="271" t="s">
        <v>288</v>
      </c>
      <c r="D558" s="268">
        <v>80926</v>
      </c>
      <c r="E558" s="267" t="s">
        <v>1545</v>
      </c>
      <c r="F558" s="266" t="s">
        <v>6</v>
      </c>
      <c r="G558" s="266">
        <v>3</v>
      </c>
      <c r="H558" s="266">
        <f t="shared" si="55"/>
        <v>87</v>
      </c>
    </row>
    <row r="559" spans="1:8" x14ac:dyDescent="0.2">
      <c r="A559" s="269"/>
      <c r="B559" s="271" t="s">
        <v>61</v>
      </c>
      <c r="C559" s="271" t="s">
        <v>288</v>
      </c>
      <c r="D559" s="268">
        <v>80946</v>
      </c>
      <c r="E559" s="267" t="s">
        <v>1547</v>
      </c>
      <c r="F559" s="266" t="s">
        <v>6</v>
      </c>
      <c r="G559" s="266">
        <v>1</v>
      </c>
      <c r="H559" s="266">
        <f t="shared" si="55"/>
        <v>29</v>
      </c>
    </row>
    <row r="560" spans="1:8" x14ac:dyDescent="0.2">
      <c r="A560" s="269" t="s">
        <v>490</v>
      </c>
      <c r="B560" s="279" t="s">
        <v>284</v>
      </c>
      <c r="C560" s="279" t="s">
        <v>284</v>
      </c>
      <c r="D560" s="279" t="s">
        <v>284</v>
      </c>
      <c r="E560" s="279" t="s">
        <v>429</v>
      </c>
      <c r="F560" s="266" t="s">
        <v>284</v>
      </c>
      <c r="G560" s="266"/>
      <c r="H560" s="266"/>
    </row>
    <row r="561" spans="1:8" ht="38.25" x14ac:dyDescent="0.2">
      <c r="A561" s="269" t="s">
        <v>489</v>
      </c>
      <c r="B561" s="271" t="s">
        <v>346</v>
      </c>
      <c r="C561" s="271" t="s">
        <v>288</v>
      </c>
      <c r="D561" s="271" t="s">
        <v>488</v>
      </c>
      <c r="E561" s="270" t="s">
        <v>487</v>
      </c>
      <c r="F561" s="266" t="s">
        <v>37</v>
      </c>
      <c r="G561" s="266">
        <v>3</v>
      </c>
      <c r="H561" s="266">
        <f t="shared" ref="H561:H571" si="56">+TRUNC(G561*$B$9,2)</f>
        <v>6</v>
      </c>
    </row>
    <row r="562" spans="1:8" ht="25.5" x14ac:dyDescent="0.2">
      <c r="A562" s="269" t="s">
        <v>486</v>
      </c>
      <c r="B562" s="268" t="s">
        <v>346</v>
      </c>
      <c r="C562" s="268" t="s">
        <v>288</v>
      </c>
      <c r="D562" s="268" t="s">
        <v>485</v>
      </c>
      <c r="E562" s="267" t="s">
        <v>484</v>
      </c>
      <c r="F562" s="266" t="s">
        <v>37</v>
      </c>
      <c r="G562" s="266">
        <v>1</v>
      </c>
      <c r="H562" s="266">
        <f t="shared" si="56"/>
        <v>2</v>
      </c>
    </row>
    <row r="563" spans="1:8" x14ac:dyDescent="0.2">
      <c r="A563" s="269" t="s">
        <v>483</v>
      </c>
      <c r="B563" s="271" t="s">
        <v>61</v>
      </c>
      <c r="C563" s="271" t="s">
        <v>288</v>
      </c>
      <c r="D563" s="271" t="s">
        <v>482</v>
      </c>
      <c r="E563" s="270" t="s">
        <v>481</v>
      </c>
      <c r="F563" s="266" t="s">
        <v>6</v>
      </c>
      <c r="G563" s="266">
        <v>1</v>
      </c>
      <c r="H563" s="266">
        <f t="shared" si="56"/>
        <v>2</v>
      </c>
    </row>
    <row r="564" spans="1:8" x14ac:dyDescent="0.2">
      <c r="A564" s="269" t="s">
        <v>480</v>
      </c>
      <c r="B564" s="268" t="s">
        <v>61</v>
      </c>
      <c r="C564" s="268" t="s">
        <v>288</v>
      </c>
      <c r="D564" s="268" t="s">
        <v>479</v>
      </c>
      <c r="E564" s="267" t="s">
        <v>478</v>
      </c>
      <c r="F564" s="266" t="s">
        <v>37</v>
      </c>
      <c r="G564" s="266">
        <v>2</v>
      </c>
      <c r="H564" s="266">
        <f t="shared" si="56"/>
        <v>4</v>
      </c>
    </row>
    <row r="565" spans="1:8" ht="25.5" x14ac:dyDescent="0.2">
      <c r="A565" s="269" t="s">
        <v>477</v>
      </c>
      <c r="B565" s="271" t="s">
        <v>346</v>
      </c>
      <c r="C565" s="271" t="s">
        <v>288</v>
      </c>
      <c r="D565" s="271" t="s">
        <v>476</v>
      </c>
      <c r="E565" s="270" t="s">
        <v>475</v>
      </c>
      <c r="F565" s="266" t="s">
        <v>37</v>
      </c>
      <c r="G565" s="266">
        <v>2</v>
      </c>
      <c r="H565" s="266">
        <f t="shared" si="56"/>
        <v>4</v>
      </c>
    </row>
    <row r="566" spans="1:8" x14ac:dyDescent="0.2">
      <c r="A566" s="269" t="s">
        <v>474</v>
      </c>
      <c r="B566" s="268" t="s">
        <v>346</v>
      </c>
      <c r="C566" s="268" t="s">
        <v>288</v>
      </c>
      <c r="D566" s="268" t="s">
        <v>473</v>
      </c>
      <c r="E566" s="267" t="s">
        <v>472</v>
      </c>
      <c r="F566" s="266" t="s">
        <v>37</v>
      </c>
      <c r="G566" s="266">
        <v>1</v>
      </c>
      <c r="H566" s="266">
        <f t="shared" si="56"/>
        <v>2</v>
      </c>
    </row>
    <row r="567" spans="1:8" x14ac:dyDescent="0.2">
      <c r="A567" s="269" t="s">
        <v>471</v>
      </c>
      <c r="B567" s="271" t="s">
        <v>61</v>
      </c>
      <c r="C567" s="271" t="s">
        <v>288</v>
      </c>
      <c r="D567" s="271" t="s">
        <v>470</v>
      </c>
      <c r="E567" s="270" t="s">
        <v>469</v>
      </c>
      <c r="F567" s="266" t="s">
        <v>37</v>
      </c>
      <c r="G567" s="266">
        <v>1</v>
      </c>
      <c r="H567" s="266">
        <f t="shared" si="56"/>
        <v>2</v>
      </c>
    </row>
    <row r="568" spans="1:8" ht="25.5" x14ac:dyDescent="0.2">
      <c r="A568" s="269" t="s">
        <v>468</v>
      </c>
      <c r="B568" s="268" t="s">
        <v>346</v>
      </c>
      <c r="C568" s="268" t="s">
        <v>288</v>
      </c>
      <c r="D568" s="268" t="s">
        <v>467</v>
      </c>
      <c r="E568" s="267" t="s">
        <v>466</v>
      </c>
      <c r="F568" s="266" t="s">
        <v>37</v>
      </c>
      <c r="G568" s="266">
        <v>1</v>
      </c>
      <c r="H568" s="266">
        <f t="shared" si="56"/>
        <v>2</v>
      </c>
    </row>
    <row r="569" spans="1:8" x14ac:dyDescent="0.2">
      <c r="A569" s="269"/>
      <c r="B569" s="271" t="s">
        <v>61</v>
      </c>
      <c r="C569" s="271" t="s">
        <v>288</v>
      </c>
      <c r="D569" s="268">
        <v>80926</v>
      </c>
      <c r="E569" s="267" t="s">
        <v>1545</v>
      </c>
      <c r="F569" s="266" t="s">
        <v>6</v>
      </c>
      <c r="G569" s="266">
        <v>2</v>
      </c>
      <c r="H569" s="266">
        <f t="shared" si="56"/>
        <v>4</v>
      </c>
    </row>
    <row r="570" spans="1:8" x14ac:dyDescent="0.2">
      <c r="A570" s="269"/>
      <c r="B570" s="271" t="s">
        <v>61</v>
      </c>
      <c r="C570" s="271" t="s">
        <v>288</v>
      </c>
      <c r="D570" s="268">
        <v>80927</v>
      </c>
      <c r="E570" s="267" t="s">
        <v>1546</v>
      </c>
      <c r="F570" s="266" t="s">
        <v>6</v>
      </c>
      <c r="G570" s="266">
        <v>1</v>
      </c>
      <c r="H570" s="266">
        <f t="shared" si="56"/>
        <v>2</v>
      </c>
    </row>
    <row r="571" spans="1:8" x14ac:dyDescent="0.2">
      <c r="A571" s="269"/>
      <c r="B571" s="271" t="s">
        <v>61</v>
      </c>
      <c r="C571" s="271" t="s">
        <v>288</v>
      </c>
      <c r="D571" s="268">
        <v>80946</v>
      </c>
      <c r="E571" s="267" t="s">
        <v>1547</v>
      </c>
      <c r="F571" s="266" t="s">
        <v>6</v>
      </c>
      <c r="G571" s="266">
        <v>1</v>
      </c>
      <c r="H571" s="266">
        <f t="shared" si="56"/>
        <v>2</v>
      </c>
    </row>
    <row r="572" spans="1:8" x14ac:dyDescent="0.2">
      <c r="A572" s="269" t="s">
        <v>465</v>
      </c>
      <c r="B572" s="279" t="s">
        <v>284</v>
      </c>
      <c r="C572" s="279" t="s">
        <v>284</v>
      </c>
      <c r="D572" s="279" t="s">
        <v>284</v>
      </c>
      <c r="E572" s="279" t="s">
        <v>464</v>
      </c>
      <c r="F572" s="266" t="s">
        <v>284</v>
      </c>
      <c r="G572" s="266"/>
      <c r="H572" s="266"/>
    </row>
    <row r="573" spans="1:8" x14ac:dyDescent="0.2">
      <c r="A573" s="269" t="s">
        <v>463</v>
      </c>
      <c r="B573" s="279" t="s">
        <v>284</v>
      </c>
      <c r="C573" s="279" t="s">
        <v>284</v>
      </c>
      <c r="D573" s="279" t="s">
        <v>284</v>
      </c>
      <c r="E573" s="279" t="s">
        <v>462</v>
      </c>
      <c r="F573" s="266" t="s">
        <v>284</v>
      </c>
      <c r="G573" s="266"/>
      <c r="H573" s="266"/>
    </row>
    <row r="574" spans="1:8" x14ac:dyDescent="0.2">
      <c r="A574" s="269" t="s">
        <v>461</v>
      </c>
      <c r="B574" s="279" t="s">
        <v>284</v>
      </c>
      <c r="C574" s="279" t="s">
        <v>284</v>
      </c>
      <c r="D574" s="279" t="s">
        <v>284</v>
      </c>
      <c r="E574" s="279" t="s">
        <v>436</v>
      </c>
      <c r="F574" s="266" t="s">
        <v>284</v>
      </c>
      <c r="G574" s="266"/>
      <c r="H574" s="266"/>
    </row>
    <row r="575" spans="1:8" x14ac:dyDescent="0.2">
      <c r="A575" s="269" t="s">
        <v>460</v>
      </c>
      <c r="B575" s="279" t="s">
        <v>284</v>
      </c>
      <c r="C575" s="279" t="s">
        <v>284</v>
      </c>
      <c r="D575" s="279" t="s">
        <v>284</v>
      </c>
      <c r="E575" s="279" t="s">
        <v>43</v>
      </c>
      <c r="F575" s="266" t="s">
        <v>284</v>
      </c>
      <c r="G575" s="266"/>
      <c r="H575" s="266"/>
    </row>
    <row r="576" spans="1:8" x14ac:dyDescent="0.2">
      <c r="A576" s="269" t="s">
        <v>459</v>
      </c>
      <c r="B576" s="268" t="s">
        <v>61</v>
      </c>
      <c r="C576" s="268" t="s">
        <v>288</v>
      </c>
      <c r="D576" s="268">
        <v>261001</v>
      </c>
      <c r="E576" s="267" t="s">
        <v>2699</v>
      </c>
      <c r="F576" s="266" t="s">
        <v>13</v>
      </c>
      <c r="G576" s="266">
        <v>97.350000000000009</v>
      </c>
      <c r="H576" s="266">
        <f t="shared" ref="H576" si="57">+TRUNC(G576*$B$8,2)</f>
        <v>2823.15</v>
      </c>
    </row>
    <row r="577" spans="1:8" x14ac:dyDescent="0.2">
      <c r="A577" s="269" t="s">
        <v>459</v>
      </c>
      <c r="B577" s="268" t="s">
        <v>61</v>
      </c>
      <c r="C577" s="268" t="s">
        <v>288</v>
      </c>
      <c r="D577" s="268">
        <v>261300</v>
      </c>
      <c r="E577" s="267" t="s">
        <v>2718</v>
      </c>
      <c r="F577" s="266" t="s">
        <v>13</v>
      </c>
      <c r="G577" s="266">
        <v>97.350000000000009</v>
      </c>
      <c r="H577" s="266">
        <f t="shared" ref="H577:H581" si="58">+TRUNC(G577*$B$8,2)</f>
        <v>2823.15</v>
      </c>
    </row>
    <row r="578" spans="1:8" x14ac:dyDescent="0.2">
      <c r="A578" s="269" t="s">
        <v>458</v>
      </c>
      <c r="B578" s="279" t="s">
        <v>284</v>
      </c>
      <c r="C578" s="279" t="s">
        <v>284</v>
      </c>
      <c r="D578" s="279" t="s">
        <v>284</v>
      </c>
      <c r="E578" s="279" t="s">
        <v>44</v>
      </c>
      <c r="F578" s="266" t="s">
        <v>284</v>
      </c>
      <c r="G578" s="266"/>
      <c r="H578" s="266"/>
    </row>
    <row r="579" spans="1:8" x14ac:dyDescent="0.2">
      <c r="A579" s="269" t="s">
        <v>457</v>
      </c>
      <c r="B579" s="268" t="s">
        <v>61</v>
      </c>
      <c r="C579" s="268" t="s">
        <v>288</v>
      </c>
      <c r="D579" s="268" t="s">
        <v>447</v>
      </c>
      <c r="E579" s="267" t="s">
        <v>446</v>
      </c>
      <c r="F579" s="266" t="s">
        <v>13</v>
      </c>
      <c r="G579" s="297">
        <v>106.93142857142857</v>
      </c>
      <c r="H579" s="266">
        <f t="shared" si="58"/>
        <v>3101.01</v>
      </c>
    </row>
    <row r="580" spans="1:8" x14ac:dyDescent="0.2">
      <c r="A580" s="269" t="s">
        <v>454</v>
      </c>
      <c r="B580" s="279" t="s">
        <v>284</v>
      </c>
      <c r="C580" s="279" t="s">
        <v>284</v>
      </c>
      <c r="D580" s="279" t="s">
        <v>284</v>
      </c>
      <c r="E580" s="279" t="s">
        <v>442</v>
      </c>
      <c r="F580" s="266" t="s">
        <v>284</v>
      </c>
      <c r="G580" s="266"/>
      <c r="H580" s="266"/>
    </row>
    <row r="581" spans="1:8" x14ac:dyDescent="0.2">
      <c r="A581" s="269" t="s">
        <v>453</v>
      </c>
      <c r="B581" s="268" t="s">
        <v>61</v>
      </c>
      <c r="C581" s="268" t="s">
        <v>288</v>
      </c>
      <c r="D581" s="268" t="s">
        <v>440</v>
      </c>
      <c r="E581" s="267" t="s">
        <v>439</v>
      </c>
      <c r="F581" s="266" t="s">
        <v>13</v>
      </c>
      <c r="G581" s="266">
        <v>55.88</v>
      </c>
      <c r="H581" s="266">
        <f t="shared" si="58"/>
        <v>1620.52</v>
      </c>
    </row>
    <row r="582" spans="1:8" x14ac:dyDescent="0.2">
      <c r="A582" s="269" t="s">
        <v>452</v>
      </c>
      <c r="B582" s="279" t="s">
        <v>284</v>
      </c>
      <c r="C582" s="279" t="s">
        <v>284</v>
      </c>
      <c r="D582" s="279" t="s">
        <v>284</v>
      </c>
      <c r="E582" s="279" t="s">
        <v>429</v>
      </c>
      <c r="F582" s="266" t="s">
        <v>284</v>
      </c>
      <c r="G582" s="266"/>
      <c r="H582" s="266"/>
    </row>
    <row r="583" spans="1:8" x14ac:dyDescent="0.2">
      <c r="A583" s="269" t="s">
        <v>451</v>
      </c>
      <c r="B583" s="279" t="s">
        <v>284</v>
      </c>
      <c r="C583" s="279" t="s">
        <v>284</v>
      </c>
      <c r="D583" s="279" t="s">
        <v>284</v>
      </c>
      <c r="E583" s="279" t="s">
        <v>43</v>
      </c>
      <c r="F583" s="266" t="s">
        <v>284</v>
      </c>
      <c r="G583" s="266"/>
      <c r="H583" s="266"/>
    </row>
    <row r="584" spans="1:8" x14ac:dyDescent="0.2">
      <c r="A584" s="269" t="s">
        <v>459</v>
      </c>
      <c r="B584" s="268" t="s">
        <v>61</v>
      </c>
      <c r="C584" s="268" t="s">
        <v>288</v>
      </c>
      <c r="D584" s="268">
        <v>261001</v>
      </c>
      <c r="E584" s="267" t="s">
        <v>2699</v>
      </c>
      <c r="F584" s="266" t="s">
        <v>13</v>
      </c>
      <c r="G584" s="266">
        <v>94.77</v>
      </c>
      <c r="H584" s="266">
        <f t="shared" ref="H584:H585" si="59">+TRUNC(G584*$B$9,2)</f>
        <v>189.54</v>
      </c>
    </row>
    <row r="585" spans="1:8" x14ac:dyDescent="0.2">
      <c r="A585" s="269" t="s">
        <v>459</v>
      </c>
      <c r="B585" s="268" t="s">
        <v>61</v>
      </c>
      <c r="C585" s="268" t="s">
        <v>288</v>
      </c>
      <c r="D585" s="268">
        <v>261300</v>
      </c>
      <c r="E585" s="267" t="s">
        <v>2718</v>
      </c>
      <c r="F585" s="266" t="s">
        <v>13</v>
      </c>
      <c r="G585" s="266">
        <v>94.77</v>
      </c>
      <c r="H585" s="266">
        <f t="shared" si="59"/>
        <v>189.54</v>
      </c>
    </row>
    <row r="586" spans="1:8" x14ac:dyDescent="0.2">
      <c r="A586" s="269" t="s">
        <v>449</v>
      </c>
      <c r="B586" s="279" t="s">
        <v>284</v>
      </c>
      <c r="C586" s="279" t="s">
        <v>284</v>
      </c>
      <c r="D586" s="279" t="s">
        <v>284</v>
      </c>
      <c r="E586" s="279" t="s">
        <v>44</v>
      </c>
      <c r="F586" s="266" t="s">
        <v>284</v>
      </c>
      <c r="G586" s="266"/>
      <c r="H586" s="266"/>
    </row>
    <row r="587" spans="1:8" x14ac:dyDescent="0.2">
      <c r="A587" s="269" t="s">
        <v>448</v>
      </c>
      <c r="B587" s="271" t="s">
        <v>61</v>
      </c>
      <c r="C587" s="271" t="s">
        <v>288</v>
      </c>
      <c r="D587" s="271" t="s">
        <v>447</v>
      </c>
      <c r="E587" s="270" t="s">
        <v>446</v>
      </c>
      <c r="F587" s="266" t="s">
        <v>13</v>
      </c>
      <c r="G587" s="266">
        <v>115.1</v>
      </c>
      <c r="H587" s="266">
        <f t="shared" ref="H587:H589" si="60">+TRUNC(G587*$B$9,2)</f>
        <v>230.2</v>
      </c>
    </row>
    <row r="588" spans="1:8" x14ac:dyDescent="0.2">
      <c r="A588" s="269" t="s">
        <v>443</v>
      </c>
      <c r="B588" s="279" t="s">
        <v>284</v>
      </c>
      <c r="C588" s="279" t="s">
        <v>284</v>
      </c>
      <c r="D588" s="279" t="s">
        <v>284</v>
      </c>
      <c r="E588" s="279" t="s">
        <v>442</v>
      </c>
      <c r="F588" s="266" t="s">
        <v>284</v>
      </c>
      <c r="G588" s="266"/>
      <c r="H588" s="266"/>
    </row>
    <row r="589" spans="1:8" x14ac:dyDescent="0.2">
      <c r="A589" s="269" t="s">
        <v>441</v>
      </c>
      <c r="B589" s="271" t="s">
        <v>61</v>
      </c>
      <c r="C589" s="271" t="s">
        <v>288</v>
      </c>
      <c r="D589" s="271" t="s">
        <v>440</v>
      </c>
      <c r="E589" s="270" t="s">
        <v>439</v>
      </c>
      <c r="F589" s="266" t="s">
        <v>13</v>
      </c>
      <c r="G589" s="266">
        <v>60.64</v>
      </c>
      <c r="H589" s="266">
        <f t="shared" si="60"/>
        <v>121.28</v>
      </c>
    </row>
    <row r="590" spans="1:8" x14ac:dyDescent="0.2">
      <c r="A590" s="269" t="s">
        <v>438</v>
      </c>
      <c r="B590" s="279" t="s">
        <v>284</v>
      </c>
      <c r="C590" s="279" t="s">
        <v>284</v>
      </c>
      <c r="D590" s="279" t="s">
        <v>284</v>
      </c>
      <c r="E590" s="279" t="s">
        <v>0</v>
      </c>
      <c r="F590" s="266" t="s">
        <v>284</v>
      </c>
      <c r="G590" s="266"/>
      <c r="H590" s="266"/>
    </row>
    <row r="591" spans="1:8" x14ac:dyDescent="0.2">
      <c r="A591" s="269" t="s">
        <v>437</v>
      </c>
      <c r="B591" s="279" t="s">
        <v>284</v>
      </c>
      <c r="C591" s="279" t="s">
        <v>284</v>
      </c>
      <c r="D591" s="279" t="s">
        <v>284</v>
      </c>
      <c r="E591" s="279" t="s">
        <v>436</v>
      </c>
      <c r="F591" s="266" t="s">
        <v>284</v>
      </c>
      <c r="G591" s="266"/>
      <c r="H591" s="266"/>
    </row>
    <row r="592" spans="1:8" x14ac:dyDescent="0.2">
      <c r="A592" s="269" t="s">
        <v>435</v>
      </c>
      <c r="B592" s="271" t="s">
        <v>61</v>
      </c>
      <c r="C592" s="271" t="s">
        <v>288</v>
      </c>
      <c r="D592" s="271" t="s">
        <v>327</v>
      </c>
      <c r="E592" s="270" t="s">
        <v>328</v>
      </c>
      <c r="F592" s="266" t="s">
        <v>13</v>
      </c>
      <c r="G592" s="266">
        <v>47.43</v>
      </c>
      <c r="H592" s="266">
        <f t="shared" ref="H592:H596" si="61">+TRUNC(G592*$B$8,2)</f>
        <v>1375.47</v>
      </c>
    </row>
    <row r="593" spans="1:8" x14ac:dyDescent="0.2">
      <c r="A593" s="269" t="s">
        <v>434</v>
      </c>
      <c r="B593" s="268" t="s">
        <v>346</v>
      </c>
      <c r="C593" s="268" t="s">
        <v>288</v>
      </c>
      <c r="D593" s="268" t="s">
        <v>419</v>
      </c>
      <c r="E593" s="267" t="s">
        <v>418</v>
      </c>
      <c r="F593" s="266" t="s">
        <v>37</v>
      </c>
      <c r="G593" s="266">
        <v>1</v>
      </c>
      <c r="H593" s="266">
        <f t="shared" si="61"/>
        <v>29</v>
      </c>
    </row>
    <row r="594" spans="1:8" x14ac:dyDescent="0.2">
      <c r="A594" s="269" t="s">
        <v>433</v>
      </c>
      <c r="B594" s="271" t="s">
        <v>346</v>
      </c>
      <c r="C594" s="271" t="s">
        <v>288</v>
      </c>
      <c r="D594" s="271" t="s">
        <v>422</v>
      </c>
      <c r="E594" s="270" t="s">
        <v>421</v>
      </c>
      <c r="F594" s="266" t="s">
        <v>37</v>
      </c>
      <c r="G594" s="266">
        <v>1</v>
      </c>
      <c r="H594" s="266">
        <f t="shared" si="61"/>
        <v>29</v>
      </c>
    </row>
    <row r="595" spans="1:8" x14ac:dyDescent="0.2">
      <c r="A595" s="269" t="s">
        <v>432</v>
      </c>
      <c r="B595" s="268" t="s">
        <v>346</v>
      </c>
      <c r="C595" s="268" t="s">
        <v>288</v>
      </c>
      <c r="D595" s="268" t="s">
        <v>424</v>
      </c>
      <c r="E595" s="267" t="s">
        <v>63</v>
      </c>
      <c r="F595" s="266" t="s">
        <v>37</v>
      </c>
      <c r="G595" s="266">
        <v>1</v>
      </c>
      <c r="H595" s="266">
        <f t="shared" si="61"/>
        <v>29</v>
      </c>
    </row>
    <row r="596" spans="1:8" x14ac:dyDescent="0.2">
      <c r="A596" s="269" t="s">
        <v>431</v>
      </c>
      <c r="B596" s="271" t="s">
        <v>61</v>
      </c>
      <c r="C596" s="271" t="s">
        <v>288</v>
      </c>
      <c r="D596" s="271" t="s">
        <v>427</v>
      </c>
      <c r="E596" s="270" t="s">
        <v>426</v>
      </c>
      <c r="F596" s="266" t="s">
        <v>298</v>
      </c>
      <c r="G596" s="297">
        <v>0.5482758620689655</v>
      </c>
      <c r="H596" s="266">
        <f t="shared" si="61"/>
        <v>15.9</v>
      </c>
    </row>
    <row r="597" spans="1:8" x14ac:dyDescent="0.2">
      <c r="A597" s="269" t="s">
        <v>430</v>
      </c>
      <c r="B597" s="279" t="s">
        <v>284</v>
      </c>
      <c r="C597" s="279" t="s">
        <v>284</v>
      </c>
      <c r="D597" s="279" t="s">
        <v>284</v>
      </c>
      <c r="E597" s="279" t="s">
        <v>429</v>
      </c>
      <c r="F597" s="266" t="s">
        <v>284</v>
      </c>
      <c r="G597" s="266"/>
      <c r="H597" s="266"/>
    </row>
    <row r="598" spans="1:8" x14ac:dyDescent="0.2">
      <c r="A598" s="269" t="s">
        <v>428</v>
      </c>
      <c r="B598" s="268" t="s">
        <v>61</v>
      </c>
      <c r="C598" s="268" t="s">
        <v>288</v>
      </c>
      <c r="D598" s="268" t="s">
        <v>427</v>
      </c>
      <c r="E598" s="267" t="s">
        <v>426</v>
      </c>
      <c r="F598" s="266" t="s">
        <v>298</v>
      </c>
      <c r="G598" s="266">
        <v>0.55000000000000004</v>
      </c>
      <c r="H598" s="266">
        <f t="shared" ref="H598:H602" si="62">+TRUNC(G598*$B$9,2)</f>
        <v>1.1000000000000001</v>
      </c>
    </row>
    <row r="599" spans="1:8" x14ac:dyDescent="0.2">
      <c r="A599" s="269" t="s">
        <v>425</v>
      </c>
      <c r="B599" s="271" t="s">
        <v>346</v>
      </c>
      <c r="C599" s="271" t="s">
        <v>288</v>
      </c>
      <c r="D599" s="271" t="s">
        <v>424</v>
      </c>
      <c r="E599" s="270" t="s">
        <v>63</v>
      </c>
      <c r="F599" s="266" t="s">
        <v>37</v>
      </c>
      <c r="G599" s="266">
        <v>1</v>
      </c>
      <c r="H599" s="266">
        <f t="shared" si="62"/>
        <v>2</v>
      </c>
    </row>
    <row r="600" spans="1:8" x14ac:dyDescent="0.2">
      <c r="A600" s="269" t="s">
        <v>423</v>
      </c>
      <c r="B600" s="268" t="s">
        <v>346</v>
      </c>
      <c r="C600" s="268" t="s">
        <v>288</v>
      </c>
      <c r="D600" s="268" t="s">
        <v>422</v>
      </c>
      <c r="E600" s="267" t="s">
        <v>421</v>
      </c>
      <c r="F600" s="266" t="s">
        <v>37</v>
      </c>
      <c r="G600" s="266">
        <v>1</v>
      </c>
      <c r="H600" s="266">
        <f t="shared" si="62"/>
        <v>2</v>
      </c>
    </row>
    <row r="601" spans="1:8" x14ac:dyDescent="0.2">
      <c r="A601" s="269" t="s">
        <v>420</v>
      </c>
      <c r="B601" s="271" t="s">
        <v>346</v>
      </c>
      <c r="C601" s="271" t="s">
        <v>288</v>
      </c>
      <c r="D601" s="271" t="s">
        <v>419</v>
      </c>
      <c r="E601" s="270" t="s">
        <v>418</v>
      </c>
      <c r="F601" s="266" t="s">
        <v>37</v>
      </c>
      <c r="G601" s="266">
        <v>1</v>
      </c>
      <c r="H601" s="266">
        <f t="shared" si="62"/>
        <v>2</v>
      </c>
    </row>
    <row r="602" spans="1:8" x14ac:dyDescent="0.2">
      <c r="A602" s="269" t="s">
        <v>417</v>
      </c>
      <c r="B602" s="268" t="s">
        <v>61</v>
      </c>
      <c r="C602" s="268" t="s">
        <v>288</v>
      </c>
      <c r="D602" s="268" t="s">
        <v>327</v>
      </c>
      <c r="E602" s="267" t="s">
        <v>328</v>
      </c>
      <c r="F602" s="266" t="s">
        <v>13</v>
      </c>
      <c r="G602" s="266">
        <v>51.07</v>
      </c>
      <c r="H602" s="266">
        <f t="shared" si="62"/>
        <v>102.14</v>
      </c>
    </row>
    <row r="603" spans="1:8" x14ac:dyDescent="0.2">
      <c r="A603" s="269" t="s">
        <v>416</v>
      </c>
      <c r="B603" s="279" t="s">
        <v>284</v>
      </c>
      <c r="C603" s="279" t="s">
        <v>284</v>
      </c>
      <c r="D603" s="279" t="s">
        <v>284</v>
      </c>
      <c r="E603" s="279" t="s">
        <v>415</v>
      </c>
      <c r="F603" s="266" t="s">
        <v>284</v>
      </c>
      <c r="G603" s="266"/>
      <c r="H603" s="266"/>
    </row>
    <row r="604" spans="1:8" ht="25.5" x14ac:dyDescent="0.2">
      <c r="A604" s="269" t="s">
        <v>414</v>
      </c>
      <c r="B604" s="271" t="s">
        <v>61</v>
      </c>
      <c r="C604" s="271" t="s">
        <v>288</v>
      </c>
      <c r="D604" s="271" t="s">
        <v>413</v>
      </c>
      <c r="E604" s="270" t="s">
        <v>412</v>
      </c>
      <c r="F604" s="266" t="s">
        <v>37</v>
      </c>
      <c r="G604" s="266"/>
      <c r="H604" s="266">
        <v>1</v>
      </c>
    </row>
    <row r="605" spans="1:8" x14ac:dyDescent="0.2">
      <c r="A605" s="269" t="s">
        <v>411</v>
      </c>
      <c r="B605" s="268" t="s">
        <v>61</v>
      </c>
      <c r="C605" s="268" t="s">
        <v>288</v>
      </c>
      <c r="D605" s="268" t="s">
        <v>410</v>
      </c>
      <c r="E605" s="267" t="s">
        <v>409</v>
      </c>
      <c r="F605" s="266" t="s">
        <v>6</v>
      </c>
      <c r="G605" s="266"/>
      <c r="H605" s="266">
        <v>1</v>
      </c>
    </row>
    <row r="606" spans="1:8" x14ac:dyDescent="0.2">
      <c r="A606" s="269" t="s">
        <v>408</v>
      </c>
      <c r="B606" s="271" t="s">
        <v>61</v>
      </c>
      <c r="C606" s="271" t="s">
        <v>288</v>
      </c>
      <c r="D606" s="271" t="s">
        <v>407</v>
      </c>
      <c r="E606" s="270" t="s">
        <v>406</v>
      </c>
      <c r="F606" s="266" t="s">
        <v>37</v>
      </c>
      <c r="G606" s="266"/>
      <c r="H606" s="266">
        <v>1</v>
      </c>
    </row>
    <row r="607" spans="1:8" ht="25.5" x14ac:dyDescent="0.2">
      <c r="A607" s="269" t="s">
        <v>405</v>
      </c>
      <c r="B607" s="268" t="s">
        <v>61</v>
      </c>
      <c r="C607" s="268" t="s">
        <v>288</v>
      </c>
      <c r="D607" s="268" t="s">
        <v>404</v>
      </c>
      <c r="E607" s="267" t="s">
        <v>403</v>
      </c>
      <c r="F607" s="266" t="s">
        <v>13</v>
      </c>
      <c r="G607" s="795"/>
      <c r="H607" s="266">
        <f>+Patamarização!F25</f>
        <v>2164.31</v>
      </c>
    </row>
    <row r="608" spans="1:8" x14ac:dyDescent="0.2">
      <c r="A608" s="269" t="s">
        <v>402</v>
      </c>
      <c r="B608" s="268" t="s">
        <v>61</v>
      </c>
      <c r="C608" s="268" t="s">
        <v>288</v>
      </c>
      <c r="D608" s="268" t="s">
        <v>312</v>
      </c>
      <c r="E608" s="267" t="s">
        <v>313</v>
      </c>
      <c r="F608" s="266" t="s">
        <v>13</v>
      </c>
      <c r="G608" s="797"/>
      <c r="H608" s="299">
        <f>+Patamarização!D27</f>
        <v>216.5</v>
      </c>
    </row>
    <row r="609" spans="1:8" s="272" customFormat="1" x14ac:dyDescent="0.2">
      <c r="A609" s="275" t="s">
        <v>401</v>
      </c>
      <c r="B609" s="274" t="s">
        <v>284</v>
      </c>
      <c r="C609" s="274" t="s">
        <v>284</v>
      </c>
      <c r="D609" s="274" t="s">
        <v>284</v>
      </c>
      <c r="E609" s="274" t="s">
        <v>400</v>
      </c>
      <c r="F609" s="273" t="s">
        <v>284</v>
      </c>
      <c r="G609" s="273"/>
      <c r="H609" s="273"/>
    </row>
    <row r="610" spans="1:8" x14ac:dyDescent="0.2">
      <c r="A610" s="269" t="s">
        <v>399</v>
      </c>
      <c r="B610" s="268" t="s">
        <v>61</v>
      </c>
      <c r="C610" s="268" t="s">
        <v>288</v>
      </c>
      <c r="D610" s="268" t="s">
        <v>398</v>
      </c>
      <c r="E610" s="267" t="s">
        <v>397</v>
      </c>
      <c r="F610" s="266" t="s">
        <v>298</v>
      </c>
      <c r="G610" s="266"/>
      <c r="H610" s="468">
        <v>254.59</v>
      </c>
    </row>
    <row r="611" spans="1:8" x14ac:dyDescent="0.2">
      <c r="A611" s="269" t="s">
        <v>396</v>
      </c>
      <c r="B611" s="271" t="s">
        <v>61</v>
      </c>
      <c r="C611" s="271" t="s">
        <v>288</v>
      </c>
      <c r="D611" s="271" t="s">
        <v>395</v>
      </c>
      <c r="E611" s="270" t="s">
        <v>394</v>
      </c>
      <c r="F611" s="266" t="s">
        <v>298</v>
      </c>
      <c r="G611" s="266"/>
      <c r="H611" s="468">
        <v>165.58</v>
      </c>
    </row>
    <row r="612" spans="1:8" x14ac:dyDescent="0.2">
      <c r="A612" s="269" t="s">
        <v>393</v>
      </c>
      <c r="B612" s="268" t="s">
        <v>346</v>
      </c>
      <c r="C612" s="268" t="s">
        <v>323</v>
      </c>
      <c r="D612" s="268" t="s">
        <v>345</v>
      </c>
      <c r="E612" s="267" t="s">
        <v>392</v>
      </c>
      <c r="F612" s="266" t="s">
        <v>391</v>
      </c>
      <c r="G612" s="266"/>
      <c r="H612" s="468">
        <v>165.58</v>
      </c>
    </row>
    <row r="613" spans="1:8" x14ac:dyDescent="0.2">
      <c r="A613" s="269" t="s">
        <v>390</v>
      </c>
      <c r="B613" s="271" t="s">
        <v>61</v>
      </c>
      <c r="C613" s="271" t="s">
        <v>288</v>
      </c>
      <c r="D613" s="271" t="s">
        <v>389</v>
      </c>
      <c r="E613" s="270" t="s">
        <v>388</v>
      </c>
      <c r="F613" s="266" t="s">
        <v>387</v>
      </c>
      <c r="G613" s="266"/>
      <c r="H613" s="468">
        <v>993.46</v>
      </c>
    </row>
    <row r="614" spans="1:8" x14ac:dyDescent="0.2">
      <c r="A614" s="269" t="s">
        <v>386</v>
      </c>
      <c r="B614" s="268" t="s">
        <v>61</v>
      </c>
      <c r="C614" s="268" t="s">
        <v>288</v>
      </c>
      <c r="D614" s="268" t="s">
        <v>385</v>
      </c>
      <c r="E614" s="267" t="s">
        <v>384</v>
      </c>
      <c r="F614" s="266" t="s">
        <v>298</v>
      </c>
      <c r="G614" s="266"/>
      <c r="H614" s="468">
        <v>89.01</v>
      </c>
    </row>
    <row r="615" spans="1:8" x14ac:dyDescent="0.2">
      <c r="A615" s="269" t="s">
        <v>383</v>
      </c>
      <c r="B615" s="271" t="s">
        <v>61</v>
      </c>
      <c r="C615" s="271" t="s">
        <v>288</v>
      </c>
      <c r="D615" s="271">
        <v>41009</v>
      </c>
      <c r="E615" s="270" t="s">
        <v>2715</v>
      </c>
      <c r="F615" s="266" t="s">
        <v>298</v>
      </c>
      <c r="G615" s="266"/>
      <c r="H615" s="468">
        <v>231.44</v>
      </c>
    </row>
    <row r="616" spans="1:8" x14ac:dyDescent="0.2">
      <c r="A616" s="278" t="s">
        <v>283</v>
      </c>
      <c r="B616" s="277" t="s">
        <v>284</v>
      </c>
      <c r="C616" s="277" t="s">
        <v>284</v>
      </c>
      <c r="D616" s="277" t="s">
        <v>284</v>
      </c>
      <c r="E616" s="277" t="s">
        <v>285</v>
      </c>
      <c r="F616" s="276" t="s">
        <v>284</v>
      </c>
      <c r="G616" s="276"/>
      <c r="H616" s="276"/>
    </row>
    <row r="617" spans="1:8" s="272" customFormat="1" x14ac:dyDescent="0.2">
      <c r="A617" s="275" t="s">
        <v>286</v>
      </c>
      <c r="B617" s="274" t="s">
        <v>284</v>
      </c>
      <c r="C617" s="274" t="s">
        <v>284</v>
      </c>
      <c r="D617" s="274" t="s">
        <v>284</v>
      </c>
      <c r="E617" s="274" t="s">
        <v>8</v>
      </c>
      <c r="F617" s="273" t="s">
        <v>284</v>
      </c>
      <c r="G617" s="273"/>
      <c r="H617" s="273"/>
    </row>
    <row r="618" spans="1:8" ht="25.5" x14ac:dyDescent="0.2">
      <c r="A618" s="269" t="s">
        <v>287</v>
      </c>
      <c r="B618" s="268" t="s">
        <v>61</v>
      </c>
      <c r="C618" s="268" t="s">
        <v>288</v>
      </c>
      <c r="D618" s="268" t="s">
        <v>289</v>
      </c>
      <c r="E618" s="267" t="s">
        <v>290</v>
      </c>
      <c r="F618" s="266" t="s">
        <v>13</v>
      </c>
      <c r="G618" s="266"/>
      <c r="H618" s="266">
        <v>1086.93</v>
      </c>
    </row>
    <row r="619" spans="1:8" x14ac:dyDescent="0.2">
      <c r="A619" s="269" t="s">
        <v>291</v>
      </c>
      <c r="B619" s="271" t="s">
        <v>61</v>
      </c>
      <c r="C619" s="271" t="s">
        <v>288</v>
      </c>
      <c r="D619" s="271" t="s">
        <v>292</v>
      </c>
      <c r="E619" s="270" t="s">
        <v>293</v>
      </c>
      <c r="F619" s="266" t="s">
        <v>13</v>
      </c>
      <c r="G619" s="266"/>
      <c r="H619" s="266">
        <v>1086.93</v>
      </c>
    </row>
    <row r="620" spans="1:8" s="272" customFormat="1" x14ac:dyDescent="0.2">
      <c r="A620" s="275" t="s">
        <v>294</v>
      </c>
      <c r="B620" s="274" t="s">
        <v>284</v>
      </c>
      <c r="C620" s="274" t="s">
        <v>284</v>
      </c>
      <c r="D620" s="274" t="s">
        <v>284</v>
      </c>
      <c r="E620" s="274" t="s">
        <v>23</v>
      </c>
      <c r="F620" s="273" t="s">
        <v>284</v>
      </c>
      <c r="G620" s="273"/>
      <c r="H620" s="273"/>
    </row>
    <row r="621" spans="1:8" x14ac:dyDescent="0.2">
      <c r="A621" s="269" t="s">
        <v>295</v>
      </c>
      <c r="B621" s="271" t="s">
        <v>61</v>
      </c>
      <c r="C621" s="271" t="s">
        <v>288</v>
      </c>
      <c r="D621" s="271" t="s">
        <v>296</v>
      </c>
      <c r="E621" s="270" t="s">
        <v>297</v>
      </c>
      <c r="F621" s="266" t="s">
        <v>298</v>
      </c>
      <c r="G621" s="266"/>
      <c r="H621" s="266">
        <v>76.09</v>
      </c>
    </row>
    <row r="622" spans="1:8" s="272" customFormat="1" x14ac:dyDescent="0.2">
      <c r="A622" s="275" t="s">
        <v>299</v>
      </c>
      <c r="B622" s="274" t="s">
        <v>284</v>
      </c>
      <c r="C622" s="274" t="s">
        <v>284</v>
      </c>
      <c r="D622" s="274" t="s">
        <v>284</v>
      </c>
      <c r="E622" s="274" t="s">
        <v>300</v>
      </c>
      <c r="F622" s="273" t="s">
        <v>284</v>
      </c>
      <c r="G622" s="273"/>
      <c r="H622" s="273"/>
    </row>
    <row r="623" spans="1:8" ht="25.5" x14ac:dyDescent="0.2">
      <c r="A623" s="269" t="s">
        <v>301</v>
      </c>
      <c r="B623" s="271" t="s">
        <v>61</v>
      </c>
      <c r="C623" s="271" t="s">
        <v>288</v>
      </c>
      <c r="D623" s="271" t="s">
        <v>302</v>
      </c>
      <c r="E623" s="270" t="s">
        <v>303</v>
      </c>
      <c r="F623" s="266" t="s">
        <v>13</v>
      </c>
      <c r="G623" s="266"/>
      <c r="H623" s="266">
        <v>1086.93</v>
      </c>
    </row>
    <row r="624" spans="1:8" s="272" customFormat="1" x14ac:dyDescent="0.2">
      <c r="A624" s="275" t="s">
        <v>304</v>
      </c>
      <c r="B624" s="274" t="s">
        <v>284</v>
      </c>
      <c r="C624" s="274" t="s">
        <v>284</v>
      </c>
      <c r="D624" s="274" t="s">
        <v>284</v>
      </c>
      <c r="E624" s="274" t="s">
        <v>42</v>
      </c>
      <c r="F624" s="273" t="s">
        <v>284</v>
      </c>
      <c r="G624" s="273"/>
      <c r="H624" s="273"/>
    </row>
    <row r="625" spans="1:8" x14ac:dyDescent="0.2">
      <c r="A625" s="269" t="s">
        <v>305</v>
      </c>
      <c r="B625" s="271" t="s">
        <v>61</v>
      </c>
      <c r="C625" s="271" t="s">
        <v>288</v>
      </c>
      <c r="D625" s="271" t="s">
        <v>306</v>
      </c>
      <c r="E625" s="270" t="s">
        <v>307</v>
      </c>
      <c r="F625" s="266" t="s">
        <v>13</v>
      </c>
      <c r="G625" s="266"/>
      <c r="H625" s="266">
        <v>140.87</v>
      </c>
    </row>
    <row r="626" spans="1:8" x14ac:dyDescent="0.2">
      <c r="A626" s="269" t="s">
        <v>308</v>
      </c>
      <c r="B626" s="268" t="s">
        <v>61</v>
      </c>
      <c r="C626" s="268" t="s">
        <v>288</v>
      </c>
      <c r="D626" s="268" t="s">
        <v>309</v>
      </c>
      <c r="E626" s="267" t="s">
        <v>310</v>
      </c>
      <c r="F626" s="266" t="s">
        <v>13</v>
      </c>
      <c r="G626" s="266"/>
      <c r="H626" s="266">
        <v>140.87</v>
      </c>
    </row>
    <row r="627" spans="1:8" x14ac:dyDescent="0.2">
      <c r="A627" s="269" t="s">
        <v>311</v>
      </c>
      <c r="B627" s="271" t="s">
        <v>61</v>
      </c>
      <c r="C627" s="271" t="s">
        <v>288</v>
      </c>
      <c r="D627" s="271" t="s">
        <v>312</v>
      </c>
      <c r="E627" s="270" t="s">
        <v>313</v>
      </c>
      <c r="F627" s="266" t="s">
        <v>13</v>
      </c>
      <c r="G627" s="266"/>
      <c r="H627" s="266">
        <v>670.45</v>
      </c>
    </row>
    <row r="628" spans="1:8" s="272" customFormat="1" x14ac:dyDescent="0.2">
      <c r="A628" s="275" t="s">
        <v>314</v>
      </c>
      <c r="B628" s="274" t="s">
        <v>284</v>
      </c>
      <c r="C628" s="274" t="s">
        <v>284</v>
      </c>
      <c r="D628" s="274" t="s">
        <v>284</v>
      </c>
      <c r="E628" s="274" t="s">
        <v>0</v>
      </c>
      <c r="F628" s="273" t="s">
        <v>284</v>
      </c>
      <c r="G628" s="273"/>
      <c r="H628" s="273"/>
    </row>
    <row r="629" spans="1:8" ht="25.5" x14ac:dyDescent="0.2">
      <c r="A629" s="269" t="s">
        <v>315</v>
      </c>
      <c r="B629" s="271" t="s">
        <v>61</v>
      </c>
      <c r="C629" s="271" t="s">
        <v>288</v>
      </c>
      <c r="D629" s="271" t="s">
        <v>316</v>
      </c>
      <c r="E629" s="270" t="s">
        <v>317</v>
      </c>
      <c r="F629" s="266" t="s">
        <v>6</v>
      </c>
      <c r="G629" s="266"/>
      <c r="H629" s="266">
        <v>30</v>
      </c>
    </row>
    <row r="630" spans="1:8" x14ac:dyDescent="0.2">
      <c r="A630" s="269" t="s">
        <v>318</v>
      </c>
      <c r="B630" s="268" t="s">
        <v>61</v>
      </c>
      <c r="C630" s="268" t="s">
        <v>288</v>
      </c>
      <c r="D630" s="268" t="s">
        <v>382</v>
      </c>
      <c r="E630" s="267" t="s">
        <v>381</v>
      </c>
      <c r="F630" s="266" t="s">
        <v>13</v>
      </c>
      <c r="G630" s="266"/>
      <c r="H630" s="266">
        <v>275.61</v>
      </c>
    </row>
    <row r="631" spans="1:8" ht="25.5" x14ac:dyDescent="0.2">
      <c r="A631" s="269" t="s">
        <v>319</v>
      </c>
      <c r="B631" s="271" t="s">
        <v>61</v>
      </c>
      <c r="C631" s="271" t="s">
        <v>288</v>
      </c>
      <c r="D631" s="271" t="s">
        <v>320</v>
      </c>
      <c r="E631" s="270" t="s">
        <v>321</v>
      </c>
      <c r="F631" s="266" t="s">
        <v>37</v>
      </c>
      <c r="G631" s="266"/>
      <c r="H631" s="266">
        <v>30</v>
      </c>
    </row>
    <row r="632" spans="1:8" ht="25.5" x14ac:dyDescent="0.2">
      <c r="A632" s="269" t="s">
        <v>322</v>
      </c>
      <c r="B632" s="268" t="s">
        <v>20</v>
      </c>
      <c r="C632" s="268" t="s">
        <v>323</v>
      </c>
      <c r="D632" s="268" t="s">
        <v>324</v>
      </c>
      <c r="E632" s="267" t="s">
        <v>325</v>
      </c>
      <c r="F632" s="266" t="s">
        <v>37</v>
      </c>
      <c r="G632" s="266"/>
      <c r="H632" s="266">
        <v>30</v>
      </c>
    </row>
    <row r="633" spans="1:8" x14ac:dyDescent="0.2">
      <c r="A633" s="269" t="s">
        <v>326</v>
      </c>
      <c r="B633" s="271" t="s">
        <v>61</v>
      </c>
      <c r="C633" s="271" t="s">
        <v>288</v>
      </c>
      <c r="D633" s="271" t="s">
        <v>327</v>
      </c>
      <c r="E633" s="270" t="s">
        <v>328</v>
      </c>
      <c r="F633" s="266" t="s">
        <v>13</v>
      </c>
      <c r="G633" s="266"/>
      <c r="H633" s="266">
        <v>1086.93</v>
      </c>
    </row>
    <row r="634" spans="1:8" ht="38.25" x14ac:dyDescent="0.2">
      <c r="A634" s="269" t="s">
        <v>329</v>
      </c>
      <c r="B634" s="268" t="s">
        <v>61</v>
      </c>
      <c r="C634" s="268" t="s">
        <v>288</v>
      </c>
      <c r="D634" s="268" t="s">
        <v>330</v>
      </c>
      <c r="E634" s="267" t="s">
        <v>331</v>
      </c>
      <c r="F634" s="266" t="s">
        <v>35</v>
      </c>
      <c r="G634" s="266"/>
      <c r="H634" s="266">
        <v>483.72</v>
      </c>
    </row>
  </sheetData>
  <mergeCells count="18">
    <mergeCell ref="G58:G70"/>
    <mergeCell ref="G72:G73"/>
    <mergeCell ref="G607:G608"/>
    <mergeCell ref="G33:G34"/>
    <mergeCell ref="G38:G41"/>
    <mergeCell ref="G52:G55"/>
    <mergeCell ref="G13:H13"/>
    <mergeCell ref="A1:G1"/>
    <mergeCell ref="A12:G12"/>
    <mergeCell ref="A13:A14"/>
    <mergeCell ref="D13:D14"/>
    <mergeCell ref="C13:C14"/>
    <mergeCell ref="B13:B14"/>
    <mergeCell ref="E13:E14"/>
    <mergeCell ref="B2:E2"/>
    <mergeCell ref="B3:E3"/>
    <mergeCell ref="B5:E5"/>
    <mergeCell ref="F13:F14"/>
  </mergeCells>
  <pageMargins left="0.51181102362204722" right="0.51181102362204722" top="0.78740157480314965" bottom="0.78740157480314965" header="0.31496062992125984" footer="0.31496062992125984"/>
  <pageSetup paperSize="8" scale="55" fitToHeight="1000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1"/>
  <sheetViews>
    <sheetView showGridLines="0" zoomScale="90" zoomScaleNormal="90" workbookViewId="0">
      <selection activeCell="B7" sqref="B7:F7"/>
    </sheetView>
  </sheetViews>
  <sheetFormatPr defaultRowHeight="12.75" x14ac:dyDescent="0.2"/>
  <cols>
    <col min="1" max="1" width="9.85546875" bestFit="1" customWidth="1"/>
    <col min="2" max="2" width="31.85546875" customWidth="1"/>
    <col min="3" max="3" width="52.28515625" customWidth="1"/>
    <col min="4" max="4" width="2.5703125" customWidth="1"/>
    <col min="5" max="5" width="6.85546875" customWidth="1"/>
    <col min="6" max="6" width="5.28515625" customWidth="1"/>
    <col min="7" max="7" width="28.5703125" customWidth="1"/>
    <col min="8" max="8" width="114" customWidth="1"/>
    <col min="9" max="9" width="1.85546875" customWidth="1"/>
    <col min="10" max="10" width="2.140625" customWidth="1"/>
  </cols>
  <sheetData>
    <row r="1" spans="1:10" s="176" customFormat="1" ht="18" customHeight="1" thickBot="1" x14ac:dyDescent="0.25">
      <c r="A1" s="690" t="s">
        <v>1604</v>
      </c>
      <c r="B1" s="691"/>
      <c r="C1" s="691"/>
      <c r="D1" s="691"/>
      <c r="E1" s="691"/>
      <c r="F1" s="691"/>
      <c r="G1" s="691"/>
      <c r="H1" s="691"/>
      <c r="I1" s="691"/>
      <c r="J1" s="692"/>
    </row>
    <row r="2" spans="1:10" s="176" customFormat="1" x14ac:dyDescent="0.2">
      <c r="A2" s="454" t="s">
        <v>2713</v>
      </c>
      <c r="B2" s="806" t="s">
        <v>2709</v>
      </c>
      <c r="C2" s="807"/>
      <c r="D2" s="807"/>
      <c r="E2" s="807"/>
      <c r="F2" s="807"/>
      <c r="G2" s="455"/>
      <c r="H2" s="450"/>
    </row>
    <row r="3" spans="1:10" s="176" customFormat="1" x14ac:dyDescent="0.2">
      <c r="A3" s="456" t="s">
        <v>1422</v>
      </c>
      <c r="B3" s="804" t="str">
        <f>+'Planilha Orçamentária'!B3:E3</f>
        <v>Matrinchã Mod. I - Retomada - Goiás Social - 31UH</v>
      </c>
      <c r="C3" s="805"/>
      <c r="D3" s="805"/>
      <c r="E3" s="805"/>
      <c r="F3" s="805"/>
      <c r="G3" s="457"/>
      <c r="H3" s="408"/>
    </row>
    <row r="4" spans="1:10" s="176" customFormat="1" x14ac:dyDescent="0.2">
      <c r="A4" s="458" t="s">
        <v>1603</v>
      </c>
      <c r="B4" s="802" t="s">
        <v>284</v>
      </c>
      <c r="C4" s="803"/>
      <c r="D4" s="803"/>
      <c r="E4" s="803"/>
      <c r="F4" s="803"/>
      <c r="G4" s="459"/>
      <c r="H4" s="408"/>
    </row>
    <row r="5" spans="1:10" s="176" customFormat="1" x14ac:dyDescent="0.2">
      <c r="A5" s="456" t="s">
        <v>1421</v>
      </c>
      <c r="B5" s="804" t="s">
        <v>1420</v>
      </c>
      <c r="C5" s="805"/>
      <c r="D5" s="805"/>
      <c r="E5" s="805"/>
      <c r="F5" s="805"/>
      <c r="G5" s="459"/>
      <c r="H5" s="408"/>
    </row>
    <row r="6" spans="1:10" s="176" customFormat="1" x14ac:dyDescent="0.2">
      <c r="A6" s="458" t="s">
        <v>1602</v>
      </c>
      <c r="B6" s="802" t="s">
        <v>278</v>
      </c>
      <c r="C6" s="803"/>
      <c r="D6" s="803"/>
      <c r="E6" s="803"/>
      <c r="F6" s="803"/>
      <c r="G6" s="457"/>
      <c r="H6" s="409"/>
    </row>
    <row r="7" spans="1:10" s="176" customFormat="1" x14ac:dyDescent="0.2">
      <c r="A7" s="456" t="s">
        <v>335</v>
      </c>
      <c r="B7" s="800" t="s">
        <v>2873</v>
      </c>
      <c r="C7" s="801"/>
      <c r="D7" s="801"/>
      <c r="E7" s="801"/>
      <c r="F7" s="801"/>
      <c r="G7" s="457"/>
      <c r="H7" s="409"/>
    </row>
    <row r="8" spans="1:10" s="176" customFormat="1" x14ac:dyDescent="0.2">
      <c r="A8" s="458" t="s">
        <v>1601</v>
      </c>
      <c r="B8" s="802" t="s">
        <v>1600</v>
      </c>
      <c r="C8" s="803"/>
      <c r="D8" s="803"/>
      <c r="E8" s="803"/>
      <c r="F8" s="803"/>
      <c r="G8" s="457"/>
      <c r="H8" s="409"/>
    </row>
    <row r="9" spans="1:10" s="176" customFormat="1" x14ac:dyDescent="0.2">
      <c r="A9" s="456" t="s">
        <v>1599</v>
      </c>
      <c r="B9" s="804" t="s">
        <v>1598</v>
      </c>
      <c r="C9" s="805"/>
      <c r="D9" s="805"/>
      <c r="E9" s="805"/>
      <c r="F9" s="805"/>
      <c r="G9" s="457"/>
      <c r="H9" s="409"/>
    </row>
    <row r="10" spans="1:10" s="176" customFormat="1" ht="13.5" thickBot="1" x14ac:dyDescent="0.25">
      <c r="A10" s="460"/>
      <c r="B10" s="460"/>
      <c r="C10" s="460"/>
      <c r="D10" s="460"/>
      <c r="E10" s="460"/>
      <c r="F10" s="460"/>
      <c r="G10" s="460"/>
      <c r="H10" s="460"/>
    </row>
    <row r="11" spans="1:10" s="176" customFormat="1" ht="18" customHeight="1" thickBot="1" x14ac:dyDescent="0.25">
      <c r="A11" s="690" t="s">
        <v>2709</v>
      </c>
      <c r="B11" s="691"/>
      <c r="C11" s="691"/>
      <c r="D11" s="691"/>
      <c r="E11" s="691"/>
      <c r="F11" s="691"/>
      <c r="G11" s="691"/>
      <c r="H11" s="692"/>
    </row>
  </sheetData>
  <mergeCells count="10">
    <mergeCell ref="B7:F7"/>
    <mergeCell ref="B8:F8"/>
    <mergeCell ref="B9:F9"/>
    <mergeCell ref="A11:H11"/>
    <mergeCell ref="A1:J1"/>
    <mergeCell ref="B2:F2"/>
    <mergeCell ref="B3:F3"/>
    <mergeCell ref="B4:F4"/>
    <mergeCell ref="B5:F5"/>
    <mergeCell ref="B6:F6"/>
  </mergeCells>
  <pageMargins left="0.51181102362204722" right="0.51181102362204722" top="0.78740157480314965" bottom="0.78740157480314965" header="0.31496062992125984" footer="0.31496062992125984"/>
  <pageSetup paperSize="8" scale="80" fitToHeight="1000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63"/>
  <sheetViews>
    <sheetView showGridLines="0" topLeftCell="B1" zoomScale="85" zoomScaleNormal="85" zoomScalePageLayoutView="55" workbookViewId="0">
      <selection activeCell="L12" sqref="L12"/>
    </sheetView>
  </sheetViews>
  <sheetFormatPr defaultColWidth="11.5703125" defaultRowHeight="12.75" x14ac:dyDescent="0.2"/>
  <cols>
    <col min="1" max="1" width="14.42578125" style="470" customWidth="1"/>
    <col min="2" max="2" width="13.5703125" style="470" customWidth="1"/>
    <col min="3" max="3" width="11.5703125" style="470" customWidth="1"/>
    <col min="4" max="4" width="72.42578125" style="469" customWidth="1"/>
    <col min="5" max="5" width="8.140625" style="470" customWidth="1"/>
    <col min="6" max="6" width="13.28515625" style="471" customWidth="1"/>
    <col min="7" max="7" width="12.85546875" style="469" customWidth="1"/>
    <col min="8" max="8" width="16" style="469" customWidth="1"/>
    <col min="9" max="9" width="15.5703125" style="469" customWidth="1"/>
    <col min="10" max="16384" width="11.5703125" style="469"/>
  </cols>
  <sheetData>
    <row r="1" spans="1:10" ht="18" customHeight="1" thickBot="1" x14ac:dyDescent="0.25">
      <c r="A1" s="690" t="s">
        <v>1604</v>
      </c>
      <c r="B1" s="691"/>
      <c r="C1" s="691"/>
      <c r="D1" s="691"/>
      <c r="E1" s="691"/>
      <c r="F1" s="691"/>
      <c r="G1" s="691"/>
      <c r="H1" s="691"/>
      <c r="I1" s="691"/>
      <c r="J1" s="692"/>
    </row>
    <row r="2" spans="1:10" x14ac:dyDescent="0.2">
      <c r="A2" s="482" t="s">
        <v>1423</v>
      </c>
      <c r="B2" s="837" t="s">
        <v>2780</v>
      </c>
      <c r="C2" s="838"/>
      <c r="D2" s="838"/>
      <c r="E2" s="838"/>
      <c r="F2" s="838"/>
      <c r="G2" s="506"/>
      <c r="H2" s="465"/>
    </row>
    <row r="3" spans="1:10" x14ac:dyDescent="0.2">
      <c r="A3" s="472" t="s">
        <v>1422</v>
      </c>
      <c r="B3" s="814" t="s">
        <v>2761</v>
      </c>
      <c r="C3" s="828"/>
      <c r="D3" s="828"/>
      <c r="E3" s="828"/>
      <c r="F3" s="828"/>
      <c r="G3" s="475"/>
      <c r="H3" s="480"/>
    </row>
    <row r="4" spans="1:10" x14ac:dyDescent="0.2">
      <c r="A4" s="478" t="s">
        <v>1603</v>
      </c>
      <c r="B4" s="824" t="s">
        <v>284</v>
      </c>
      <c r="C4" s="825"/>
      <c r="D4" s="825"/>
      <c r="E4" s="825"/>
      <c r="F4" s="825"/>
      <c r="G4" s="481"/>
      <c r="H4" s="480"/>
    </row>
    <row r="5" spans="1:10" x14ac:dyDescent="0.2">
      <c r="A5" s="472" t="s">
        <v>1421</v>
      </c>
      <c r="B5" s="814" t="s">
        <v>1420</v>
      </c>
      <c r="C5" s="828"/>
      <c r="D5" s="828"/>
      <c r="E5" s="828"/>
      <c r="F5" s="828"/>
      <c r="G5" s="481"/>
      <c r="H5" s="480"/>
    </row>
    <row r="6" spans="1:10" x14ac:dyDescent="0.2">
      <c r="A6" s="478" t="s">
        <v>1602</v>
      </c>
      <c r="B6" s="824" t="s">
        <v>278</v>
      </c>
      <c r="C6" s="825"/>
      <c r="D6" s="825"/>
      <c r="E6" s="825"/>
      <c r="F6" s="825"/>
      <c r="G6" s="475"/>
      <c r="H6" s="476"/>
    </row>
    <row r="7" spans="1:10" x14ac:dyDescent="0.2">
      <c r="A7" s="472" t="s">
        <v>335</v>
      </c>
      <c r="B7" s="826" t="s">
        <v>2873</v>
      </c>
      <c r="C7" s="827"/>
      <c r="D7" s="827"/>
      <c r="E7" s="827"/>
      <c r="F7" s="827"/>
      <c r="G7" s="475"/>
      <c r="H7" s="476"/>
    </row>
    <row r="8" spans="1:10" x14ac:dyDescent="0.2">
      <c r="A8" s="478" t="s">
        <v>1601</v>
      </c>
      <c r="B8" s="824" t="s">
        <v>2779</v>
      </c>
      <c r="C8" s="825"/>
      <c r="D8" s="825"/>
      <c r="E8" s="825"/>
      <c r="F8" s="825"/>
      <c r="G8" s="475"/>
      <c r="H8" s="476"/>
    </row>
    <row r="9" spans="1:10" x14ac:dyDescent="0.2">
      <c r="A9" s="472" t="s">
        <v>1599</v>
      </c>
      <c r="B9" s="814" t="s">
        <v>1598</v>
      </c>
      <c r="C9" s="828"/>
      <c r="D9" s="828"/>
      <c r="E9" s="828"/>
      <c r="F9" s="828"/>
      <c r="G9" s="475"/>
      <c r="H9" s="476"/>
    </row>
    <row r="10" spans="1:10" s="201" customFormat="1" ht="13.5" thickBot="1" x14ac:dyDescent="0.25">
      <c r="A10" s="473"/>
      <c r="B10" s="474"/>
      <c r="C10" s="474"/>
      <c r="D10" s="474"/>
      <c r="E10" s="474"/>
      <c r="F10" s="475"/>
      <c r="G10" s="476"/>
      <c r="H10" s="477"/>
    </row>
    <row r="11" spans="1:10" ht="18" customHeight="1" thickBot="1" x14ac:dyDescent="0.25">
      <c r="A11" s="690" t="s">
        <v>2778</v>
      </c>
      <c r="B11" s="691"/>
      <c r="C11" s="691"/>
      <c r="D11" s="691"/>
      <c r="E11" s="691"/>
      <c r="F11" s="691"/>
      <c r="G11" s="691"/>
      <c r="H11" s="692"/>
    </row>
    <row r="12" spans="1:10" ht="22.5" customHeight="1" x14ac:dyDescent="0.2">
      <c r="A12" s="829" t="s">
        <v>333</v>
      </c>
      <c r="B12" s="829"/>
      <c r="C12" s="829" t="s">
        <v>2777</v>
      </c>
      <c r="D12" s="829"/>
      <c r="E12" s="835" t="s">
        <v>1594</v>
      </c>
      <c r="F12" s="836"/>
      <c r="G12" s="829" t="s">
        <v>2776</v>
      </c>
      <c r="H12" s="829"/>
    </row>
    <row r="13" spans="1:10" x14ac:dyDescent="0.2">
      <c r="A13" s="808" t="s">
        <v>93</v>
      </c>
      <c r="B13" s="808"/>
      <c r="C13" s="812" t="s">
        <v>2775</v>
      </c>
      <c r="D13" s="813"/>
      <c r="E13" s="823">
        <v>1533027.3699999999</v>
      </c>
      <c r="F13" s="823"/>
      <c r="G13" s="816">
        <v>0.24670000000000036</v>
      </c>
      <c r="H13" s="817"/>
    </row>
    <row r="14" spans="1:10" x14ac:dyDescent="0.2">
      <c r="A14" s="809" t="s">
        <v>2774</v>
      </c>
      <c r="B14" s="809"/>
      <c r="C14" s="814" t="s">
        <v>2773</v>
      </c>
      <c r="D14" s="815"/>
      <c r="E14" s="818">
        <v>1229668.2201010664</v>
      </c>
      <c r="F14" s="818"/>
      <c r="G14" s="832" t="s">
        <v>11</v>
      </c>
      <c r="H14" s="833"/>
    </row>
    <row r="15" spans="1:10" x14ac:dyDescent="0.2">
      <c r="A15" s="808" t="s">
        <v>2687</v>
      </c>
      <c r="B15" s="808"/>
      <c r="C15" s="812" t="s">
        <v>2687</v>
      </c>
      <c r="D15" s="813"/>
      <c r="E15" s="823">
        <v>0</v>
      </c>
      <c r="F15" s="823"/>
      <c r="G15" s="816">
        <v>0.24670000000000003</v>
      </c>
      <c r="H15" s="817"/>
    </row>
    <row r="16" spans="1:10" x14ac:dyDescent="0.2">
      <c r="A16" s="809" t="s">
        <v>2772</v>
      </c>
      <c r="B16" s="809"/>
      <c r="C16" s="814" t="s">
        <v>2772</v>
      </c>
      <c r="D16" s="815"/>
      <c r="E16" s="818">
        <v>1533027.3699999999</v>
      </c>
      <c r="F16" s="818"/>
      <c r="G16" s="832">
        <v>0.24670000000000003</v>
      </c>
      <c r="H16" s="833"/>
    </row>
    <row r="17" spans="1:8" x14ac:dyDescent="0.2">
      <c r="A17" s="808" t="s">
        <v>2771</v>
      </c>
      <c r="B17" s="808"/>
      <c r="C17" s="812" t="s">
        <v>2770</v>
      </c>
      <c r="D17" s="813"/>
      <c r="E17" s="823">
        <v>1533027.3699999999</v>
      </c>
      <c r="F17" s="823"/>
      <c r="G17" s="816" t="s">
        <v>11</v>
      </c>
      <c r="H17" s="817"/>
    </row>
    <row r="18" spans="1:8" x14ac:dyDescent="0.2">
      <c r="A18" s="809" t="s">
        <v>2769</v>
      </c>
      <c r="B18" s="809"/>
      <c r="C18" s="814" t="s">
        <v>2769</v>
      </c>
      <c r="D18" s="815"/>
      <c r="E18" s="818">
        <v>0</v>
      </c>
      <c r="F18" s="818"/>
      <c r="G18" s="832">
        <v>0.24670000000000003</v>
      </c>
      <c r="H18" s="833"/>
    </row>
    <row r="19" spans="1:8" x14ac:dyDescent="0.2">
      <c r="A19" s="808" t="s">
        <v>2691</v>
      </c>
      <c r="B19" s="808"/>
      <c r="C19" s="812" t="s">
        <v>2691</v>
      </c>
      <c r="D19" s="813"/>
      <c r="E19" s="823">
        <v>0</v>
      </c>
      <c r="F19" s="823"/>
      <c r="G19" s="816">
        <v>0.24670000000000003</v>
      </c>
      <c r="H19" s="817"/>
    </row>
    <row r="20" spans="1:8" x14ac:dyDescent="0.2">
      <c r="A20" s="819" t="s">
        <v>2768</v>
      </c>
      <c r="B20" s="820"/>
      <c r="C20" s="814" t="s">
        <v>2767</v>
      </c>
      <c r="D20" s="815"/>
      <c r="E20" s="821">
        <v>0</v>
      </c>
      <c r="F20" s="822"/>
      <c r="G20" s="832">
        <v>0.24670000000000003</v>
      </c>
      <c r="H20" s="833"/>
    </row>
    <row r="21" spans="1:8" x14ac:dyDescent="0.2">
      <c r="A21" s="810" t="s">
        <v>2766</v>
      </c>
      <c r="B21" s="811"/>
      <c r="C21" s="812" t="s">
        <v>2765</v>
      </c>
      <c r="D21" s="813"/>
      <c r="E21" s="830">
        <v>0</v>
      </c>
      <c r="F21" s="831"/>
      <c r="G21" s="816">
        <v>0.24670000000000003</v>
      </c>
      <c r="H21" s="817"/>
    </row>
    <row r="22" spans="1:8" x14ac:dyDescent="0.2">
      <c r="A22" s="819" t="s">
        <v>2764</v>
      </c>
      <c r="B22" s="820"/>
      <c r="C22" s="814" t="s">
        <v>2763</v>
      </c>
      <c r="D22" s="815"/>
      <c r="E22" s="821">
        <v>0</v>
      </c>
      <c r="F22" s="822"/>
      <c r="G22" s="832">
        <v>0.24670000000000003</v>
      </c>
      <c r="H22" s="833"/>
    </row>
    <row r="23" spans="1:8" x14ac:dyDescent="0.2">
      <c r="A23" s="810" t="s">
        <v>2694</v>
      </c>
      <c r="B23" s="811"/>
      <c r="C23" s="812" t="s">
        <v>2762</v>
      </c>
      <c r="D23" s="813"/>
      <c r="E23" s="830">
        <v>0</v>
      </c>
      <c r="F23" s="831"/>
      <c r="G23" s="816">
        <v>0.24670000000000003</v>
      </c>
      <c r="H23" s="817"/>
    </row>
    <row r="24" spans="1:8" ht="13.5" thickBot="1" x14ac:dyDescent="0.25">
      <c r="A24" s="505"/>
      <c r="B24" s="505"/>
      <c r="C24" s="505"/>
      <c r="D24" s="505"/>
      <c r="E24" s="505"/>
      <c r="F24" s="505"/>
      <c r="G24" s="505"/>
      <c r="H24" s="505"/>
    </row>
    <row r="25" spans="1:8" ht="18" customHeight="1" thickBot="1" x14ac:dyDescent="0.25">
      <c r="A25" s="690" t="s">
        <v>1597</v>
      </c>
      <c r="B25" s="691"/>
      <c r="C25" s="691"/>
      <c r="D25" s="691"/>
      <c r="E25" s="691"/>
      <c r="F25" s="691"/>
      <c r="G25" s="691"/>
      <c r="H25" s="692"/>
    </row>
    <row r="26" spans="1:8" ht="66" customHeight="1" x14ac:dyDescent="0.2">
      <c r="A26" s="834"/>
      <c r="B26" s="834"/>
      <c r="C26" s="834"/>
      <c r="D26" s="834"/>
      <c r="E26" s="834"/>
      <c r="F26" s="834"/>
      <c r="G26" s="834"/>
      <c r="H26" s="834"/>
    </row>
    <row r="27" spans="1:8" ht="52.5" customHeight="1" x14ac:dyDescent="0.2">
      <c r="A27" s="481"/>
      <c r="B27" s="481"/>
      <c r="C27" s="481"/>
      <c r="D27" s="481"/>
      <c r="E27" s="481"/>
      <c r="F27" s="481"/>
      <c r="G27" s="481"/>
      <c r="H27" s="481"/>
    </row>
    <row r="28" spans="1:8" ht="87" customHeight="1" x14ac:dyDescent="0.2">
      <c r="A28" s="481"/>
      <c r="B28" s="481"/>
      <c r="C28" s="481"/>
      <c r="D28" s="481"/>
      <c r="E28" s="481"/>
      <c r="F28" s="481"/>
      <c r="G28" s="481"/>
      <c r="H28" s="481"/>
    </row>
    <row r="29" spans="1:8" ht="111.75" customHeight="1" x14ac:dyDescent="0.2">
      <c r="A29" s="481"/>
      <c r="B29" s="481"/>
      <c r="C29" s="481"/>
      <c r="D29" s="481"/>
      <c r="E29" s="481"/>
      <c r="F29" s="481"/>
      <c r="G29" s="481"/>
      <c r="H29" s="481"/>
    </row>
    <row r="30" spans="1:8" ht="83.25" customHeight="1" thickBot="1" x14ac:dyDescent="0.25">
      <c r="A30" s="481"/>
      <c r="B30" s="481"/>
      <c r="C30" s="481"/>
      <c r="D30" s="481"/>
      <c r="E30" s="481"/>
      <c r="F30" s="481"/>
      <c r="G30" s="481"/>
      <c r="H30" s="481"/>
    </row>
    <row r="31" spans="1:8" ht="18" customHeight="1" thickBot="1" x14ac:dyDescent="0.25">
      <c r="A31" s="690" t="s">
        <v>1596</v>
      </c>
      <c r="B31" s="691"/>
      <c r="C31" s="691"/>
      <c r="D31" s="691"/>
      <c r="E31" s="691"/>
      <c r="F31" s="691"/>
      <c r="G31" s="691"/>
      <c r="H31" s="692"/>
    </row>
    <row r="32" spans="1:8" ht="144.75" customHeight="1" x14ac:dyDescent="0.2">
      <c r="A32" s="481"/>
      <c r="B32" s="481"/>
      <c r="C32" s="481"/>
      <c r="D32" s="481"/>
      <c r="E32" s="481"/>
      <c r="F32" s="481"/>
      <c r="G32" s="481"/>
      <c r="H32" s="481"/>
    </row>
    <row r="33" spans="1:10" ht="107.25" customHeight="1" x14ac:dyDescent="0.2">
      <c r="A33" s="481"/>
      <c r="B33" s="481"/>
      <c r="C33" s="481"/>
      <c r="D33" s="481"/>
      <c r="E33" s="481"/>
      <c r="F33" s="481"/>
      <c r="G33" s="481"/>
      <c r="H33" s="481"/>
    </row>
    <row r="34" spans="1:10" ht="107.25" customHeight="1" x14ac:dyDescent="0.2">
      <c r="A34" s="481"/>
      <c r="B34" s="481"/>
      <c r="C34" s="481"/>
      <c r="D34" s="481"/>
      <c r="E34" s="481"/>
      <c r="F34" s="481"/>
      <c r="G34" s="481"/>
      <c r="H34" s="481"/>
    </row>
    <row r="35" spans="1:10" ht="138.75" customHeight="1" thickBot="1" x14ac:dyDescent="0.25">
      <c r="A35" s="481"/>
      <c r="B35" s="481"/>
      <c r="C35" s="481"/>
      <c r="D35" s="481"/>
      <c r="E35" s="481"/>
      <c r="F35" s="481"/>
      <c r="G35" s="481"/>
      <c r="H35" s="481"/>
    </row>
    <row r="36" spans="1:10" ht="18" customHeight="1" thickBot="1" x14ac:dyDescent="0.25">
      <c r="A36" s="690" t="s">
        <v>1595</v>
      </c>
      <c r="B36" s="691"/>
      <c r="C36" s="691"/>
      <c r="D36" s="691"/>
      <c r="E36" s="691"/>
      <c r="F36" s="691"/>
      <c r="G36" s="691"/>
      <c r="H36" s="691"/>
      <c r="I36" s="691"/>
      <c r="J36" s="692"/>
    </row>
    <row r="37" spans="1:10" ht="21.75" customHeight="1" x14ac:dyDescent="0.2">
      <c r="A37" s="793" t="s">
        <v>332</v>
      </c>
      <c r="B37" s="793" t="s">
        <v>333</v>
      </c>
      <c r="C37" s="793" t="s">
        <v>334</v>
      </c>
      <c r="D37" s="793" t="s">
        <v>335</v>
      </c>
      <c r="E37" s="793" t="s">
        <v>336</v>
      </c>
      <c r="F37" s="793" t="s">
        <v>337</v>
      </c>
      <c r="G37" s="790" t="s">
        <v>1594</v>
      </c>
      <c r="H37" s="791"/>
      <c r="I37" s="793" t="s">
        <v>1593</v>
      </c>
      <c r="J37" s="793" t="s">
        <v>1592</v>
      </c>
    </row>
    <row r="38" spans="1:10" ht="17.25" customHeight="1" x14ac:dyDescent="0.2">
      <c r="A38" s="793"/>
      <c r="B38" s="793"/>
      <c r="C38" s="793"/>
      <c r="D38" s="793"/>
      <c r="E38" s="793"/>
      <c r="F38" s="793"/>
      <c r="G38" s="504" t="s">
        <v>1591</v>
      </c>
      <c r="H38" s="504" t="s">
        <v>93</v>
      </c>
      <c r="I38" s="793"/>
      <c r="J38" s="793"/>
    </row>
    <row r="39" spans="1:10" x14ac:dyDescent="0.2">
      <c r="A39" s="269" t="s">
        <v>61</v>
      </c>
      <c r="B39" s="269" t="s">
        <v>323</v>
      </c>
      <c r="C39" s="269" t="s">
        <v>57</v>
      </c>
      <c r="D39" s="488" t="s">
        <v>54</v>
      </c>
      <c r="E39" s="419" t="s">
        <v>1381</v>
      </c>
      <c r="F39" s="419">
        <v>21657.195587124486</v>
      </c>
      <c r="G39" s="503">
        <v>17.391465</v>
      </c>
      <c r="H39" s="503">
        <v>376650.35905162967</v>
      </c>
      <c r="I39" s="461">
        <v>0.24569056392752447</v>
      </c>
      <c r="J39" s="373" t="s">
        <v>1584</v>
      </c>
    </row>
    <row r="40" spans="1:10" x14ac:dyDescent="0.2">
      <c r="A40" s="269" t="s">
        <v>61</v>
      </c>
      <c r="B40" s="269" t="s">
        <v>323</v>
      </c>
      <c r="C40" s="269" t="s">
        <v>52</v>
      </c>
      <c r="D40" s="488" t="s">
        <v>53</v>
      </c>
      <c r="E40" s="419" t="s">
        <v>1381</v>
      </c>
      <c r="F40" s="419">
        <v>10050.114620283914</v>
      </c>
      <c r="G40" s="503">
        <v>27.714141000000005</v>
      </c>
      <c r="H40" s="503">
        <v>278530.29365271021</v>
      </c>
      <c r="I40" s="461">
        <v>0.1816864454629471</v>
      </c>
      <c r="J40" s="373" t="s">
        <v>1584</v>
      </c>
    </row>
    <row r="41" spans="1:10" x14ac:dyDescent="0.2">
      <c r="A41" s="269" t="s">
        <v>61</v>
      </c>
      <c r="B41" s="269" t="s">
        <v>323</v>
      </c>
      <c r="C41" s="269" t="s">
        <v>47</v>
      </c>
      <c r="D41" s="488" t="s">
        <v>48</v>
      </c>
      <c r="E41" s="419" t="s">
        <v>1381</v>
      </c>
      <c r="F41" s="419">
        <v>7539.1661849141519</v>
      </c>
      <c r="G41" s="503">
        <v>19.373718</v>
      </c>
      <c r="H41" s="503">
        <v>146061.67962166262</v>
      </c>
      <c r="I41" s="461">
        <v>9.5276628767340693E-2</v>
      </c>
      <c r="J41" s="374" t="s">
        <v>1584</v>
      </c>
    </row>
    <row r="42" spans="1:10" x14ac:dyDescent="0.2">
      <c r="A42" s="269" t="s">
        <v>61</v>
      </c>
      <c r="B42" s="269" t="s">
        <v>323</v>
      </c>
      <c r="C42" s="269" t="s">
        <v>1586</v>
      </c>
      <c r="D42" s="488" t="s">
        <v>1585</v>
      </c>
      <c r="E42" s="419" t="s">
        <v>1381</v>
      </c>
      <c r="F42" s="419">
        <v>3022.3641945472514</v>
      </c>
      <c r="G42" s="503">
        <v>27.714141000000005</v>
      </c>
      <c r="H42" s="503">
        <v>83762.227441033989</v>
      </c>
      <c r="I42" s="461">
        <v>5.4638442261493343E-2</v>
      </c>
      <c r="J42" s="373" t="s">
        <v>1584</v>
      </c>
    </row>
    <row r="43" spans="1:10" x14ac:dyDescent="0.2">
      <c r="A43" s="269" t="s">
        <v>61</v>
      </c>
      <c r="B43" s="269" t="s">
        <v>323</v>
      </c>
      <c r="C43" s="269" t="s">
        <v>58</v>
      </c>
      <c r="D43" s="488" t="s">
        <v>59</v>
      </c>
      <c r="E43" s="419" t="s">
        <v>1381</v>
      </c>
      <c r="F43" s="419">
        <v>660.90059298870096</v>
      </c>
      <c r="G43" s="503">
        <v>118.46143400000001</v>
      </c>
      <c r="H43" s="503">
        <v>78291.231976891868</v>
      </c>
      <c r="I43" s="461">
        <v>5.1069689627845243E-2</v>
      </c>
      <c r="J43" s="374" t="s">
        <v>1584</v>
      </c>
    </row>
    <row r="44" spans="1:10" x14ac:dyDescent="0.2">
      <c r="A44" s="269" t="s">
        <v>61</v>
      </c>
      <c r="B44" s="269" t="s">
        <v>323</v>
      </c>
      <c r="C44" s="269" t="s">
        <v>49</v>
      </c>
      <c r="D44" s="488" t="s">
        <v>50</v>
      </c>
      <c r="E44" s="419" t="s">
        <v>1381</v>
      </c>
      <c r="F44" s="419">
        <v>2734.2889760682565</v>
      </c>
      <c r="G44" s="503">
        <v>27.714141000000005</v>
      </c>
      <c r="H44" s="503">
        <v>75778.470217501323</v>
      </c>
      <c r="I44" s="461">
        <v>4.9430604893571685E-2</v>
      </c>
      <c r="J44" s="374" t="s">
        <v>1584</v>
      </c>
    </row>
    <row r="45" spans="1:10" x14ac:dyDescent="0.2">
      <c r="A45" s="269" t="s">
        <v>61</v>
      </c>
      <c r="B45" s="269" t="s">
        <v>323</v>
      </c>
      <c r="C45" s="269" t="s">
        <v>1590</v>
      </c>
      <c r="D45" s="488" t="s">
        <v>1589</v>
      </c>
      <c r="E45" s="419" t="s">
        <v>1381</v>
      </c>
      <c r="F45" s="419">
        <v>1319.7874172656889</v>
      </c>
      <c r="G45" s="503">
        <v>56.089033000000008</v>
      </c>
      <c r="H45" s="503">
        <v>74025.600000000006</v>
      </c>
      <c r="I45" s="461">
        <v>4.8287200508364055E-2</v>
      </c>
      <c r="J45" s="374" t="s">
        <v>1584</v>
      </c>
    </row>
    <row r="46" spans="1:10" x14ac:dyDescent="0.2">
      <c r="A46" s="269" t="s">
        <v>61</v>
      </c>
      <c r="B46" s="269" t="s">
        <v>323</v>
      </c>
      <c r="C46" s="269" t="s">
        <v>1588</v>
      </c>
      <c r="D46" s="488" t="s">
        <v>1587</v>
      </c>
      <c r="E46" s="419" t="s">
        <v>1381</v>
      </c>
      <c r="F46" s="419">
        <v>2563.2960207940323</v>
      </c>
      <c r="G46" s="503">
        <v>27.714141000000005</v>
      </c>
      <c r="H46" s="503">
        <v>71039.547345024766</v>
      </c>
      <c r="I46" s="461">
        <v>4.6339386194406154E-2</v>
      </c>
      <c r="J46" s="373" t="s">
        <v>1584</v>
      </c>
    </row>
    <row r="47" spans="1:10" x14ac:dyDescent="0.2">
      <c r="A47" s="269" t="s">
        <v>61</v>
      </c>
      <c r="B47" s="269" t="s">
        <v>323</v>
      </c>
      <c r="C47" s="269" t="s">
        <v>1583</v>
      </c>
      <c r="D47" s="488" t="s">
        <v>1582</v>
      </c>
      <c r="E47" s="419" t="s">
        <v>1381</v>
      </c>
      <c r="F47" s="419">
        <v>2309.9610862939589</v>
      </c>
      <c r="G47" s="503">
        <v>27.714141000000005</v>
      </c>
      <c r="H47" s="503">
        <v>64018.587250063974</v>
      </c>
      <c r="I47" s="461">
        <v>4.175958531651263E-2</v>
      </c>
      <c r="J47" s="373" t="s">
        <v>1573</v>
      </c>
    </row>
    <row r="48" spans="1:10" x14ac:dyDescent="0.2">
      <c r="A48" s="269" t="s">
        <v>61</v>
      </c>
      <c r="B48" s="269" t="s">
        <v>323</v>
      </c>
      <c r="C48" s="269" t="s">
        <v>1581</v>
      </c>
      <c r="D48" s="488" t="s">
        <v>1580</v>
      </c>
      <c r="E48" s="419" t="s">
        <v>1381</v>
      </c>
      <c r="F48" s="419">
        <v>2639.5568635842083</v>
      </c>
      <c r="G48" s="503">
        <v>22.203727000000001</v>
      </c>
      <c r="H48" s="503">
        <v>58608</v>
      </c>
      <c r="I48" s="461">
        <v>3.8230237207049995E-2</v>
      </c>
      <c r="J48" s="374" t="s">
        <v>1573</v>
      </c>
    </row>
    <row r="49" spans="1:10" x14ac:dyDescent="0.2">
      <c r="A49" s="269" t="s">
        <v>61</v>
      </c>
      <c r="B49" s="269" t="s">
        <v>323</v>
      </c>
      <c r="C49" s="269" t="s">
        <v>1579</v>
      </c>
      <c r="D49" s="488" t="s">
        <v>1578</v>
      </c>
      <c r="E49" s="419" t="s">
        <v>1381</v>
      </c>
      <c r="F49" s="419">
        <v>2639.5233331392506</v>
      </c>
      <c r="G49" s="503">
        <v>22.103991000000004</v>
      </c>
      <c r="H49" s="503">
        <v>58344.000000000007</v>
      </c>
      <c r="I49" s="461">
        <v>3.8058028931342573E-2</v>
      </c>
      <c r="J49" s="373" t="s">
        <v>1573</v>
      </c>
    </row>
    <row r="50" spans="1:10" x14ac:dyDescent="0.2">
      <c r="A50" s="269" t="s">
        <v>61</v>
      </c>
      <c r="B50" s="269" t="s">
        <v>323</v>
      </c>
      <c r="C50" s="269" t="s">
        <v>1577</v>
      </c>
      <c r="D50" s="488" t="s">
        <v>1576</v>
      </c>
      <c r="E50" s="419" t="s">
        <v>1381</v>
      </c>
      <c r="F50" s="419">
        <v>1417.5112712518171</v>
      </c>
      <c r="G50" s="503">
        <v>27.714141000000005</v>
      </c>
      <c r="H50" s="503">
        <v>39285.107240562116</v>
      </c>
      <c r="I50" s="461">
        <v>2.5625835526055948E-2</v>
      </c>
      <c r="J50" s="374" t="s">
        <v>1573</v>
      </c>
    </row>
    <row r="51" spans="1:10" x14ac:dyDescent="0.2">
      <c r="A51" s="269" t="s">
        <v>61</v>
      </c>
      <c r="B51" s="269" t="s">
        <v>323</v>
      </c>
      <c r="C51" s="269" t="s">
        <v>1575</v>
      </c>
      <c r="D51" s="488" t="s">
        <v>1574</v>
      </c>
      <c r="E51" s="419" t="s">
        <v>1381</v>
      </c>
      <c r="F51" s="419">
        <v>1319.9031489644285</v>
      </c>
      <c r="G51" s="503">
        <v>25.731888000000005</v>
      </c>
      <c r="H51" s="503">
        <v>33963.599999999999</v>
      </c>
      <c r="I51" s="461">
        <v>2.215459466976118E-2</v>
      </c>
      <c r="J51" s="373" t="s">
        <v>1573</v>
      </c>
    </row>
    <row r="52" spans="1:10" x14ac:dyDescent="0.2">
      <c r="A52" s="269" t="s">
        <v>61</v>
      </c>
      <c r="B52" s="269" t="s">
        <v>323</v>
      </c>
      <c r="C52" s="269" t="s">
        <v>1572</v>
      </c>
      <c r="D52" s="488" t="s">
        <v>1571</v>
      </c>
      <c r="E52" s="419" t="s">
        <v>1381</v>
      </c>
      <c r="F52" s="419">
        <v>934.78331528581941</v>
      </c>
      <c r="G52" s="503">
        <v>27.714141000000005</v>
      </c>
      <c r="H52" s="503">
        <v>25906.716604278656</v>
      </c>
      <c r="I52" s="461">
        <v>1.6899056801757333E-2</v>
      </c>
      <c r="J52" s="374" t="s">
        <v>1558</v>
      </c>
    </row>
    <row r="53" spans="1:10" x14ac:dyDescent="0.2">
      <c r="A53" s="269" t="s">
        <v>61</v>
      </c>
      <c r="B53" s="269" t="s">
        <v>323</v>
      </c>
      <c r="C53" s="269" t="s">
        <v>1570</v>
      </c>
      <c r="D53" s="488" t="s">
        <v>1569</v>
      </c>
      <c r="E53" s="419" t="s">
        <v>1381</v>
      </c>
      <c r="F53" s="419">
        <v>813.79760729271379</v>
      </c>
      <c r="G53" s="503">
        <v>27.714141000000005</v>
      </c>
      <c r="H53" s="503">
        <v>22553.701633972909</v>
      </c>
      <c r="I53" s="461">
        <v>1.4711871474266575E-2</v>
      </c>
      <c r="J53" s="374" t="s">
        <v>1558</v>
      </c>
    </row>
    <row r="54" spans="1:10" x14ac:dyDescent="0.2">
      <c r="A54" s="269" t="s">
        <v>61</v>
      </c>
      <c r="B54" s="269" t="s">
        <v>323</v>
      </c>
      <c r="C54" s="269" t="s">
        <v>1568</v>
      </c>
      <c r="D54" s="488" t="s">
        <v>1567</v>
      </c>
      <c r="E54" s="419" t="s">
        <v>1381</v>
      </c>
      <c r="F54" s="419">
        <v>659.79563323844513</v>
      </c>
      <c r="G54" s="503">
        <v>28.748902000000001</v>
      </c>
      <c r="H54" s="503">
        <v>18968.400000000001</v>
      </c>
      <c r="I54" s="461">
        <v>1.237316460957902E-2</v>
      </c>
      <c r="J54" s="373" t="s">
        <v>1558</v>
      </c>
    </row>
    <row r="55" spans="1:10" x14ac:dyDescent="0.2">
      <c r="A55" s="269" t="s">
        <v>61</v>
      </c>
      <c r="B55" s="269" t="s">
        <v>323</v>
      </c>
      <c r="C55" s="269" t="s">
        <v>1566</v>
      </c>
      <c r="D55" s="488" t="s">
        <v>1565</v>
      </c>
      <c r="E55" s="419" t="s">
        <v>1381</v>
      </c>
      <c r="F55" s="419">
        <v>575.82739445857158</v>
      </c>
      <c r="G55" s="503">
        <v>20.371078000000001</v>
      </c>
      <c r="H55" s="503">
        <v>11730.22476705233</v>
      </c>
      <c r="I55" s="461">
        <v>7.6516734121011365E-3</v>
      </c>
      <c r="J55" s="374" t="s">
        <v>1558</v>
      </c>
    </row>
    <row r="56" spans="1:10" x14ac:dyDescent="0.2">
      <c r="A56" s="269" t="s">
        <v>61</v>
      </c>
      <c r="B56" s="269" t="s">
        <v>323</v>
      </c>
      <c r="C56" s="269" t="s">
        <v>1564</v>
      </c>
      <c r="D56" s="488" t="s">
        <v>1563</v>
      </c>
      <c r="E56" s="419" t="s">
        <v>1381</v>
      </c>
      <c r="F56" s="419">
        <v>274.88088201765487</v>
      </c>
      <c r="G56" s="503">
        <v>27.714141000000005</v>
      </c>
      <c r="H56" s="503">
        <v>7618.0875224416532</v>
      </c>
      <c r="I56" s="461">
        <v>4.9693095319241782E-3</v>
      </c>
      <c r="J56" s="374" t="s">
        <v>1558</v>
      </c>
    </row>
    <row r="57" spans="1:10" x14ac:dyDescent="0.2">
      <c r="A57" s="269" t="s">
        <v>61</v>
      </c>
      <c r="B57" s="269" t="s">
        <v>323</v>
      </c>
      <c r="C57" s="269" t="s">
        <v>1562</v>
      </c>
      <c r="D57" s="488" t="s">
        <v>1561</v>
      </c>
      <c r="E57" s="419" t="s">
        <v>1381</v>
      </c>
      <c r="F57" s="419">
        <v>363.00001889157255</v>
      </c>
      <c r="G57" s="503">
        <v>19.373718</v>
      </c>
      <c r="H57" s="503">
        <v>7032.66</v>
      </c>
      <c r="I57" s="461">
        <v>4.5874327736236051E-3</v>
      </c>
      <c r="J57" s="373" t="s">
        <v>1558</v>
      </c>
    </row>
    <row r="58" spans="1:10" x14ac:dyDescent="0.2">
      <c r="A58" s="269" t="s">
        <v>61</v>
      </c>
      <c r="B58" s="269" t="s">
        <v>323</v>
      </c>
      <c r="C58" s="269" t="s">
        <v>1560</v>
      </c>
      <c r="D58" s="488" t="s">
        <v>1559</v>
      </c>
      <c r="E58" s="419" t="s">
        <v>1381</v>
      </c>
      <c r="F58" s="419">
        <v>48.928926637571607</v>
      </c>
      <c r="G58" s="503">
        <v>17.553536000000001</v>
      </c>
      <c r="H58" s="503">
        <v>858.87567517397213</v>
      </c>
      <c r="I58" s="461">
        <v>5.602481025332067E-4</v>
      </c>
      <c r="J58" s="373" t="s">
        <v>1558</v>
      </c>
    </row>
    <row r="60" spans="1:10" x14ac:dyDescent="0.2">
      <c r="E60" s="470" t="s">
        <v>280</v>
      </c>
      <c r="F60" s="502">
        <f>+SUM(F39:F58)-F43</f>
        <v>62883.682482053795</v>
      </c>
    </row>
    <row r="61" spans="1:10" x14ac:dyDescent="0.2">
      <c r="E61" s="470" t="s">
        <v>1605</v>
      </c>
      <c r="F61" s="502">
        <f>+F60/8.8</f>
        <v>7145.8730093242939</v>
      </c>
    </row>
    <row r="62" spans="1:10" x14ac:dyDescent="0.2">
      <c r="E62" s="470" t="s">
        <v>1606</v>
      </c>
      <c r="F62" s="502">
        <f>+F61*0.85</f>
        <v>6073.9920579256495</v>
      </c>
    </row>
    <row r="63" spans="1:10" x14ac:dyDescent="0.2">
      <c r="E63" s="377" t="s">
        <v>1607</v>
      </c>
      <c r="F63" s="376">
        <f>+ROUNDUP(F62,0)</f>
        <v>6074</v>
      </c>
    </row>
  </sheetData>
  <mergeCells count="71">
    <mergeCell ref="B2:F2"/>
    <mergeCell ref="B3:F3"/>
    <mergeCell ref="B4:F4"/>
    <mergeCell ref="B5:F5"/>
    <mergeCell ref="A11:H11"/>
    <mergeCell ref="E12:F12"/>
    <mergeCell ref="G20:H20"/>
    <mergeCell ref="G15:H15"/>
    <mergeCell ref="G16:H16"/>
    <mergeCell ref="G17:H17"/>
    <mergeCell ref="G12:H12"/>
    <mergeCell ref="E13:F13"/>
    <mergeCell ref="E14:F14"/>
    <mergeCell ref="G13:H13"/>
    <mergeCell ref="G14:H14"/>
    <mergeCell ref="E19:F19"/>
    <mergeCell ref="J37:J38"/>
    <mergeCell ref="A36:J36"/>
    <mergeCell ref="B6:F6"/>
    <mergeCell ref="B7:F7"/>
    <mergeCell ref="B8:F8"/>
    <mergeCell ref="B9:F9"/>
    <mergeCell ref="C12:D12"/>
    <mergeCell ref="E20:F20"/>
    <mergeCell ref="E21:F21"/>
    <mergeCell ref="A12:B12"/>
    <mergeCell ref="G22:H22"/>
    <mergeCell ref="A25:H25"/>
    <mergeCell ref="A16:B16"/>
    <mergeCell ref="G18:H18"/>
    <mergeCell ref="A26:H26"/>
    <mergeCell ref="E23:F23"/>
    <mergeCell ref="I37:I38"/>
    <mergeCell ref="C37:C38"/>
    <mergeCell ref="B37:B38"/>
    <mergeCell ref="A37:A38"/>
    <mergeCell ref="D37:D38"/>
    <mergeCell ref="E37:E38"/>
    <mergeCell ref="G37:H37"/>
    <mergeCell ref="F37:F38"/>
    <mergeCell ref="A15:B15"/>
    <mergeCell ref="C15:D15"/>
    <mergeCell ref="E15:F15"/>
    <mergeCell ref="E16:F16"/>
    <mergeCell ref="E17:F17"/>
    <mergeCell ref="A31:H31"/>
    <mergeCell ref="A20:B20"/>
    <mergeCell ref="C20:D20"/>
    <mergeCell ref="A21:B21"/>
    <mergeCell ref="C21:D21"/>
    <mergeCell ref="G23:H23"/>
    <mergeCell ref="A22:B22"/>
    <mergeCell ref="C22:D22"/>
    <mergeCell ref="E22:F22"/>
    <mergeCell ref="G21:H21"/>
    <mergeCell ref="A1:J1"/>
    <mergeCell ref="A13:B13"/>
    <mergeCell ref="A14:B14"/>
    <mergeCell ref="A23:B23"/>
    <mergeCell ref="C13:D13"/>
    <mergeCell ref="C14:D14"/>
    <mergeCell ref="C23:D23"/>
    <mergeCell ref="C16:D16"/>
    <mergeCell ref="A17:B17"/>
    <mergeCell ref="C17:D17"/>
    <mergeCell ref="A18:B18"/>
    <mergeCell ref="C18:D18"/>
    <mergeCell ref="A19:B19"/>
    <mergeCell ref="C19:D19"/>
    <mergeCell ref="G19:H19"/>
    <mergeCell ref="E18:F18"/>
  </mergeCells>
  <conditionalFormatting sqref="I39:I20015 J39">
    <cfRule type="dataBar" priority="4">
      <dataBar>
        <cfvo type="min"/>
        <cfvo type="max"/>
        <color rgb="FF800080"/>
      </dataBar>
      <extLst>
        <ext xmlns:x14="http://schemas.microsoft.com/office/spreadsheetml/2009/9/main" uri="{B025F937-C7B1-47D3-B67F-A62EFF666E3E}">
          <x14:id>{E570D639-8FD4-4543-B040-3FCB0DA65F96}</x14:id>
        </ext>
      </extLst>
    </cfRule>
  </conditionalFormatting>
  <conditionalFormatting sqref="J39:J49000">
    <cfRule type="cellIs" dxfId="10" priority="1" operator="equal">
      <formula>"C"</formula>
    </cfRule>
    <cfRule type="cellIs" dxfId="9" priority="2" operator="equal">
      <formula>"B"</formula>
    </cfRule>
    <cfRule type="cellIs" dxfId="8" priority="3" operator="equal">
      <formula>"A"</formula>
    </cfRule>
  </conditionalFormatting>
  <pageMargins left="0.51181102362204722" right="0.51181102362204722" top="0.78740157480314965" bottom="0.78740157480314965" header="0.31496062992125984" footer="0.31496062992125984"/>
  <pageSetup paperSize="8" scale="73" fitToHeight="2" orientation="portrait" r:id="rId1"/>
  <rowBreaks count="1" manualBreakCount="1">
    <brk id="35" max="16383" man="1"/>
  </rowBreaks>
  <drawing r:id="rId2"/>
  <extLst>
    <ext xmlns:x14="http://schemas.microsoft.com/office/spreadsheetml/2009/9/main" uri="{78C0D931-6437-407d-A8EE-F0AAD7539E65}">
      <x14:conditionalFormattings>
        <x14:conditionalFormatting xmlns:xm="http://schemas.microsoft.com/office/excel/2006/main">
          <x14:cfRule type="dataBar" id="{E570D639-8FD4-4543-B040-3FCB0DA65F96}">
            <x14:dataBar minLength="0" maxLength="100" gradient="0">
              <x14:cfvo type="autoMin"/>
              <x14:cfvo type="autoMax"/>
              <x14:negativeFillColor rgb="FFFF0000"/>
              <x14:axisColor rgb="FF000000"/>
            </x14:dataBar>
          </x14:cfRule>
          <xm:sqref>I39:I20015 J39</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0"/>
  <sheetViews>
    <sheetView view="pageBreakPreview" zoomScaleNormal="100" zoomScaleSheetLayoutView="100" workbookViewId="0">
      <selection activeCell="K13" sqref="K13"/>
    </sheetView>
  </sheetViews>
  <sheetFormatPr defaultRowHeight="15" x14ac:dyDescent="0.25"/>
  <cols>
    <col min="1" max="6" width="9.140625" style="344"/>
    <col min="7" max="7" width="10.140625" style="344" customWidth="1"/>
    <col min="8" max="8" width="11.28515625" style="344" customWidth="1"/>
    <col min="9" max="9" width="18.42578125" style="344" customWidth="1"/>
    <col min="10" max="16384" width="9.140625" style="344"/>
  </cols>
  <sheetData>
    <row r="1" spans="1:12" s="3" customFormat="1" ht="20.100000000000001" customHeight="1" x14ac:dyDescent="0.2">
      <c r="A1" s="846" t="s">
        <v>64</v>
      </c>
      <c r="B1" s="846"/>
      <c r="C1" s="846"/>
      <c r="D1" s="846"/>
      <c r="E1" s="1"/>
      <c r="F1" s="2"/>
      <c r="G1" s="2"/>
      <c r="H1" s="1"/>
      <c r="I1" s="1"/>
      <c r="J1" s="1"/>
      <c r="L1" s="4"/>
    </row>
    <row r="2" spans="1:12" ht="20.100000000000001" customHeight="1" x14ac:dyDescent="0.25">
      <c r="A2" s="846" t="s">
        <v>65</v>
      </c>
      <c r="B2" s="846"/>
      <c r="C2" s="846"/>
      <c r="D2" s="846"/>
      <c r="E2" s="846"/>
      <c r="F2" s="846"/>
      <c r="G2" s="2"/>
      <c r="H2" s="1"/>
      <c r="I2" s="1"/>
      <c r="J2" s="1"/>
      <c r="L2" s="4"/>
    </row>
    <row r="3" spans="1:12" ht="25.5" customHeight="1" x14ac:dyDescent="0.25">
      <c r="A3" s="854" t="str">
        <f>+'Planilha Orçamentária'!E22</f>
        <v>MATRINCHÃ MOD. I RETOMADA - GOIÁS SOCIAL - 31 UH - PADRÃO: 47,43 M2 E PCD: 51,07 M2 - 360 DIAS</v>
      </c>
      <c r="B3" s="854"/>
      <c r="C3" s="854"/>
      <c r="D3" s="854"/>
      <c r="E3" s="854"/>
      <c r="F3" s="854"/>
      <c r="G3" s="2"/>
      <c r="H3" s="1"/>
      <c r="I3" s="1"/>
      <c r="J3" s="1"/>
      <c r="L3" s="4"/>
    </row>
    <row r="4" spans="1:12" ht="20.100000000000001" customHeight="1" x14ac:dyDescent="0.25">
      <c r="A4" s="845" t="str">
        <f>+Quantitativo!B4</f>
        <v>MATRINCHÃ</v>
      </c>
      <c r="B4" s="845"/>
      <c r="C4" s="845"/>
      <c r="D4" s="845"/>
      <c r="E4" s="845"/>
      <c r="F4" s="845"/>
      <c r="G4" s="2"/>
      <c r="H4" s="1"/>
      <c r="I4" s="1"/>
      <c r="J4" s="1"/>
      <c r="L4" s="4"/>
    </row>
    <row r="5" spans="1:12" ht="20.100000000000001" customHeight="1" x14ac:dyDescent="0.25">
      <c r="A5" s="845" t="str">
        <f>+'Planilha Orçamentária'!B8</f>
        <v>GO-2025-FEVEREIRO GOINFRA | SINAPI</v>
      </c>
      <c r="B5" s="845"/>
      <c r="C5" s="845"/>
      <c r="D5" s="845"/>
      <c r="E5" s="845"/>
      <c r="F5" s="845"/>
      <c r="G5" s="345"/>
      <c r="H5" s="1"/>
      <c r="I5" s="1"/>
      <c r="J5" s="1"/>
      <c r="L5" s="4"/>
    </row>
    <row r="6" spans="1:12" ht="20.100000000000001" customHeight="1" x14ac:dyDescent="0.25">
      <c r="A6" s="853"/>
      <c r="B6" s="853"/>
      <c r="C6" s="853"/>
      <c r="D6" s="853"/>
      <c r="E6" s="853"/>
      <c r="F6" s="853"/>
      <c r="G6" s="853"/>
      <c r="H6" s="1"/>
      <c r="I6" s="1"/>
      <c r="J6" s="1"/>
      <c r="L6" s="4"/>
    </row>
    <row r="7" spans="1:12" ht="20.100000000000001" customHeight="1" x14ac:dyDescent="0.25">
      <c r="A7" s="844">
        <f>+'Planilha Orçamentária'!B12</f>
        <v>45805</v>
      </c>
      <c r="B7" s="845"/>
      <c r="C7" s="845"/>
      <c r="D7" s="845"/>
      <c r="E7" s="1"/>
      <c r="F7" s="2"/>
      <c r="G7" s="2"/>
      <c r="H7" s="1"/>
      <c r="I7" s="1"/>
      <c r="J7" s="1"/>
      <c r="L7" s="4"/>
    </row>
    <row r="8" spans="1:12" ht="20.100000000000001" customHeight="1" x14ac:dyDescent="0.25">
      <c r="A8" s="846" t="s">
        <v>2866</v>
      </c>
      <c r="B8" s="846"/>
      <c r="C8" s="846"/>
      <c r="D8" s="846"/>
      <c r="E8" s="846"/>
      <c r="F8" s="846"/>
      <c r="G8" s="2"/>
      <c r="H8" s="1"/>
      <c r="I8" s="1"/>
      <c r="J8" s="1"/>
      <c r="L8" s="4"/>
    </row>
    <row r="9" spans="1:12" ht="20.100000000000001" customHeight="1" x14ac:dyDescent="0.25">
      <c r="A9" s="5" t="s">
        <v>2</v>
      </c>
      <c r="B9" s="6">
        <f>D26</f>
        <v>0.30130000000000001</v>
      </c>
      <c r="C9" s="7" t="s">
        <v>66</v>
      </c>
      <c r="D9" s="847" t="s">
        <v>1552</v>
      </c>
      <c r="E9" s="847"/>
      <c r="F9" s="8"/>
      <c r="G9" s="8"/>
      <c r="H9" s="9"/>
      <c r="I9" s="9"/>
      <c r="J9" s="1"/>
      <c r="L9" s="4"/>
    </row>
    <row r="10" spans="1:12" ht="40.5" customHeight="1" x14ac:dyDescent="0.25">
      <c r="A10" s="848" t="s">
        <v>1553</v>
      </c>
      <c r="B10" s="848"/>
      <c r="C10" s="848"/>
      <c r="D10" s="848"/>
      <c r="E10" s="848"/>
      <c r="F10" s="848"/>
      <c r="G10" s="848"/>
      <c r="H10" s="848"/>
      <c r="I10" s="848"/>
    </row>
    <row r="11" spans="1:12" ht="7.5" customHeight="1" x14ac:dyDescent="0.25">
      <c r="A11" s="10"/>
      <c r="B11" s="11"/>
      <c r="C11" s="11"/>
      <c r="D11" s="11"/>
      <c r="E11" s="11"/>
      <c r="F11" s="11"/>
      <c r="G11" s="11"/>
      <c r="H11" s="11"/>
      <c r="I11" s="12"/>
    </row>
    <row r="12" spans="1:12" ht="15.75" customHeight="1" x14ac:dyDescent="0.25">
      <c r="A12" s="849" t="s">
        <v>67</v>
      </c>
      <c r="B12" s="849"/>
      <c r="C12" s="849"/>
      <c r="D12" s="849"/>
      <c r="E12" s="849"/>
      <c r="F12" s="849"/>
      <c r="G12" s="849"/>
      <c r="H12" s="849"/>
      <c r="I12" s="849"/>
    </row>
    <row r="13" spans="1:12" ht="7.5" customHeight="1" x14ac:dyDescent="0.25">
      <c r="A13" s="13"/>
      <c r="B13" s="14"/>
      <c r="C13" s="14"/>
      <c r="D13" s="14"/>
      <c r="E13" s="14"/>
      <c r="F13" s="14"/>
      <c r="G13" s="14"/>
      <c r="H13" s="14"/>
      <c r="I13" s="15"/>
    </row>
    <row r="14" spans="1:12" ht="75" customHeight="1" x14ac:dyDescent="0.25">
      <c r="A14" s="850" t="s">
        <v>68</v>
      </c>
      <c r="B14" s="850"/>
      <c r="C14" s="850"/>
      <c r="D14" s="850"/>
      <c r="E14" s="850"/>
      <c r="F14" s="850"/>
      <c r="G14" s="850"/>
      <c r="H14" s="850"/>
      <c r="I14" s="850"/>
    </row>
    <row r="15" spans="1:12" ht="7.5" customHeight="1" x14ac:dyDescent="0.25">
      <c r="A15" s="16"/>
      <c r="B15" s="17"/>
      <c r="C15" s="17"/>
      <c r="D15" s="17"/>
      <c r="E15" s="17"/>
      <c r="F15" s="17"/>
      <c r="G15" s="17"/>
      <c r="H15" s="17"/>
      <c r="I15" s="18"/>
    </row>
    <row r="16" spans="1:12" ht="15.75" customHeight="1" x14ac:dyDescent="0.25">
      <c r="A16" s="851" t="s">
        <v>69</v>
      </c>
      <c r="B16" s="851"/>
      <c r="C16" s="851"/>
      <c r="D16" s="851"/>
      <c r="E16" s="851"/>
      <c r="F16" s="851"/>
      <c r="G16" s="851"/>
      <c r="H16" s="851"/>
      <c r="I16" s="851"/>
    </row>
    <row r="17" spans="1:12" ht="7.5" customHeight="1" x14ac:dyDescent="0.3">
      <c r="A17" s="19"/>
      <c r="B17" s="20"/>
      <c r="C17" s="20"/>
      <c r="D17" s="20"/>
      <c r="E17" s="20"/>
      <c r="F17" s="20"/>
      <c r="G17" s="20"/>
      <c r="H17" s="20"/>
      <c r="I17" s="21"/>
    </row>
    <row r="18" spans="1:12" x14ac:dyDescent="0.25">
      <c r="A18" s="852" t="s">
        <v>7</v>
      </c>
      <c r="B18" s="852"/>
      <c r="C18" s="840" t="s">
        <v>70</v>
      </c>
      <c r="D18" s="840"/>
      <c r="E18" s="840"/>
      <c r="F18" s="840"/>
      <c r="G18" s="840"/>
      <c r="I18" s="22"/>
    </row>
    <row r="19" spans="1:12" x14ac:dyDescent="0.25">
      <c r="A19" s="346" t="s">
        <v>71</v>
      </c>
      <c r="B19" s="347">
        <v>4</v>
      </c>
      <c r="C19" s="840" t="s">
        <v>72</v>
      </c>
      <c r="D19" s="840"/>
      <c r="E19" s="840"/>
      <c r="F19" s="840"/>
      <c r="G19" s="840"/>
      <c r="H19" s="23"/>
      <c r="I19" s="22"/>
    </row>
    <row r="20" spans="1:12" x14ac:dyDescent="0.25">
      <c r="A20" s="346" t="s">
        <v>73</v>
      </c>
      <c r="B20" s="347">
        <v>0.12</v>
      </c>
      <c r="C20" s="840" t="s">
        <v>74</v>
      </c>
      <c r="D20" s="840"/>
      <c r="E20" s="840"/>
      <c r="F20" s="840"/>
      <c r="G20" s="840"/>
      <c r="H20" s="23"/>
      <c r="I20" s="22"/>
    </row>
    <row r="21" spans="1:12" x14ac:dyDescent="0.25">
      <c r="A21" s="346" t="s">
        <v>75</v>
      </c>
      <c r="B21" s="347">
        <v>0.97</v>
      </c>
      <c r="C21" s="840" t="s">
        <v>76</v>
      </c>
      <c r="D21" s="840"/>
      <c r="E21" s="840"/>
      <c r="F21" s="840"/>
      <c r="G21" s="840"/>
      <c r="H21" s="23"/>
      <c r="I21" s="22"/>
    </row>
    <row r="22" spans="1:12" x14ac:dyDescent="0.25">
      <c r="A22" s="346" t="s">
        <v>77</v>
      </c>
      <c r="B22" s="508">
        <v>1.17</v>
      </c>
      <c r="C22" s="840" t="s">
        <v>78</v>
      </c>
      <c r="D22" s="840"/>
      <c r="E22" s="840"/>
      <c r="F22" s="840"/>
      <c r="G22" s="840"/>
      <c r="H22" s="23"/>
      <c r="I22" s="22"/>
    </row>
    <row r="23" spans="1:12" x14ac:dyDescent="0.25">
      <c r="A23" s="346" t="s">
        <v>79</v>
      </c>
      <c r="B23" s="347">
        <v>7.4</v>
      </c>
      <c r="C23" s="840" t="s">
        <v>80</v>
      </c>
      <c r="D23" s="840"/>
      <c r="E23" s="840"/>
      <c r="F23" s="840"/>
      <c r="G23" s="840"/>
      <c r="H23" s="23"/>
      <c r="I23" s="22"/>
    </row>
    <row r="24" spans="1:12" x14ac:dyDescent="0.25">
      <c r="A24" s="346" t="s">
        <v>81</v>
      </c>
      <c r="B24" s="348"/>
      <c r="C24" s="349">
        <f>B38</f>
        <v>12.25</v>
      </c>
      <c r="D24" s="840" t="s">
        <v>82</v>
      </c>
      <c r="E24" s="840"/>
      <c r="F24" s="840"/>
      <c r="G24" s="840"/>
      <c r="H24" s="23"/>
      <c r="I24" s="22"/>
    </row>
    <row r="25" spans="1:12" ht="7.5" customHeight="1" x14ac:dyDescent="0.25">
      <c r="A25" s="23"/>
      <c r="B25" s="350"/>
      <c r="C25" s="24"/>
      <c r="D25" s="24"/>
      <c r="E25" s="24"/>
      <c r="F25" s="24"/>
      <c r="G25" s="24"/>
      <c r="H25" s="24"/>
      <c r="I25" s="22"/>
    </row>
    <row r="26" spans="1:12" ht="21" x14ac:dyDescent="0.25">
      <c r="A26" s="23"/>
      <c r="B26" s="351"/>
      <c r="C26" s="352" t="s">
        <v>4</v>
      </c>
      <c r="D26" s="353">
        <f>ROUND((((1+B19/100+B20/100+B21/100)*(1+B22/100)*(1+B23/100)/(1-(C24/100)))-1),4)</f>
        <v>0.30130000000000001</v>
      </c>
      <c r="E26" s="26" t="s">
        <v>1554</v>
      </c>
      <c r="F26" s="24"/>
      <c r="G26" s="24"/>
      <c r="H26" s="24"/>
      <c r="I26" s="22"/>
      <c r="K26" s="354"/>
    </row>
    <row r="27" spans="1:12" ht="7.5" customHeight="1" x14ac:dyDescent="0.25">
      <c r="A27" s="23"/>
      <c r="B27" s="355"/>
      <c r="C27" s="28"/>
      <c r="D27" s="29"/>
      <c r="E27" s="30"/>
      <c r="F27" s="24"/>
      <c r="G27" s="24"/>
      <c r="H27" s="24"/>
      <c r="I27" s="22"/>
    </row>
    <row r="28" spans="1:12" ht="18.75" hidden="1" x14ac:dyDescent="0.25">
      <c r="A28" s="31" t="s">
        <v>83</v>
      </c>
      <c r="B28" s="356">
        <f>IF(OR(B37="",B19="",B20="",B21="",B22="",B23=""),0,IF(OR(ROUND((((1+B19/100+B20/100+B21/100)*(1+B22/100)*(1+B23/100)/(1-((B38-B36)/100)))-1)*100,2)&gt;25,ROUND((((1+B19/100+B20/100+B21/100)*(1+B22/100)*(1+B23/100)/(1-((B38-B36)/100)))-1)*100,2)&lt;20.34),"FORA DO LIMITE !",ROUND((((1+B19/100+B20/100+B21/100)*(1+B22/100)*(1+B23/100)/(1-((B38-B36)/100)))-1)*100,2)))</f>
        <v>25</v>
      </c>
      <c r="C28" s="32" t="s">
        <v>84</v>
      </c>
      <c r="D28" s="29"/>
      <c r="E28" s="30"/>
      <c r="F28" s="24"/>
      <c r="G28" s="24"/>
      <c r="H28" s="24"/>
      <c r="I28" s="22"/>
    </row>
    <row r="29" spans="1:12" ht="7.5" hidden="1" customHeight="1" x14ac:dyDescent="0.25">
      <c r="A29" s="31"/>
      <c r="B29" s="357"/>
      <c r="C29" s="32"/>
      <c r="D29" s="29"/>
      <c r="E29" s="30"/>
      <c r="F29" s="24"/>
      <c r="G29" s="24"/>
      <c r="H29" s="24"/>
      <c r="I29" s="22"/>
    </row>
    <row r="30" spans="1:12" x14ac:dyDescent="0.25">
      <c r="A30" s="23" t="s">
        <v>85</v>
      </c>
      <c r="B30" s="355"/>
      <c r="C30" s="33"/>
      <c r="D30" s="33"/>
      <c r="E30" s="24"/>
      <c r="F30" s="24"/>
      <c r="G30" s="24"/>
      <c r="H30" s="24"/>
      <c r="I30" s="22"/>
      <c r="L30" s="535">
        <v>0.30130000000000001</v>
      </c>
    </row>
    <row r="31" spans="1:12" x14ac:dyDescent="0.25">
      <c r="A31" s="23" t="s">
        <v>86</v>
      </c>
      <c r="B31" s="355"/>
      <c r="C31" s="33"/>
      <c r="D31" s="33"/>
      <c r="E31" s="24"/>
      <c r="F31" s="24"/>
      <c r="G31" s="24"/>
      <c r="H31" s="24"/>
      <c r="I31" s="22"/>
    </row>
    <row r="32" spans="1:12" ht="7.5" customHeight="1" x14ac:dyDescent="0.25">
      <c r="A32" s="23"/>
      <c r="B32" s="355"/>
      <c r="C32" s="33"/>
      <c r="D32" s="33"/>
      <c r="E32" s="24"/>
      <c r="F32" s="24"/>
      <c r="G32" s="24"/>
      <c r="H32" s="24"/>
      <c r="I32" s="22"/>
    </row>
    <row r="33" spans="1:9" x14ac:dyDescent="0.25">
      <c r="A33" s="358" t="s">
        <v>87</v>
      </c>
      <c r="B33" s="359" t="s">
        <v>5</v>
      </c>
      <c r="C33" s="34"/>
      <c r="D33" s="33"/>
      <c r="E33" s="24"/>
      <c r="F33" s="24"/>
      <c r="G33" s="24"/>
      <c r="H33" s="24"/>
      <c r="I33" s="22"/>
    </row>
    <row r="34" spans="1:9" x14ac:dyDescent="0.25">
      <c r="A34" s="360" t="s">
        <v>88</v>
      </c>
      <c r="B34" s="361">
        <v>0.65</v>
      </c>
      <c r="C34" s="34"/>
      <c r="D34" s="33"/>
      <c r="E34" s="24"/>
      <c r="F34" s="24"/>
      <c r="G34" s="24"/>
      <c r="H34" s="24"/>
      <c r="I34" s="22"/>
    </row>
    <row r="35" spans="1:9" x14ac:dyDescent="0.25">
      <c r="A35" s="360" t="s">
        <v>89</v>
      </c>
      <c r="B35" s="361">
        <v>3</v>
      </c>
      <c r="C35" s="34"/>
      <c r="D35" s="33"/>
      <c r="E35" s="24"/>
      <c r="F35" s="24"/>
      <c r="G35" s="24"/>
      <c r="H35" s="24"/>
      <c r="I35" s="22"/>
    </row>
    <row r="36" spans="1:9" x14ac:dyDescent="0.25">
      <c r="A36" s="360" t="s">
        <v>90</v>
      </c>
      <c r="B36" s="509">
        <v>3.6</v>
      </c>
      <c r="C36" s="35" t="s">
        <v>91</v>
      </c>
      <c r="D36" s="33"/>
      <c r="E36" s="24"/>
      <c r="F36" s="24"/>
      <c r="G36" s="24"/>
      <c r="H36" s="24"/>
      <c r="I36" s="22"/>
    </row>
    <row r="37" spans="1:9" ht="15.75" x14ac:dyDescent="0.25">
      <c r="A37" s="360" t="s">
        <v>92</v>
      </c>
      <c r="B37" s="362">
        <f>E41*100</f>
        <v>5</v>
      </c>
      <c r="C37" s="36"/>
      <c r="D37" s="33"/>
      <c r="E37" s="24"/>
      <c r="F37" s="24"/>
      <c r="G37" s="24"/>
      <c r="H37" s="24"/>
      <c r="I37" s="22"/>
    </row>
    <row r="38" spans="1:9" x14ac:dyDescent="0.25">
      <c r="A38" s="37" t="s">
        <v>93</v>
      </c>
      <c r="B38" s="363">
        <f>IF(B37="","",SUM(B34:B37))</f>
        <v>12.25</v>
      </c>
      <c r="C38" s="33"/>
      <c r="D38" s="33"/>
      <c r="E38" s="24"/>
      <c r="F38" s="24"/>
      <c r="G38" s="24"/>
      <c r="H38" s="24"/>
      <c r="I38" s="22"/>
    </row>
    <row r="39" spans="1:9" x14ac:dyDescent="0.25">
      <c r="A39" s="364" t="s">
        <v>1555</v>
      </c>
      <c r="B39" s="364"/>
      <c r="C39" s="364"/>
      <c r="D39" s="364"/>
      <c r="E39" s="364"/>
      <c r="F39" s="364"/>
      <c r="G39" s="364"/>
      <c r="H39" s="364"/>
      <c r="I39" s="22"/>
    </row>
    <row r="40" spans="1:9" ht="12.75" customHeight="1" x14ac:dyDescent="0.25">
      <c r="A40" s="841" t="s">
        <v>1556</v>
      </c>
      <c r="B40" s="841"/>
      <c r="C40" s="841"/>
      <c r="D40" s="841"/>
      <c r="E40" s="841"/>
      <c r="F40" s="841"/>
      <c r="G40" s="841"/>
      <c r="H40" s="841"/>
      <c r="I40" s="22"/>
    </row>
    <row r="41" spans="1:9" x14ac:dyDescent="0.25">
      <c r="A41" s="38"/>
      <c r="B41" s="24"/>
      <c r="C41" s="24"/>
      <c r="D41" s="24"/>
      <c r="E41" s="365">
        <v>0.05</v>
      </c>
      <c r="F41" s="24" t="s">
        <v>94</v>
      </c>
      <c r="I41" s="22"/>
    </row>
    <row r="42" spans="1:9" ht="7.5" customHeight="1" x14ac:dyDescent="0.25">
      <c r="A42" s="39"/>
      <c r="B42" s="33"/>
      <c r="C42" s="33"/>
      <c r="D42" s="33"/>
      <c r="E42" s="24"/>
      <c r="F42" s="24"/>
      <c r="G42" s="24"/>
      <c r="H42" s="24"/>
      <c r="I42" s="22"/>
    </row>
    <row r="43" spans="1:9" ht="15.75" x14ac:dyDescent="0.25">
      <c r="A43" s="842" t="s">
        <v>95</v>
      </c>
      <c r="B43" s="842"/>
      <c r="C43" s="842"/>
      <c r="D43" s="842"/>
      <c r="E43" s="842"/>
      <c r="F43" s="842"/>
      <c r="G43" s="842"/>
      <c r="H43" s="842"/>
      <c r="I43" s="842"/>
    </row>
    <row r="44" spans="1:9" ht="7.5" customHeight="1" x14ac:dyDescent="0.25">
      <c r="A44" s="23"/>
      <c r="B44" s="24"/>
      <c r="C44" s="24"/>
      <c r="D44" s="24"/>
      <c r="E44" s="24"/>
      <c r="F44" s="24"/>
      <c r="G44" s="24"/>
      <c r="H44" s="24"/>
      <c r="I44" s="22"/>
    </row>
    <row r="45" spans="1:9" ht="13.5" customHeight="1" x14ac:dyDescent="0.25">
      <c r="A45" s="843" t="s">
        <v>96</v>
      </c>
      <c r="B45" s="843"/>
      <c r="C45" s="843"/>
      <c r="D45" s="843"/>
      <c r="E45" s="843"/>
      <c r="F45" s="843"/>
      <c r="G45" s="843"/>
      <c r="H45" s="843"/>
      <c r="I45" s="843"/>
    </row>
    <row r="46" spans="1:9" x14ac:dyDescent="0.25">
      <c r="A46" s="843"/>
      <c r="B46" s="843"/>
      <c r="C46" s="843"/>
      <c r="D46" s="843"/>
      <c r="E46" s="843"/>
      <c r="F46" s="843"/>
      <c r="G46" s="843"/>
      <c r="H46" s="843"/>
      <c r="I46" s="843"/>
    </row>
    <row r="47" spans="1:9" x14ac:dyDescent="0.25">
      <c r="A47" s="843"/>
      <c r="B47" s="843"/>
      <c r="C47" s="843"/>
      <c r="D47" s="843"/>
      <c r="E47" s="843"/>
      <c r="F47" s="843"/>
      <c r="G47" s="843"/>
      <c r="H47" s="843"/>
      <c r="I47" s="843"/>
    </row>
    <row r="48" spans="1:9" x14ac:dyDescent="0.25">
      <c r="A48" s="40"/>
      <c r="B48" s="41"/>
      <c r="C48" s="41"/>
      <c r="D48" s="41"/>
      <c r="E48" s="41"/>
      <c r="F48" s="41"/>
      <c r="G48" s="41"/>
      <c r="H48" s="41"/>
      <c r="I48" s="42"/>
    </row>
    <row r="49" spans="1:9" x14ac:dyDescent="0.25">
      <c r="A49" s="839"/>
      <c r="B49" s="839"/>
      <c r="C49" s="839"/>
      <c r="D49" s="839"/>
      <c r="E49" s="24"/>
      <c r="F49" s="24"/>
      <c r="G49" s="24"/>
      <c r="H49" s="24"/>
      <c r="I49" s="22"/>
    </row>
    <row r="50" spans="1:9" x14ac:dyDescent="0.25">
      <c r="A50" s="43"/>
      <c r="B50" s="371"/>
      <c r="C50" s="371"/>
      <c r="D50" s="372"/>
      <c r="E50" s="45"/>
      <c r="F50" s="45"/>
      <c r="G50" s="45"/>
      <c r="H50" s="44"/>
      <c r="I50" s="46"/>
    </row>
  </sheetData>
  <mergeCells count="25">
    <mergeCell ref="A6:G6"/>
    <mergeCell ref="A1:D1"/>
    <mergeCell ref="A2:F2"/>
    <mergeCell ref="A3:F3"/>
    <mergeCell ref="A4:F4"/>
    <mergeCell ref="A5:F5"/>
    <mergeCell ref="C21:G21"/>
    <mergeCell ref="A7:D7"/>
    <mergeCell ref="A8:F8"/>
    <mergeCell ref="D9:E9"/>
    <mergeCell ref="A10:I10"/>
    <mergeCell ref="A12:I12"/>
    <mergeCell ref="A14:I14"/>
    <mergeCell ref="A16:I16"/>
    <mergeCell ref="A18:B18"/>
    <mergeCell ref="C18:G18"/>
    <mergeCell ref="C19:G19"/>
    <mergeCell ref="C20:G20"/>
    <mergeCell ref="A49:D49"/>
    <mergeCell ref="C22:G22"/>
    <mergeCell ref="C23:G23"/>
    <mergeCell ref="D24:G24"/>
    <mergeCell ref="A40:H40"/>
    <mergeCell ref="A43:I43"/>
    <mergeCell ref="A45:I47"/>
  </mergeCells>
  <conditionalFormatting sqref="A49:D49">
    <cfRule type="cellIs" dxfId="7" priority="1" operator="equal">
      <formula>""</formula>
    </cfRule>
  </conditionalFormatting>
  <conditionalFormatting sqref="B28:B29">
    <cfRule type="cellIs" dxfId="6" priority="2" operator="equal">
      <formula>0</formula>
    </cfRule>
    <cfRule type="cellIs" dxfId="5" priority="3" operator="equal">
      <formula>"FORA DO LIMITE !"</formula>
    </cfRule>
  </conditionalFormatting>
  <conditionalFormatting sqref="B37:B38">
    <cfRule type="cellIs" dxfId="4" priority="4" operator="equal">
      <formula>"ERRO"</formula>
    </cfRule>
  </conditionalFormatting>
  <dataValidations count="4">
    <dataValidation type="decimal" allowBlank="1" showInputMessage="1" showErrorMessage="1" sqref="JE40 TA40 ACW40" xr:uid="{00000000-0002-0000-0600-000000000000}">
      <formula1>0</formula1>
      <formula2>1</formula2>
    </dataValidation>
    <dataValidation type="decimal" allowBlank="1" showInputMessage="1" showErrorMessage="1" sqref="E41 JC41 SY41 ACU41" xr:uid="{00000000-0002-0000-0600-000001000000}">
      <formula1>0</formula1>
      <formula2>0.05</formula2>
    </dataValidation>
    <dataValidation type="decimal" allowBlank="1" showInputMessage="1" showErrorMessage="1" sqref="IX19:IX23 ST19:ST23 ACP19:ACP23" xr:uid="{00000000-0002-0000-0600-000002000000}">
      <formula1>3</formula1>
      <formula2>5.5</formula2>
    </dataValidation>
    <dataValidation type="decimal" allowBlank="1" showInputMessage="1" showErrorMessage="1" sqref="C24 IY24 SU24 ACQ24" xr:uid="{00000000-0002-0000-0600-000003000000}">
      <formula1>5.65</formula1>
      <formula2>10.65</formula2>
    </dataValidation>
  </dataValidations>
  <pageMargins left="0.51181102362204722" right="0.51181102362204722" top="0.78740157480314965" bottom="0.78740157480314965" header="0.31496062992125984" footer="0.31496062992125984"/>
  <pageSetup paperSize="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50"/>
  <sheetViews>
    <sheetView view="pageBreakPreview" zoomScaleNormal="100" zoomScaleSheetLayoutView="100" workbookViewId="0">
      <selection activeCell="B38" sqref="B38"/>
    </sheetView>
  </sheetViews>
  <sheetFormatPr defaultRowHeight="15" x14ac:dyDescent="0.25"/>
  <cols>
    <col min="1" max="1" width="10.140625" style="344" customWidth="1"/>
    <col min="2" max="6" width="9.140625" style="344"/>
    <col min="7" max="7" width="10.140625" style="344" customWidth="1"/>
    <col min="8" max="8" width="11.28515625" style="344" customWidth="1"/>
    <col min="9" max="9" width="18.42578125" style="344" customWidth="1"/>
    <col min="10" max="16384" width="9.140625" style="344"/>
  </cols>
  <sheetData>
    <row r="1" spans="1:12" s="3" customFormat="1" ht="20.100000000000001" customHeight="1" x14ac:dyDescent="0.2">
      <c r="A1" s="846" t="s">
        <v>64</v>
      </c>
      <c r="B1" s="846"/>
      <c r="C1" s="846"/>
      <c r="D1" s="846"/>
      <c r="E1" s="1"/>
      <c r="F1" s="2"/>
      <c r="G1" s="2"/>
      <c r="H1" s="1"/>
      <c r="I1" s="1"/>
      <c r="J1" s="1"/>
      <c r="L1" s="4"/>
    </row>
    <row r="2" spans="1:12" ht="20.100000000000001" customHeight="1" x14ac:dyDescent="0.25">
      <c r="A2" s="846" t="s">
        <v>65</v>
      </c>
      <c r="B2" s="846"/>
      <c r="C2" s="846"/>
      <c r="D2" s="846"/>
      <c r="E2" s="846"/>
      <c r="F2" s="846"/>
      <c r="G2" s="2"/>
      <c r="H2" s="1"/>
      <c r="I2" s="1"/>
      <c r="J2" s="1"/>
      <c r="L2" s="4"/>
    </row>
    <row r="3" spans="1:12" ht="32.25" customHeight="1" x14ac:dyDescent="0.25">
      <c r="A3" s="857" t="str">
        <f>'BDI COM DESON.'!A3:F3</f>
        <v>MATRINCHÃ MOD. I RETOMADA - GOIÁS SOCIAL - 31 UH - PADRÃO: 47,43 M2 E PCD: 51,07 M2 - 360 DIAS</v>
      </c>
      <c r="B3" s="857"/>
      <c r="C3" s="857"/>
      <c r="D3" s="857"/>
      <c r="E3" s="857"/>
      <c r="F3" s="857"/>
      <c r="G3" s="2"/>
      <c r="H3" s="1"/>
      <c r="I3" s="1"/>
      <c r="J3" s="1"/>
      <c r="L3" s="4"/>
    </row>
    <row r="4" spans="1:12" ht="20.100000000000001" customHeight="1" x14ac:dyDescent="0.25">
      <c r="A4" s="846" t="str">
        <f>'BDI COM DESON.'!A4:F4</f>
        <v>MATRINCHÃ</v>
      </c>
      <c r="B4" s="846"/>
      <c r="C4" s="846"/>
      <c r="D4" s="846"/>
      <c r="E4" s="846"/>
      <c r="F4" s="846"/>
      <c r="G4" s="2"/>
      <c r="H4" s="1"/>
      <c r="I4" s="1"/>
      <c r="J4" s="1"/>
      <c r="L4" s="4"/>
    </row>
    <row r="5" spans="1:12" ht="20.100000000000001" customHeight="1" x14ac:dyDescent="0.25">
      <c r="A5" s="846" t="str">
        <f>+'BDI COM DESON.'!A5:F5</f>
        <v>GO-2025-FEVEREIRO GOINFRA | SINAPI</v>
      </c>
      <c r="B5" s="846"/>
      <c r="C5" s="846"/>
      <c r="D5" s="846"/>
      <c r="E5" s="846"/>
      <c r="F5" s="846"/>
      <c r="G5" s="846"/>
      <c r="H5" s="1"/>
      <c r="I5" s="1"/>
      <c r="J5" s="1"/>
      <c r="L5" s="4"/>
    </row>
    <row r="6" spans="1:12" ht="20.100000000000001" customHeight="1" x14ac:dyDescent="0.25">
      <c r="A6" s="853"/>
      <c r="B6" s="853"/>
      <c r="C6" s="853"/>
      <c r="D6" s="853"/>
      <c r="E6" s="853"/>
      <c r="F6" s="853"/>
      <c r="G6" s="853"/>
      <c r="H6" s="1"/>
      <c r="I6" s="1"/>
      <c r="J6" s="1"/>
      <c r="L6" s="4"/>
    </row>
    <row r="7" spans="1:12" ht="20.100000000000001" customHeight="1" x14ac:dyDescent="0.25">
      <c r="A7" s="856">
        <f>+'BDI COM DESON.'!A7:D7</f>
        <v>45805</v>
      </c>
      <c r="B7" s="846"/>
      <c r="C7" s="846"/>
      <c r="D7" s="846"/>
      <c r="E7" s="1"/>
      <c r="F7" s="2"/>
      <c r="G7" s="2"/>
      <c r="H7" s="1"/>
      <c r="I7" s="1"/>
      <c r="J7" s="1"/>
      <c r="L7" s="4"/>
    </row>
    <row r="8" spans="1:12" ht="20.100000000000001" customHeight="1" x14ac:dyDescent="0.25">
      <c r="A8" s="846" t="str">
        <f>+'BDI COM DESON.'!A8:F8</f>
        <v>RT.: ENGª CIVIL RENATA DE SOUZA COSTA</v>
      </c>
      <c r="B8" s="846"/>
      <c r="C8" s="846"/>
      <c r="D8" s="846"/>
      <c r="E8" s="846"/>
      <c r="F8" s="846"/>
      <c r="G8" s="2"/>
      <c r="H8" s="1"/>
      <c r="I8" s="1"/>
      <c r="J8" s="1"/>
      <c r="L8" s="4"/>
    </row>
    <row r="9" spans="1:12" ht="20.100000000000001" customHeight="1" x14ac:dyDescent="0.25">
      <c r="A9" s="5" t="s">
        <v>2</v>
      </c>
      <c r="B9" s="6">
        <f>D26</f>
        <v>0.25</v>
      </c>
      <c r="C9" s="7" t="s">
        <v>66</v>
      </c>
      <c r="D9" s="847" t="s">
        <v>98</v>
      </c>
      <c r="E9" s="847"/>
      <c r="F9" s="8"/>
      <c r="G9" s="8"/>
      <c r="H9" s="9"/>
      <c r="I9" s="9"/>
      <c r="J9" s="1"/>
      <c r="L9" s="4"/>
    </row>
    <row r="10" spans="1:12" ht="40.5" customHeight="1" x14ac:dyDescent="0.25">
      <c r="A10" s="848" t="s">
        <v>100</v>
      </c>
      <c r="B10" s="848"/>
      <c r="C10" s="848"/>
      <c r="D10" s="848"/>
      <c r="E10" s="848"/>
      <c r="F10" s="848"/>
      <c r="G10" s="848"/>
      <c r="H10" s="848"/>
      <c r="I10" s="848"/>
    </row>
    <row r="11" spans="1:12" ht="7.5" customHeight="1" x14ac:dyDescent="0.25">
      <c r="A11" s="10"/>
      <c r="B11" s="11"/>
      <c r="C11" s="11"/>
      <c r="D11" s="11"/>
      <c r="E11" s="11"/>
      <c r="F11" s="11"/>
      <c r="G11" s="11"/>
      <c r="H11" s="11"/>
      <c r="I11" s="12"/>
    </row>
    <row r="12" spans="1:12" ht="15.75" customHeight="1" x14ac:dyDescent="0.25">
      <c r="A12" s="849" t="s">
        <v>67</v>
      </c>
      <c r="B12" s="849"/>
      <c r="C12" s="849"/>
      <c r="D12" s="849"/>
      <c r="E12" s="849"/>
      <c r="F12" s="849"/>
      <c r="G12" s="849"/>
      <c r="H12" s="849"/>
      <c r="I12" s="849"/>
    </row>
    <row r="13" spans="1:12" ht="7.5" customHeight="1" x14ac:dyDescent="0.25">
      <c r="A13" s="13"/>
      <c r="B13" s="14"/>
      <c r="C13" s="14"/>
      <c r="D13" s="14"/>
      <c r="E13" s="14"/>
      <c r="F13" s="14"/>
      <c r="G13" s="14"/>
      <c r="H13" s="14"/>
      <c r="I13" s="15"/>
    </row>
    <row r="14" spans="1:12" ht="75" customHeight="1" x14ac:dyDescent="0.25">
      <c r="A14" s="850" t="s">
        <v>68</v>
      </c>
      <c r="B14" s="850"/>
      <c r="C14" s="850"/>
      <c r="D14" s="850"/>
      <c r="E14" s="850"/>
      <c r="F14" s="850"/>
      <c r="G14" s="850"/>
      <c r="H14" s="850"/>
      <c r="I14" s="850"/>
    </row>
    <row r="15" spans="1:12" ht="7.5" customHeight="1" x14ac:dyDescent="0.25">
      <c r="A15" s="16"/>
      <c r="B15" s="17"/>
      <c r="C15" s="17"/>
      <c r="D15" s="17"/>
      <c r="E15" s="17"/>
      <c r="F15" s="17"/>
      <c r="G15" s="17"/>
      <c r="H15" s="17"/>
      <c r="I15" s="18"/>
    </row>
    <row r="16" spans="1:12" ht="15.75" customHeight="1" x14ac:dyDescent="0.25">
      <c r="A16" s="851" t="s">
        <v>69</v>
      </c>
      <c r="B16" s="851"/>
      <c r="C16" s="851"/>
      <c r="D16" s="851"/>
      <c r="E16" s="851"/>
      <c r="F16" s="851"/>
      <c r="G16" s="851"/>
      <c r="H16" s="851"/>
      <c r="I16" s="851"/>
    </row>
    <row r="17" spans="1:11" ht="7.5" customHeight="1" x14ac:dyDescent="0.3">
      <c r="A17" s="19"/>
      <c r="B17" s="20"/>
      <c r="C17" s="20"/>
      <c r="D17" s="20"/>
      <c r="E17" s="20"/>
      <c r="F17" s="20"/>
      <c r="G17" s="20"/>
      <c r="H17" s="20"/>
      <c r="I17" s="21"/>
    </row>
    <row r="18" spans="1:11" x14ac:dyDescent="0.25">
      <c r="A18" s="852" t="s">
        <v>7</v>
      </c>
      <c r="B18" s="852"/>
      <c r="C18" s="840" t="s">
        <v>70</v>
      </c>
      <c r="D18" s="840"/>
      <c r="E18" s="840"/>
      <c r="F18" s="840"/>
      <c r="G18" s="840"/>
      <c r="I18" s="22"/>
    </row>
    <row r="19" spans="1:11" x14ac:dyDescent="0.25">
      <c r="A19" s="346" t="s">
        <v>71</v>
      </c>
      <c r="B19" s="347">
        <v>4</v>
      </c>
      <c r="C19" s="840" t="s">
        <v>72</v>
      </c>
      <c r="D19" s="840"/>
      <c r="E19" s="840"/>
      <c r="F19" s="840"/>
      <c r="G19" s="840"/>
      <c r="H19" s="23"/>
      <c r="I19" s="22"/>
    </row>
    <row r="20" spans="1:11" x14ac:dyDescent="0.25">
      <c r="A20" s="346" t="s">
        <v>73</v>
      </c>
      <c r="B20" s="347">
        <v>0.12</v>
      </c>
      <c r="C20" s="840" t="s">
        <v>74</v>
      </c>
      <c r="D20" s="840"/>
      <c r="E20" s="840"/>
      <c r="F20" s="840"/>
      <c r="G20" s="840"/>
      <c r="H20" s="23"/>
      <c r="I20" s="22"/>
    </row>
    <row r="21" spans="1:11" x14ac:dyDescent="0.25">
      <c r="A21" s="346" t="s">
        <v>75</v>
      </c>
      <c r="B21" s="347">
        <v>0.97</v>
      </c>
      <c r="C21" s="840" t="s">
        <v>76</v>
      </c>
      <c r="D21" s="840"/>
      <c r="E21" s="840"/>
      <c r="F21" s="840"/>
      <c r="G21" s="840"/>
      <c r="H21" s="23"/>
      <c r="I21" s="22"/>
    </row>
    <row r="22" spans="1:11" x14ac:dyDescent="0.25">
      <c r="A22" s="346" t="s">
        <v>77</v>
      </c>
      <c r="B22" s="508">
        <v>1.17</v>
      </c>
      <c r="C22" s="840" t="s">
        <v>78</v>
      </c>
      <c r="D22" s="840"/>
      <c r="E22" s="840"/>
      <c r="F22" s="840"/>
      <c r="G22" s="840"/>
      <c r="H22" s="23"/>
      <c r="I22" s="22"/>
    </row>
    <row r="23" spans="1:11" x14ac:dyDescent="0.25">
      <c r="A23" s="346" t="s">
        <v>79</v>
      </c>
      <c r="B23" s="347">
        <v>7.4</v>
      </c>
      <c r="C23" s="840" t="s">
        <v>80</v>
      </c>
      <c r="D23" s="840"/>
      <c r="E23" s="840"/>
      <c r="F23" s="840"/>
      <c r="G23" s="840"/>
      <c r="H23" s="23"/>
      <c r="I23" s="22"/>
    </row>
    <row r="24" spans="1:11" x14ac:dyDescent="0.25">
      <c r="A24" s="346" t="s">
        <v>81</v>
      </c>
      <c r="B24" s="366"/>
      <c r="C24" s="349">
        <f>B38</f>
        <v>8.65</v>
      </c>
      <c r="D24" s="840" t="s">
        <v>82</v>
      </c>
      <c r="E24" s="840"/>
      <c r="F24" s="840"/>
      <c r="G24" s="840"/>
      <c r="H24" s="23"/>
      <c r="I24" s="22"/>
    </row>
    <row r="25" spans="1:11" ht="7.5" customHeight="1" x14ac:dyDescent="0.25">
      <c r="A25" s="23"/>
      <c r="B25" s="24"/>
      <c r="C25" s="24"/>
      <c r="D25" s="24"/>
      <c r="E25" s="24"/>
      <c r="F25" s="24"/>
      <c r="G25" s="24"/>
      <c r="H25" s="24"/>
      <c r="I25" s="22"/>
    </row>
    <row r="26" spans="1:11" ht="21" x14ac:dyDescent="0.25">
      <c r="A26" s="23"/>
      <c r="B26" s="25"/>
      <c r="C26" s="352" t="s">
        <v>4</v>
      </c>
      <c r="D26" s="353">
        <f>ROUND((((1+B19/100+B20/100+B21/100)*(1+B22/100)*(1+B23/100)/(1-(C24/100)))-1),4)</f>
        <v>0.25</v>
      </c>
      <c r="E26" s="26" t="s">
        <v>99</v>
      </c>
      <c r="F26" s="24"/>
      <c r="G26" s="24"/>
      <c r="H26" s="24"/>
      <c r="I26" s="22"/>
      <c r="K26" s="354"/>
    </row>
    <row r="27" spans="1:11" ht="7.5" customHeight="1" x14ac:dyDescent="0.25">
      <c r="A27" s="23"/>
      <c r="B27" s="27"/>
      <c r="C27" s="28"/>
      <c r="D27" s="29"/>
      <c r="E27" s="30"/>
      <c r="F27" s="24"/>
      <c r="G27" s="24"/>
      <c r="H27" s="24"/>
      <c r="I27" s="22"/>
    </row>
    <row r="28" spans="1:11" ht="18.75" hidden="1" x14ac:dyDescent="0.25">
      <c r="A28" s="31" t="s">
        <v>83</v>
      </c>
      <c r="B28" s="367">
        <f>IF(OR(B37="",B19="",B20="",B21="",B22="",B23=""),0,IF(OR(ROUND((((1+B19/100+B20/100+B21/100)*(1+B22/100)*(1+B23/100)/(1-((B38-B36)/100)))-1)*100,2)&gt;25,ROUND((((1+B19/100+B20/100+B21/100)*(1+B22/100)*(1+B23/100)/(1-((B38-B36)/100)))-1)*100,2)&lt;20.34),"FORA DO LIMITE !",ROUND((((1+B19/100+B20/100+B21/100)*(1+B22/100)*(1+B23/100)/(1-((B38-B36)/100)))-1)*100,2)))</f>
        <v>25</v>
      </c>
      <c r="C28" s="32" t="s">
        <v>84</v>
      </c>
      <c r="D28" s="29"/>
      <c r="E28" s="30"/>
      <c r="F28" s="24"/>
      <c r="G28" s="24"/>
      <c r="H28" s="24"/>
      <c r="I28" s="22"/>
    </row>
    <row r="29" spans="1:11" ht="7.5" hidden="1" customHeight="1" x14ac:dyDescent="0.25">
      <c r="A29" s="31"/>
      <c r="B29" s="29"/>
      <c r="C29" s="32"/>
      <c r="D29" s="29"/>
      <c r="E29" s="30"/>
      <c r="F29" s="24"/>
      <c r="G29" s="24"/>
      <c r="H29" s="24"/>
      <c r="I29" s="22"/>
    </row>
    <row r="30" spans="1:11" x14ac:dyDescent="0.25">
      <c r="A30" s="23" t="s">
        <v>85</v>
      </c>
      <c r="B30" s="27"/>
      <c r="C30" s="33"/>
      <c r="D30" s="33"/>
      <c r="E30" s="24"/>
      <c r="F30" s="24"/>
      <c r="G30" s="24"/>
      <c r="H30" s="24"/>
      <c r="I30" s="22"/>
    </row>
    <row r="31" spans="1:11" x14ac:dyDescent="0.25">
      <c r="A31" s="23" t="s">
        <v>86</v>
      </c>
      <c r="B31" s="27"/>
      <c r="C31" s="33"/>
      <c r="D31" s="33"/>
      <c r="E31" s="24"/>
      <c r="F31" s="24"/>
      <c r="G31" s="24"/>
      <c r="H31" s="24"/>
      <c r="I31" s="22"/>
    </row>
    <row r="32" spans="1:11" ht="7.5" customHeight="1" x14ac:dyDescent="0.25">
      <c r="A32" s="23"/>
      <c r="B32" s="27"/>
      <c r="C32" s="33"/>
      <c r="D32" s="33"/>
      <c r="E32" s="24"/>
      <c r="F32" s="24"/>
      <c r="G32" s="24"/>
      <c r="H32" s="24"/>
      <c r="I32" s="22"/>
    </row>
    <row r="33" spans="1:9" x14ac:dyDescent="0.25">
      <c r="A33" s="358" t="s">
        <v>87</v>
      </c>
      <c r="B33" s="368" t="s">
        <v>5</v>
      </c>
      <c r="C33" s="34"/>
      <c r="D33" s="33"/>
      <c r="E33" s="24"/>
      <c r="F33" s="24"/>
      <c r="G33" s="24"/>
      <c r="H33" s="24"/>
      <c r="I33" s="22"/>
    </row>
    <row r="34" spans="1:9" x14ac:dyDescent="0.25">
      <c r="A34" s="360" t="s">
        <v>88</v>
      </c>
      <c r="B34" s="369">
        <v>0.65</v>
      </c>
      <c r="C34" s="34"/>
      <c r="D34" s="33"/>
      <c r="E34" s="24"/>
      <c r="F34" s="24"/>
      <c r="G34" s="24"/>
      <c r="H34" s="24"/>
      <c r="I34" s="22"/>
    </row>
    <row r="35" spans="1:9" x14ac:dyDescent="0.25">
      <c r="A35" s="360" t="s">
        <v>89</v>
      </c>
      <c r="B35" s="369">
        <v>3</v>
      </c>
      <c r="C35" s="34"/>
      <c r="D35" s="33"/>
      <c r="E35" s="24"/>
      <c r="F35" s="24"/>
      <c r="G35" s="24"/>
      <c r="H35" s="24"/>
      <c r="I35" s="22"/>
    </row>
    <row r="36" spans="1:9" x14ac:dyDescent="0.25">
      <c r="A36" s="360" t="s">
        <v>90</v>
      </c>
      <c r="B36" s="369">
        <v>0</v>
      </c>
      <c r="C36" s="35" t="s">
        <v>91</v>
      </c>
      <c r="D36" s="33"/>
      <c r="E36" s="24"/>
      <c r="F36" s="24"/>
      <c r="G36" s="24"/>
      <c r="H36" s="24"/>
      <c r="I36" s="22"/>
    </row>
    <row r="37" spans="1:9" ht="15.75" x14ac:dyDescent="0.25">
      <c r="A37" s="360" t="s">
        <v>92</v>
      </c>
      <c r="B37" s="370">
        <f>E41*100</f>
        <v>5</v>
      </c>
      <c r="C37" s="36"/>
      <c r="D37" s="33"/>
      <c r="E37" s="24"/>
      <c r="F37" s="24"/>
      <c r="G37" s="24"/>
      <c r="H37" s="24"/>
      <c r="I37" s="22"/>
    </row>
    <row r="38" spans="1:9" x14ac:dyDescent="0.25">
      <c r="A38" s="37" t="s">
        <v>93</v>
      </c>
      <c r="B38" s="363">
        <f>IF(B37="","",SUM(B34:B37))</f>
        <v>8.65</v>
      </c>
      <c r="C38" s="33"/>
      <c r="D38" s="33"/>
      <c r="E38" s="24"/>
      <c r="F38" s="24"/>
      <c r="G38" s="24"/>
      <c r="H38" s="24"/>
      <c r="I38" s="22"/>
    </row>
    <row r="39" spans="1:9" x14ac:dyDescent="0.25">
      <c r="A39" s="364" t="s">
        <v>1555</v>
      </c>
      <c r="B39" s="364"/>
      <c r="C39" s="364"/>
      <c r="D39" s="364"/>
      <c r="E39" s="364"/>
      <c r="F39" s="364"/>
      <c r="G39" s="364"/>
      <c r="H39" s="364"/>
      <c r="I39" s="22"/>
    </row>
    <row r="40" spans="1:9" ht="12.75" customHeight="1" x14ac:dyDescent="0.25">
      <c r="A40" s="841" t="s">
        <v>1556</v>
      </c>
      <c r="B40" s="841"/>
      <c r="C40" s="841"/>
      <c r="D40" s="841"/>
      <c r="E40" s="841"/>
      <c r="F40" s="841"/>
      <c r="G40" s="841"/>
      <c r="H40" s="841"/>
      <c r="I40" s="22"/>
    </row>
    <row r="41" spans="1:9" x14ac:dyDescent="0.25">
      <c r="A41" s="38"/>
      <c r="B41" s="24"/>
      <c r="C41" s="24"/>
      <c r="D41" s="24"/>
      <c r="E41" s="365">
        <v>0.05</v>
      </c>
      <c r="F41" s="24" t="s">
        <v>94</v>
      </c>
      <c r="I41" s="22"/>
    </row>
    <row r="42" spans="1:9" ht="7.5" customHeight="1" x14ac:dyDescent="0.25">
      <c r="A42" s="39"/>
      <c r="B42" s="33"/>
      <c r="C42" s="33"/>
      <c r="D42" s="33"/>
      <c r="E42" s="24"/>
      <c r="F42" s="24"/>
      <c r="G42" s="24"/>
      <c r="H42" s="24"/>
      <c r="I42" s="22"/>
    </row>
    <row r="43" spans="1:9" ht="15.75" x14ac:dyDescent="0.25">
      <c r="A43" s="842" t="s">
        <v>95</v>
      </c>
      <c r="B43" s="842"/>
      <c r="C43" s="842"/>
      <c r="D43" s="842"/>
      <c r="E43" s="842"/>
      <c r="F43" s="842"/>
      <c r="G43" s="842"/>
      <c r="H43" s="842"/>
      <c r="I43" s="842"/>
    </row>
    <row r="44" spans="1:9" ht="7.5" customHeight="1" x14ac:dyDescent="0.25">
      <c r="A44" s="23"/>
      <c r="B44" s="24"/>
      <c r="C44" s="24"/>
      <c r="D44" s="24"/>
      <c r="E44" s="24"/>
      <c r="F44" s="24"/>
      <c r="G44" s="24"/>
      <c r="H44" s="24"/>
      <c r="I44" s="22"/>
    </row>
    <row r="45" spans="1:9" ht="13.5" customHeight="1" x14ac:dyDescent="0.25">
      <c r="A45" s="843" t="s">
        <v>96</v>
      </c>
      <c r="B45" s="843"/>
      <c r="C45" s="843"/>
      <c r="D45" s="843"/>
      <c r="E45" s="843"/>
      <c r="F45" s="843"/>
      <c r="G45" s="843"/>
      <c r="H45" s="843"/>
      <c r="I45" s="843"/>
    </row>
    <row r="46" spans="1:9" x14ac:dyDescent="0.25">
      <c r="A46" s="843"/>
      <c r="B46" s="843"/>
      <c r="C46" s="843"/>
      <c r="D46" s="843"/>
      <c r="E46" s="843"/>
      <c r="F46" s="843"/>
      <c r="G46" s="843"/>
      <c r="H46" s="843"/>
      <c r="I46" s="843"/>
    </row>
    <row r="47" spans="1:9" x14ac:dyDescent="0.25">
      <c r="A47" s="843"/>
      <c r="B47" s="843"/>
      <c r="C47" s="843"/>
      <c r="D47" s="843"/>
      <c r="E47" s="843"/>
      <c r="F47" s="843"/>
      <c r="G47" s="843"/>
      <c r="H47" s="843"/>
      <c r="I47" s="843"/>
    </row>
    <row r="48" spans="1:9" x14ac:dyDescent="0.25">
      <c r="A48" s="40"/>
      <c r="B48" s="41"/>
      <c r="C48" s="41"/>
      <c r="D48" s="41"/>
      <c r="E48" s="41"/>
      <c r="F48" s="41"/>
      <c r="G48" s="41"/>
      <c r="H48" s="41"/>
      <c r="I48" s="42"/>
    </row>
    <row r="49" spans="1:9" x14ac:dyDescent="0.25">
      <c r="A49" s="839"/>
      <c r="B49" s="855"/>
      <c r="C49" s="855"/>
      <c r="D49" s="855"/>
      <c r="E49" s="24"/>
      <c r="F49" s="24"/>
      <c r="G49" s="24"/>
      <c r="H49" s="24"/>
      <c r="I49" s="22"/>
    </row>
    <row r="50" spans="1:9" x14ac:dyDescent="0.25">
      <c r="A50" s="43"/>
      <c r="B50" s="371"/>
      <c r="C50" s="371"/>
      <c r="D50" s="372"/>
      <c r="E50" s="45"/>
      <c r="F50" s="45"/>
      <c r="G50" s="45"/>
      <c r="H50" s="44"/>
      <c r="I50" s="46"/>
    </row>
  </sheetData>
  <mergeCells count="25">
    <mergeCell ref="A6:G6"/>
    <mergeCell ref="A1:D1"/>
    <mergeCell ref="A2:F2"/>
    <mergeCell ref="A3:F3"/>
    <mergeCell ref="A4:F4"/>
    <mergeCell ref="A5:G5"/>
    <mergeCell ref="C21:G21"/>
    <mergeCell ref="A7:D7"/>
    <mergeCell ref="A8:F8"/>
    <mergeCell ref="D9:E9"/>
    <mergeCell ref="A10:I10"/>
    <mergeCell ref="A12:I12"/>
    <mergeCell ref="A14:I14"/>
    <mergeCell ref="A16:I16"/>
    <mergeCell ref="A18:B18"/>
    <mergeCell ref="C18:G18"/>
    <mergeCell ref="C19:G19"/>
    <mergeCell ref="C20:G20"/>
    <mergeCell ref="A49:D49"/>
    <mergeCell ref="C22:G22"/>
    <mergeCell ref="C23:G23"/>
    <mergeCell ref="D24:G24"/>
    <mergeCell ref="A40:H40"/>
    <mergeCell ref="A43:I43"/>
    <mergeCell ref="A45:I47"/>
  </mergeCells>
  <conditionalFormatting sqref="A49:D49">
    <cfRule type="cellIs" dxfId="3" priority="1" operator="equal">
      <formula>""</formula>
    </cfRule>
  </conditionalFormatting>
  <conditionalFormatting sqref="B28:B29">
    <cfRule type="cellIs" dxfId="2" priority="2" operator="equal">
      <formula>0</formula>
    </cfRule>
    <cfRule type="cellIs" dxfId="1" priority="3" operator="equal">
      <formula>"FORA DO LIMITE !"</formula>
    </cfRule>
  </conditionalFormatting>
  <conditionalFormatting sqref="B37:B38">
    <cfRule type="cellIs" dxfId="0" priority="4" operator="equal">
      <formula>"ERRO"</formula>
    </cfRule>
  </conditionalFormatting>
  <dataValidations count="4">
    <dataValidation type="decimal" allowBlank="1" showInputMessage="1" showErrorMessage="1" sqref="C24 IY24 SU24 ACQ24" xr:uid="{00000000-0002-0000-0700-000000000000}">
      <formula1>5.65</formula1>
      <formula2>10.65</formula2>
    </dataValidation>
    <dataValidation type="decimal" allowBlank="1" showInputMessage="1" showErrorMessage="1" sqref="IX19:IX23 ST19:ST23 ACP19:ACP23" xr:uid="{00000000-0002-0000-0700-000001000000}">
      <formula1>3</formula1>
      <formula2>5.5</formula2>
    </dataValidation>
    <dataValidation type="decimal" allowBlank="1" showInputMessage="1" showErrorMessage="1" sqref="E41 JC41 SY41 ACU41" xr:uid="{00000000-0002-0000-0700-000002000000}">
      <formula1>0</formula1>
      <formula2>0.05</formula2>
    </dataValidation>
    <dataValidation type="decimal" allowBlank="1" showInputMessage="1" showErrorMessage="1" sqref="JE40 TA40 ACW40" xr:uid="{00000000-0002-0000-0700-000003000000}">
      <formula1>0</formula1>
      <formula2>1</formula2>
    </dataValidation>
  </dataValidations>
  <pageMargins left="0.51181102362204722" right="0.51181102362204722" top="0.78740157480314965" bottom="0.78740157480314965" header="0.31496062992125984" footer="0.31496062992125984"/>
  <pageSetup paperSize="8" fitToHeight="1000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N1902"/>
  <sheetViews>
    <sheetView showGridLines="0" zoomScale="85" zoomScaleNormal="85" zoomScalePageLayoutView="55" workbookViewId="0">
      <selection activeCell="H23" sqref="H23"/>
    </sheetView>
  </sheetViews>
  <sheetFormatPr defaultColWidth="11.5703125" defaultRowHeight="12.75" x14ac:dyDescent="0.2"/>
  <cols>
    <col min="1" max="1" width="12.28515625" style="469" customWidth="1"/>
    <col min="2" max="2" width="11.7109375" style="470" bestFit="1" customWidth="1"/>
    <col min="3" max="4" width="13.42578125" style="470" customWidth="1"/>
    <col min="5" max="5" width="70.140625" style="469" customWidth="1"/>
    <col min="6" max="6" width="8.140625" style="470" customWidth="1"/>
    <col min="7" max="7" width="13.140625" style="471" bestFit="1" customWidth="1"/>
    <col min="8" max="8" width="16" style="469" bestFit="1" customWidth="1"/>
    <col min="9" max="9" width="12.28515625" style="469" bestFit="1" customWidth="1"/>
    <col min="10" max="11" width="11.5703125" style="469"/>
    <col min="12" max="12" width="38.5703125" style="469" customWidth="1"/>
    <col min="13" max="13" width="21.85546875" style="469" customWidth="1"/>
    <col min="14" max="14" width="20.85546875" style="469" customWidth="1"/>
    <col min="15" max="16384" width="11.5703125" style="469"/>
  </cols>
  <sheetData>
    <row r="1" spans="1:14" ht="18" customHeight="1" x14ac:dyDescent="0.2">
      <c r="A1" s="792" t="s">
        <v>1604</v>
      </c>
      <c r="B1" s="792"/>
      <c r="C1" s="792"/>
      <c r="D1" s="792"/>
      <c r="E1" s="792"/>
      <c r="F1" s="792"/>
      <c r="G1" s="792"/>
      <c r="H1" s="792"/>
      <c r="I1" s="792"/>
      <c r="J1" s="792"/>
      <c r="K1" s="792"/>
      <c r="L1" s="792"/>
      <c r="M1" s="792"/>
      <c r="N1" s="792"/>
    </row>
    <row r="2" spans="1:14" x14ac:dyDescent="0.2">
      <c r="A2" s="482" t="s">
        <v>1423</v>
      </c>
      <c r="B2" s="709" t="s">
        <v>2740</v>
      </c>
      <c r="C2" s="710"/>
      <c r="D2" s="710"/>
      <c r="E2" s="710"/>
      <c r="F2" s="475"/>
      <c r="G2" s="467"/>
      <c r="H2" s="477"/>
      <c r="I2" s="477"/>
    </row>
    <row r="3" spans="1:14" x14ac:dyDescent="0.2">
      <c r="A3" s="472" t="s">
        <v>1422</v>
      </c>
      <c r="B3" s="700" t="s">
        <v>2761</v>
      </c>
      <c r="C3" s="701"/>
      <c r="D3" s="701"/>
      <c r="E3" s="701"/>
      <c r="F3" s="475"/>
      <c r="G3" s="480"/>
      <c r="H3" s="477"/>
      <c r="I3" s="477"/>
    </row>
    <row r="4" spans="1:14" x14ac:dyDescent="0.2">
      <c r="A4" s="478" t="s">
        <v>1836</v>
      </c>
      <c r="B4" s="859" t="s">
        <v>284</v>
      </c>
      <c r="C4" s="860"/>
      <c r="D4" s="860"/>
      <c r="E4" s="860"/>
      <c r="F4" s="481"/>
      <c r="G4" s="480"/>
      <c r="H4" s="477"/>
      <c r="I4" s="477"/>
    </row>
    <row r="5" spans="1:14" x14ac:dyDescent="0.2">
      <c r="A5" s="472" t="s">
        <v>1421</v>
      </c>
      <c r="B5" s="700" t="s">
        <v>1420</v>
      </c>
      <c r="C5" s="701"/>
      <c r="D5" s="701"/>
      <c r="E5" s="701"/>
      <c r="F5" s="481"/>
      <c r="G5" s="480"/>
      <c r="H5" s="477"/>
      <c r="I5" s="477"/>
    </row>
    <row r="6" spans="1:14" x14ac:dyDescent="0.2">
      <c r="A6" s="478" t="s">
        <v>1602</v>
      </c>
      <c r="B6" s="859" t="s">
        <v>278</v>
      </c>
      <c r="C6" s="860"/>
      <c r="D6" s="860"/>
      <c r="E6" s="860"/>
      <c r="F6" s="475"/>
      <c r="G6" s="476"/>
      <c r="H6" s="477"/>
      <c r="I6" s="477"/>
    </row>
    <row r="7" spans="1:14" x14ac:dyDescent="0.2">
      <c r="A7" s="472" t="s">
        <v>335</v>
      </c>
      <c r="B7" s="700" t="s">
        <v>2873</v>
      </c>
      <c r="C7" s="701"/>
      <c r="D7" s="701"/>
      <c r="E7" s="701"/>
      <c r="F7" s="475"/>
      <c r="G7" s="476"/>
      <c r="H7" s="477"/>
      <c r="I7" s="477"/>
    </row>
    <row r="8" spans="1:14" x14ac:dyDescent="0.2">
      <c r="A8" s="478" t="s">
        <v>1599</v>
      </c>
      <c r="B8" s="859" t="s">
        <v>1598</v>
      </c>
      <c r="C8" s="860"/>
      <c r="D8" s="860"/>
      <c r="E8" s="860"/>
      <c r="F8" s="475"/>
      <c r="G8" s="476"/>
      <c r="H8" s="477"/>
      <c r="I8" s="477"/>
    </row>
    <row r="9" spans="1:14" x14ac:dyDescent="0.2">
      <c r="A9" s="477"/>
      <c r="B9" s="477"/>
      <c r="C9" s="477"/>
      <c r="D9" s="477"/>
      <c r="E9" s="477"/>
      <c r="F9" s="477"/>
      <c r="G9" s="477"/>
      <c r="H9" s="477"/>
      <c r="I9" s="477"/>
    </row>
    <row r="10" spans="1:14" ht="18" customHeight="1" x14ac:dyDescent="0.2">
      <c r="A10" s="792" t="s">
        <v>2686</v>
      </c>
      <c r="B10" s="792"/>
      <c r="C10" s="792"/>
      <c r="D10" s="792"/>
      <c r="E10" s="792"/>
      <c r="F10" s="792"/>
      <c r="G10" s="792"/>
      <c r="H10" s="792"/>
      <c r="I10" s="792"/>
      <c r="J10" s="792"/>
      <c r="K10" s="792"/>
      <c r="L10" s="792"/>
      <c r="M10" s="792"/>
      <c r="N10" s="792"/>
    </row>
    <row r="11" spans="1:14" ht="21.75" customHeight="1" x14ac:dyDescent="0.2">
      <c r="A11" s="793" t="s">
        <v>334</v>
      </c>
      <c r="B11" s="793" t="s">
        <v>332</v>
      </c>
      <c r="C11" s="793" t="s">
        <v>333</v>
      </c>
      <c r="D11" s="793" t="s">
        <v>333</v>
      </c>
      <c r="E11" s="793" t="s">
        <v>335</v>
      </c>
      <c r="F11" s="793" t="s">
        <v>336</v>
      </c>
      <c r="G11" s="793" t="s">
        <v>2685</v>
      </c>
      <c r="H11" s="793" t="s">
        <v>1594</v>
      </c>
      <c r="I11" s="793"/>
      <c r="J11" s="858" t="s">
        <v>2684</v>
      </c>
      <c r="K11" s="858" t="s">
        <v>2683</v>
      </c>
      <c r="L11" s="858" t="s">
        <v>2682</v>
      </c>
      <c r="M11" s="858" t="s">
        <v>2681</v>
      </c>
      <c r="N11" s="858" t="s">
        <v>2680</v>
      </c>
    </row>
    <row r="12" spans="1:14" ht="17.25" customHeight="1" x14ac:dyDescent="0.2">
      <c r="A12" s="793"/>
      <c r="B12" s="793"/>
      <c r="C12" s="793"/>
      <c r="D12" s="793"/>
      <c r="E12" s="793"/>
      <c r="F12" s="793"/>
      <c r="G12" s="793"/>
      <c r="H12" s="466" t="s">
        <v>1591</v>
      </c>
      <c r="I12" s="466" t="s">
        <v>93</v>
      </c>
      <c r="J12" s="794"/>
      <c r="K12" s="794"/>
      <c r="L12" s="794"/>
      <c r="M12" s="794"/>
      <c r="N12" s="794"/>
    </row>
    <row r="13" spans="1:14" x14ac:dyDescent="0.2">
      <c r="A13" s="446" t="s">
        <v>1413</v>
      </c>
      <c r="B13" s="445" t="s">
        <v>61</v>
      </c>
      <c r="C13" s="444" t="s">
        <v>11</v>
      </c>
      <c r="D13" s="439" t="s">
        <v>1858</v>
      </c>
      <c r="E13" s="439" t="s">
        <v>1412</v>
      </c>
      <c r="F13" s="443" t="s">
        <v>298</v>
      </c>
      <c r="G13" s="442"/>
      <c r="H13" s="441"/>
      <c r="I13" s="441">
        <v>11.05</v>
      </c>
      <c r="J13" s="440" t="s">
        <v>284</v>
      </c>
      <c r="K13" s="440"/>
      <c r="L13" s="439" t="s">
        <v>284</v>
      </c>
      <c r="M13" s="438" t="s">
        <v>284</v>
      </c>
      <c r="N13" s="438" t="s">
        <v>284</v>
      </c>
    </row>
    <row r="14" spans="1:14" x14ac:dyDescent="0.2">
      <c r="A14" s="437" t="s">
        <v>2671</v>
      </c>
      <c r="B14" s="436" t="s">
        <v>61</v>
      </c>
      <c r="C14" s="435" t="s">
        <v>323</v>
      </c>
      <c r="D14" s="431" t="s">
        <v>1858</v>
      </c>
      <c r="E14" s="431" t="s">
        <v>2670</v>
      </c>
      <c r="F14" s="434" t="s">
        <v>298</v>
      </c>
      <c r="G14" s="434">
        <v>1</v>
      </c>
      <c r="H14" s="433">
        <v>11.05</v>
      </c>
      <c r="I14" s="433">
        <v>11.05</v>
      </c>
      <c r="J14" s="432"/>
      <c r="K14" s="432"/>
      <c r="L14" s="431" t="s">
        <v>284</v>
      </c>
      <c r="M14" s="430"/>
      <c r="N14" s="430"/>
    </row>
    <row r="15" spans="1:14" x14ac:dyDescent="0.2">
      <c r="A15" s="446" t="s">
        <v>1410</v>
      </c>
      <c r="B15" s="445" t="s">
        <v>61</v>
      </c>
      <c r="C15" s="444" t="s">
        <v>11</v>
      </c>
      <c r="D15" s="439" t="s">
        <v>1858</v>
      </c>
      <c r="E15" s="439" t="s">
        <v>1409</v>
      </c>
      <c r="F15" s="443" t="s">
        <v>1408</v>
      </c>
      <c r="G15" s="442"/>
      <c r="H15" s="441"/>
      <c r="I15" s="441">
        <v>0.9</v>
      </c>
      <c r="J15" s="440" t="s">
        <v>284</v>
      </c>
      <c r="K15" s="440"/>
      <c r="L15" s="439" t="s">
        <v>284</v>
      </c>
      <c r="M15" s="438" t="s">
        <v>284</v>
      </c>
      <c r="N15" s="438" t="s">
        <v>284</v>
      </c>
    </row>
    <row r="16" spans="1:14" x14ac:dyDescent="0.2">
      <c r="A16" s="437" t="s">
        <v>2674</v>
      </c>
      <c r="B16" s="436" t="s">
        <v>61</v>
      </c>
      <c r="C16" s="435" t="s">
        <v>323</v>
      </c>
      <c r="D16" s="431" t="s">
        <v>1858</v>
      </c>
      <c r="E16" s="431" t="s">
        <v>2673</v>
      </c>
      <c r="F16" s="434" t="s">
        <v>2672</v>
      </c>
      <c r="G16" s="434">
        <v>1</v>
      </c>
      <c r="H16" s="433">
        <v>0.9</v>
      </c>
      <c r="I16" s="433">
        <v>0.9</v>
      </c>
      <c r="J16" s="432"/>
      <c r="K16" s="432"/>
      <c r="L16" s="431" t="s">
        <v>284</v>
      </c>
      <c r="M16" s="430"/>
      <c r="N16" s="430"/>
    </row>
    <row r="17" spans="1:14" x14ac:dyDescent="0.2">
      <c r="A17" s="446" t="s">
        <v>1406</v>
      </c>
      <c r="B17" s="445" t="s">
        <v>61</v>
      </c>
      <c r="C17" s="444" t="s">
        <v>11</v>
      </c>
      <c r="D17" s="439" t="s">
        <v>1858</v>
      </c>
      <c r="E17" s="439" t="s">
        <v>1405</v>
      </c>
      <c r="F17" s="443" t="s">
        <v>13</v>
      </c>
      <c r="G17" s="442"/>
      <c r="H17" s="441"/>
      <c r="I17" s="441">
        <v>10.15</v>
      </c>
      <c r="J17" s="440" t="s">
        <v>284</v>
      </c>
      <c r="K17" s="440"/>
      <c r="L17" s="439" t="s">
        <v>284</v>
      </c>
      <c r="M17" s="438" t="s">
        <v>284</v>
      </c>
      <c r="N17" s="438" t="s">
        <v>284</v>
      </c>
    </row>
    <row r="18" spans="1:14" x14ac:dyDescent="0.2">
      <c r="A18" s="437" t="s">
        <v>1564</v>
      </c>
      <c r="B18" s="436" t="s">
        <v>61</v>
      </c>
      <c r="C18" s="435" t="s">
        <v>323</v>
      </c>
      <c r="D18" s="431" t="s">
        <v>1858</v>
      </c>
      <c r="E18" s="431" t="s">
        <v>1563</v>
      </c>
      <c r="F18" s="434" t="s">
        <v>1381</v>
      </c>
      <c r="G18" s="434">
        <v>0.08</v>
      </c>
      <c r="H18" s="433">
        <v>22.23</v>
      </c>
      <c r="I18" s="433">
        <v>1.77</v>
      </c>
      <c r="J18" s="432"/>
      <c r="K18" s="432"/>
      <c r="L18" s="431" t="s">
        <v>284</v>
      </c>
      <c r="M18" s="430"/>
      <c r="N18" s="430"/>
    </row>
    <row r="19" spans="1:14" x14ac:dyDescent="0.2">
      <c r="A19" s="429" t="s">
        <v>57</v>
      </c>
      <c r="B19" s="428" t="s">
        <v>61</v>
      </c>
      <c r="C19" s="427" t="s">
        <v>323</v>
      </c>
      <c r="D19" s="423" t="s">
        <v>1858</v>
      </c>
      <c r="E19" s="423" t="s">
        <v>54</v>
      </c>
      <c r="F19" s="426" t="s">
        <v>1381</v>
      </c>
      <c r="G19" s="426">
        <v>0.16</v>
      </c>
      <c r="H19" s="425">
        <v>13.95</v>
      </c>
      <c r="I19" s="425">
        <v>2.23</v>
      </c>
      <c r="J19" s="424"/>
      <c r="K19" s="424"/>
      <c r="L19" s="423" t="s">
        <v>284</v>
      </c>
      <c r="M19" s="422"/>
      <c r="N19" s="422"/>
    </row>
    <row r="20" spans="1:14" x14ac:dyDescent="0.2">
      <c r="A20" s="437" t="s">
        <v>2679</v>
      </c>
      <c r="B20" s="436" t="s">
        <v>61</v>
      </c>
      <c r="C20" s="435" t="s">
        <v>323</v>
      </c>
      <c r="D20" s="431" t="s">
        <v>1858</v>
      </c>
      <c r="E20" s="431" t="s">
        <v>2678</v>
      </c>
      <c r="F20" s="434" t="s">
        <v>2677</v>
      </c>
      <c r="G20" s="434">
        <v>1.03</v>
      </c>
      <c r="H20" s="433">
        <v>5.98</v>
      </c>
      <c r="I20" s="433">
        <v>6.15</v>
      </c>
      <c r="J20" s="432"/>
      <c r="K20" s="432"/>
      <c r="L20" s="431" t="s">
        <v>284</v>
      </c>
      <c r="M20" s="430"/>
      <c r="N20" s="430"/>
    </row>
    <row r="21" spans="1:14" ht="25.5" x14ac:dyDescent="0.2">
      <c r="A21" s="446" t="s">
        <v>296</v>
      </c>
      <c r="B21" s="445" t="s">
        <v>61</v>
      </c>
      <c r="C21" s="444" t="s">
        <v>11</v>
      </c>
      <c r="D21" s="439" t="s">
        <v>1858</v>
      </c>
      <c r="E21" s="439" t="s">
        <v>297</v>
      </c>
      <c r="F21" s="443" t="s">
        <v>298</v>
      </c>
      <c r="G21" s="442"/>
      <c r="H21" s="441"/>
      <c r="I21" s="441">
        <v>93.61</v>
      </c>
      <c r="J21" s="440" t="s">
        <v>284</v>
      </c>
      <c r="K21" s="440"/>
      <c r="L21" s="439" t="s">
        <v>284</v>
      </c>
      <c r="M21" s="438" t="s">
        <v>284</v>
      </c>
      <c r="N21" s="438" t="s">
        <v>284</v>
      </c>
    </row>
    <row r="22" spans="1:14" x14ac:dyDescent="0.2">
      <c r="A22" s="437" t="s">
        <v>57</v>
      </c>
      <c r="B22" s="436" t="s">
        <v>61</v>
      </c>
      <c r="C22" s="435" t="s">
        <v>323</v>
      </c>
      <c r="D22" s="431" t="s">
        <v>1858</v>
      </c>
      <c r="E22" s="431" t="s">
        <v>54</v>
      </c>
      <c r="F22" s="434" t="s">
        <v>1381</v>
      </c>
      <c r="G22" s="434">
        <v>0.65</v>
      </c>
      <c r="H22" s="433">
        <v>13.95</v>
      </c>
      <c r="I22" s="433">
        <v>9.06</v>
      </c>
      <c r="J22" s="432"/>
      <c r="K22" s="432"/>
      <c r="L22" s="431" t="s">
        <v>284</v>
      </c>
      <c r="M22" s="430"/>
      <c r="N22" s="430"/>
    </row>
    <row r="23" spans="1:14" x14ac:dyDescent="0.2">
      <c r="A23" s="429" t="s">
        <v>2676</v>
      </c>
      <c r="B23" s="428" t="s">
        <v>61</v>
      </c>
      <c r="C23" s="427" t="s">
        <v>323</v>
      </c>
      <c r="D23" s="423" t="s">
        <v>1858</v>
      </c>
      <c r="E23" s="423" t="s">
        <v>2675</v>
      </c>
      <c r="F23" s="426" t="s">
        <v>298</v>
      </c>
      <c r="G23" s="426">
        <v>1</v>
      </c>
      <c r="H23" s="425">
        <v>84.55</v>
      </c>
      <c r="I23" s="425">
        <v>84.55</v>
      </c>
      <c r="J23" s="424"/>
      <c r="K23" s="424"/>
      <c r="L23" s="423" t="s">
        <v>284</v>
      </c>
      <c r="M23" s="422"/>
      <c r="N23" s="422"/>
    </row>
    <row r="24" spans="1:14" x14ac:dyDescent="0.2">
      <c r="A24" s="446" t="s">
        <v>1401</v>
      </c>
      <c r="B24" s="445" t="s">
        <v>61</v>
      </c>
      <c r="C24" s="444" t="s">
        <v>11</v>
      </c>
      <c r="D24" s="439" t="s">
        <v>1858</v>
      </c>
      <c r="E24" s="439" t="s">
        <v>1400</v>
      </c>
      <c r="F24" s="443" t="s">
        <v>1381</v>
      </c>
      <c r="G24" s="442"/>
      <c r="H24" s="441"/>
      <c r="I24" s="441">
        <v>95.02</v>
      </c>
      <c r="J24" s="440" t="s">
        <v>284</v>
      </c>
      <c r="K24" s="440"/>
      <c r="L24" s="439" t="s">
        <v>284</v>
      </c>
      <c r="M24" s="438" t="s">
        <v>284</v>
      </c>
      <c r="N24" s="438" t="s">
        <v>284</v>
      </c>
    </row>
    <row r="25" spans="1:14" x14ac:dyDescent="0.2">
      <c r="A25" s="437" t="s">
        <v>58</v>
      </c>
      <c r="B25" s="436" t="s">
        <v>61</v>
      </c>
      <c r="C25" s="435" t="s">
        <v>323</v>
      </c>
      <c r="D25" s="431" t="s">
        <v>1858</v>
      </c>
      <c r="E25" s="431" t="s">
        <v>59</v>
      </c>
      <c r="F25" s="434" t="s">
        <v>1381</v>
      </c>
      <c r="G25" s="434">
        <v>1</v>
      </c>
      <c r="H25" s="433">
        <v>95.02</v>
      </c>
      <c r="I25" s="433">
        <v>95.02</v>
      </c>
      <c r="J25" s="432"/>
      <c r="K25" s="432"/>
      <c r="L25" s="431" t="s">
        <v>284</v>
      </c>
      <c r="M25" s="430"/>
      <c r="N25" s="430"/>
    </row>
    <row r="26" spans="1:14" x14ac:dyDescent="0.2">
      <c r="A26" s="446" t="s">
        <v>1398</v>
      </c>
      <c r="B26" s="445" t="s">
        <v>61</v>
      </c>
      <c r="C26" s="444" t="s">
        <v>11</v>
      </c>
      <c r="D26" s="439" t="s">
        <v>1858</v>
      </c>
      <c r="E26" s="439" t="s">
        <v>1397</v>
      </c>
      <c r="F26" s="443" t="s">
        <v>1381</v>
      </c>
      <c r="G26" s="442"/>
      <c r="H26" s="441"/>
      <c r="I26" s="441">
        <v>23.06</v>
      </c>
      <c r="J26" s="440" t="s">
        <v>284</v>
      </c>
      <c r="K26" s="440"/>
      <c r="L26" s="439" t="s">
        <v>284</v>
      </c>
      <c r="M26" s="438" t="s">
        <v>284</v>
      </c>
      <c r="N26" s="438" t="s">
        <v>284</v>
      </c>
    </row>
    <row r="27" spans="1:14" x14ac:dyDescent="0.2">
      <c r="A27" s="437" t="s">
        <v>1568</v>
      </c>
      <c r="B27" s="436" t="s">
        <v>61</v>
      </c>
      <c r="C27" s="435" t="s">
        <v>323</v>
      </c>
      <c r="D27" s="431" t="s">
        <v>1858</v>
      </c>
      <c r="E27" s="431" t="s">
        <v>1567</v>
      </c>
      <c r="F27" s="434" t="s">
        <v>1381</v>
      </c>
      <c r="G27" s="434">
        <v>1</v>
      </c>
      <c r="H27" s="433">
        <v>23.06</v>
      </c>
      <c r="I27" s="433">
        <v>23.06</v>
      </c>
      <c r="J27" s="432"/>
      <c r="K27" s="432"/>
      <c r="L27" s="431" t="s">
        <v>284</v>
      </c>
      <c r="M27" s="430"/>
      <c r="N27" s="430"/>
    </row>
    <row r="28" spans="1:14" x14ac:dyDescent="0.2">
      <c r="A28" s="446" t="s">
        <v>1395</v>
      </c>
      <c r="B28" s="445" t="s">
        <v>61</v>
      </c>
      <c r="C28" s="444" t="s">
        <v>11</v>
      </c>
      <c r="D28" s="439" t="s">
        <v>1858</v>
      </c>
      <c r="E28" s="439" t="s">
        <v>1394</v>
      </c>
      <c r="F28" s="443" t="s">
        <v>1381</v>
      </c>
      <c r="G28" s="442"/>
      <c r="H28" s="441"/>
      <c r="I28" s="441">
        <v>44.99</v>
      </c>
      <c r="J28" s="440" t="s">
        <v>284</v>
      </c>
      <c r="K28" s="440"/>
      <c r="L28" s="439" t="s">
        <v>284</v>
      </c>
      <c r="M28" s="438" t="s">
        <v>284</v>
      </c>
      <c r="N28" s="438" t="s">
        <v>284</v>
      </c>
    </row>
    <row r="29" spans="1:14" x14ac:dyDescent="0.2">
      <c r="A29" s="437" t="s">
        <v>1590</v>
      </c>
      <c r="B29" s="436" t="s">
        <v>61</v>
      </c>
      <c r="C29" s="435" t="s">
        <v>323</v>
      </c>
      <c r="D29" s="431" t="s">
        <v>1858</v>
      </c>
      <c r="E29" s="431" t="s">
        <v>1589</v>
      </c>
      <c r="F29" s="434" t="s">
        <v>1381</v>
      </c>
      <c r="G29" s="434">
        <v>1</v>
      </c>
      <c r="H29" s="433">
        <v>44.99</v>
      </c>
      <c r="I29" s="433">
        <v>44.99</v>
      </c>
      <c r="J29" s="432"/>
      <c r="K29" s="432"/>
      <c r="L29" s="431" t="s">
        <v>284</v>
      </c>
      <c r="M29" s="430"/>
      <c r="N29" s="430"/>
    </row>
    <row r="30" spans="1:14" x14ac:dyDescent="0.2">
      <c r="A30" s="446" t="s">
        <v>1392</v>
      </c>
      <c r="B30" s="445" t="s">
        <v>61</v>
      </c>
      <c r="C30" s="444" t="s">
        <v>11</v>
      </c>
      <c r="D30" s="439" t="s">
        <v>1858</v>
      </c>
      <c r="E30" s="439" t="s">
        <v>2760</v>
      </c>
      <c r="F30" s="443" t="s">
        <v>1381</v>
      </c>
      <c r="G30" s="442"/>
      <c r="H30" s="441"/>
      <c r="I30" s="441">
        <v>20.64</v>
      </c>
      <c r="J30" s="440" t="s">
        <v>284</v>
      </c>
      <c r="K30" s="440"/>
      <c r="L30" s="439" t="s">
        <v>284</v>
      </c>
      <c r="M30" s="438" t="s">
        <v>284</v>
      </c>
      <c r="N30" s="438" t="s">
        <v>284</v>
      </c>
    </row>
    <row r="31" spans="1:14" x14ac:dyDescent="0.2">
      <c r="A31" s="437" t="s">
        <v>1575</v>
      </c>
      <c r="B31" s="436" t="s">
        <v>61</v>
      </c>
      <c r="C31" s="435" t="s">
        <v>323</v>
      </c>
      <c r="D31" s="431" t="s">
        <v>1858</v>
      </c>
      <c r="E31" s="431" t="s">
        <v>1574</v>
      </c>
      <c r="F31" s="434" t="s">
        <v>1381</v>
      </c>
      <c r="G31" s="434">
        <v>1</v>
      </c>
      <c r="H31" s="433">
        <v>20.64</v>
      </c>
      <c r="I31" s="433">
        <v>20.64</v>
      </c>
      <c r="J31" s="432"/>
      <c r="K31" s="432"/>
      <c r="L31" s="431" t="s">
        <v>284</v>
      </c>
      <c r="M31" s="430"/>
      <c r="N31" s="430"/>
    </row>
    <row r="32" spans="1:14" x14ac:dyDescent="0.2">
      <c r="A32" s="446" t="s">
        <v>1389</v>
      </c>
      <c r="B32" s="445" t="s">
        <v>61</v>
      </c>
      <c r="C32" s="444" t="s">
        <v>11</v>
      </c>
      <c r="D32" s="439" t="s">
        <v>1858</v>
      </c>
      <c r="E32" s="439" t="s">
        <v>1388</v>
      </c>
      <c r="F32" s="443" t="s">
        <v>1381</v>
      </c>
      <c r="G32" s="442"/>
      <c r="H32" s="441"/>
      <c r="I32" s="441">
        <v>17.809999999999999</v>
      </c>
      <c r="J32" s="440" t="s">
        <v>284</v>
      </c>
      <c r="K32" s="440"/>
      <c r="L32" s="439" t="s">
        <v>284</v>
      </c>
      <c r="M32" s="438" t="s">
        <v>284</v>
      </c>
      <c r="N32" s="438" t="s">
        <v>284</v>
      </c>
    </row>
    <row r="33" spans="1:14" x14ac:dyDescent="0.2">
      <c r="A33" s="437" t="s">
        <v>1581</v>
      </c>
      <c r="B33" s="436" t="s">
        <v>61</v>
      </c>
      <c r="C33" s="435" t="s">
        <v>323</v>
      </c>
      <c r="D33" s="431" t="s">
        <v>1858</v>
      </c>
      <c r="E33" s="431" t="s">
        <v>1580</v>
      </c>
      <c r="F33" s="434" t="s">
        <v>1381</v>
      </c>
      <c r="G33" s="434">
        <v>1</v>
      </c>
      <c r="H33" s="433">
        <v>17.809999999999999</v>
      </c>
      <c r="I33" s="433">
        <v>17.809999999999999</v>
      </c>
      <c r="J33" s="432"/>
      <c r="K33" s="432"/>
      <c r="L33" s="431" t="s">
        <v>284</v>
      </c>
      <c r="M33" s="430"/>
      <c r="N33" s="430"/>
    </row>
    <row r="34" spans="1:14" x14ac:dyDescent="0.2">
      <c r="A34" s="446" t="s">
        <v>1386</v>
      </c>
      <c r="B34" s="445" t="s">
        <v>61</v>
      </c>
      <c r="C34" s="444" t="s">
        <v>11</v>
      </c>
      <c r="D34" s="439" t="s">
        <v>1858</v>
      </c>
      <c r="E34" s="439" t="s">
        <v>1385</v>
      </c>
      <c r="F34" s="443" t="s">
        <v>1381</v>
      </c>
      <c r="G34" s="442"/>
      <c r="H34" s="441"/>
      <c r="I34" s="441">
        <v>17.809999999999999</v>
      </c>
      <c r="J34" s="440" t="s">
        <v>284</v>
      </c>
      <c r="K34" s="440"/>
      <c r="L34" s="439" t="s">
        <v>284</v>
      </c>
      <c r="M34" s="438" t="s">
        <v>284</v>
      </c>
      <c r="N34" s="438" t="s">
        <v>284</v>
      </c>
    </row>
    <row r="35" spans="1:14" x14ac:dyDescent="0.2">
      <c r="A35" s="437" t="s">
        <v>1581</v>
      </c>
      <c r="B35" s="436" t="s">
        <v>61</v>
      </c>
      <c r="C35" s="435" t="s">
        <v>323</v>
      </c>
      <c r="D35" s="431" t="s">
        <v>1858</v>
      </c>
      <c r="E35" s="431" t="s">
        <v>1580</v>
      </c>
      <c r="F35" s="434" t="s">
        <v>1381</v>
      </c>
      <c r="G35" s="434">
        <v>1</v>
      </c>
      <c r="H35" s="433">
        <v>17.809999999999999</v>
      </c>
      <c r="I35" s="433">
        <v>17.809999999999999</v>
      </c>
      <c r="J35" s="432"/>
      <c r="K35" s="432"/>
      <c r="L35" s="431" t="s">
        <v>284</v>
      </c>
      <c r="M35" s="430"/>
      <c r="N35" s="430"/>
    </row>
    <row r="36" spans="1:14" x14ac:dyDescent="0.2">
      <c r="A36" s="446" t="s">
        <v>1383</v>
      </c>
      <c r="B36" s="445" t="s">
        <v>61</v>
      </c>
      <c r="C36" s="444" t="s">
        <v>11</v>
      </c>
      <c r="D36" s="439" t="s">
        <v>1858</v>
      </c>
      <c r="E36" s="439" t="s">
        <v>1382</v>
      </c>
      <c r="F36" s="443" t="s">
        <v>1381</v>
      </c>
      <c r="G36" s="442"/>
      <c r="H36" s="441"/>
      <c r="I36" s="441">
        <v>17.73</v>
      </c>
      <c r="J36" s="440" t="s">
        <v>284</v>
      </c>
      <c r="K36" s="440"/>
      <c r="L36" s="439" t="s">
        <v>284</v>
      </c>
      <c r="M36" s="438" t="s">
        <v>284</v>
      </c>
      <c r="N36" s="438" t="s">
        <v>284</v>
      </c>
    </row>
    <row r="37" spans="1:14" x14ac:dyDescent="0.2">
      <c r="A37" s="437" t="s">
        <v>1579</v>
      </c>
      <c r="B37" s="436" t="s">
        <v>61</v>
      </c>
      <c r="C37" s="435" t="s">
        <v>323</v>
      </c>
      <c r="D37" s="431" t="s">
        <v>1858</v>
      </c>
      <c r="E37" s="431" t="s">
        <v>1578</v>
      </c>
      <c r="F37" s="434" t="s">
        <v>1381</v>
      </c>
      <c r="G37" s="434">
        <v>1</v>
      </c>
      <c r="H37" s="433">
        <v>17.73</v>
      </c>
      <c r="I37" s="433">
        <v>17.73</v>
      </c>
      <c r="J37" s="432"/>
      <c r="K37" s="432"/>
      <c r="L37" s="431" t="s">
        <v>284</v>
      </c>
      <c r="M37" s="430"/>
      <c r="N37" s="430"/>
    </row>
    <row r="38" spans="1:14" ht="25.5" x14ac:dyDescent="0.2">
      <c r="A38" s="446" t="s">
        <v>1379</v>
      </c>
      <c r="B38" s="445" t="s">
        <v>61</v>
      </c>
      <c r="C38" s="444" t="s">
        <v>11</v>
      </c>
      <c r="D38" s="439" t="s">
        <v>1858</v>
      </c>
      <c r="E38" s="439" t="s">
        <v>1378</v>
      </c>
      <c r="F38" s="443" t="s">
        <v>13</v>
      </c>
      <c r="G38" s="442"/>
      <c r="H38" s="441"/>
      <c r="I38" s="441">
        <v>7.18</v>
      </c>
      <c r="J38" s="440" t="s">
        <v>284</v>
      </c>
      <c r="K38" s="440"/>
      <c r="L38" s="439" t="s">
        <v>284</v>
      </c>
      <c r="M38" s="438" t="s">
        <v>284</v>
      </c>
      <c r="N38" s="438" t="s">
        <v>284</v>
      </c>
    </row>
    <row r="39" spans="1:14" ht="25.5" x14ac:dyDescent="0.2">
      <c r="A39" s="437" t="s">
        <v>2669</v>
      </c>
      <c r="B39" s="436" t="s">
        <v>61</v>
      </c>
      <c r="C39" s="435" t="s">
        <v>323</v>
      </c>
      <c r="D39" s="431" t="s">
        <v>1858</v>
      </c>
      <c r="E39" s="431" t="s">
        <v>2668</v>
      </c>
      <c r="F39" s="434" t="s">
        <v>13</v>
      </c>
      <c r="G39" s="434">
        <v>1</v>
      </c>
      <c r="H39" s="433">
        <v>7.18</v>
      </c>
      <c r="I39" s="433">
        <v>7.18</v>
      </c>
      <c r="J39" s="432"/>
      <c r="K39" s="432"/>
      <c r="L39" s="431" t="s">
        <v>284</v>
      </c>
      <c r="M39" s="430"/>
      <c r="N39" s="430"/>
    </row>
    <row r="40" spans="1:14" ht="25.5" x14ac:dyDescent="0.2">
      <c r="A40" s="446" t="s">
        <v>1376</v>
      </c>
      <c r="B40" s="445" t="s">
        <v>61</v>
      </c>
      <c r="C40" s="444" t="s">
        <v>11</v>
      </c>
      <c r="D40" s="439" t="s">
        <v>1858</v>
      </c>
      <c r="E40" s="439" t="s">
        <v>1375</v>
      </c>
      <c r="F40" s="443" t="s">
        <v>13</v>
      </c>
      <c r="G40" s="442"/>
      <c r="H40" s="441"/>
      <c r="I40" s="441">
        <v>48.17</v>
      </c>
      <c r="J40" s="440" t="s">
        <v>284</v>
      </c>
      <c r="K40" s="440"/>
      <c r="L40" s="439" t="s">
        <v>284</v>
      </c>
      <c r="M40" s="438" t="s">
        <v>284</v>
      </c>
      <c r="N40" s="438" t="s">
        <v>284</v>
      </c>
    </row>
    <row r="41" spans="1:14" x14ac:dyDescent="0.2">
      <c r="A41" s="437" t="s">
        <v>2667</v>
      </c>
      <c r="B41" s="436" t="s">
        <v>61</v>
      </c>
      <c r="C41" s="435" t="s">
        <v>323</v>
      </c>
      <c r="D41" s="431" t="s">
        <v>1858</v>
      </c>
      <c r="E41" s="431" t="s">
        <v>2666</v>
      </c>
      <c r="F41" s="434" t="s">
        <v>13</v>
      </c>
      <c r="G41" s="434">
        <v>1</v>
      </c>
      <c r="H41" s="433">
        <v>48.17</v>
      </c>
      <c r="I41" s="433">
        <v>48.17</v>
      </c>
      <c r="J41" s="432"/>
      <c r="K41" s="432"/>
      <c r="L41" s="431" t="s">
        <v>284</v>
      </c>
      <c r="M41" s="430"/>
      <c r="N41" s="430"/>
    </row>
    <row r="42" spans="1:14" x14ac:dyDescent="0.2">
      <c r="A42" s="446" t="s">
        <v>1373</v>
      </c>
      <c r="B42" s="445" t="s">
        <v>61</v>
      </c>
      <c r="C42" s="444" t="s">
        <v>11</v>
      </c>
      <c r="D42" s="439" t="s">
        <v>1858</v>
      </c>
      <c r="E42" s="439" t="s">
        <v>1372</v>
      </c>
      <c r="F42" s="443" t="s">
        <v>1368</v>
      </c>
      <c r="G42" s="442"/>
      <c r="H42" s="441"/>
      <c r="I42" s="441">
        <v>20.9</v>
      </c>
      <c r="J42" s="440" t="s">
        <v>284</v>
      </c>
      <c r="K42" s="440"/>
      <c r="L42" s="439" t="s">
        <v>284</v>
      </c>
      <c r="M42" s="438" t="s">
        <v>284</v>
      </c>
      <c r="N42" s="438" t="s">
        <v>284</v>
      </c>
    </row>
    <row r="43" spans="1:14" x14ac:dyDescent="0.2">
      <c r="A43" s="437" t="s">
        <v>2665</v>
      </c>
      <c r="B43" s="436" t="s">
        <v>61</v>
      </c>
      <c r="C43" s="435" t="s">
        <v>323</v>
      </c>
      <c r="D43" s="431" t="s">
        <v>1858</v>
      </c>
      <c r="E43" s="431" t="s">
        <v>2664</v>
      </c>
      <c r="F43" s="434" t="s">
        <v>37</v>
      </c>
      <c r="G43" s="434">
        <v>1</v>
      </c>
      <c r="H43" s="433">
        <v>20.9</v>
      </c>
      <c r="I43" s="433">
        <v>20.9</v>
      </c>
      <c r="J43" s="432"/>
      <c r="K43" s="432"/>
      <c r="L43" s="431" t="s">
        <v>284</v>
      </c>
      <c r="M43" s="430"/>
      <c r="N43" s="430"/>
    </row>
    <row r="44" spans="1:14" x14ac:dyDescent="0.2">
      <c r="A44" s="446" t="s">
        <v>1370</v>
      </c>
      <c r="B44" s="445" t="s">
        <v>61</v>
      </c>
      <c r="C44" s="444" t="s">
        <v>11</v>
      </c>
      <c r="D44" s="439" t="s">
        <v>1858</v>
      </c>
      <c r="E44" s="439" t="s">
        <v>1369</v>
      </c>
      <c r="F44" s="443" t="s">
        <v>1368</v>
      </c>
      <c r="G44" s="442"/>
      <c r="H44" s="441"/>
      <c r="I44" s="441">
        <v>3.41</v>
      </c>
      <c r="J44" s="440" t="s">
        <v>284</v>
      </c>
      <c r="K44" s="440"/>
      <c r="L44" s="439" t="s">
        <v>284</v>
      </c>
      <c r="M44" s="438" t="s">
        <v>284</v>
      </c>
      <c r="N44" s="438" t="s">
        <v>284</v>
      </c>
    </row>
    <row r="45" spans="1:14" x14ac:dyDescent="0.2">
      <c r="A45" s="437" t="s">
        <v>2663</v>
      </c>
      <c r="B45" s="436" t="s">
        <v>61</v>
      </c>
      <c r="C45" s="435" t="s">
        <v>323</v>
      </c>
      <c r="D45" s="431" t="s">
        <v>1858</v>
      </c>
      <c r="E45" s="431" t="s">
        <v>2662</v>
      </c>
      <c r="F45" s="434" t="s">
        <v>37</v>
      </c>
      <c r="G45" s="434">
        <v>1</v>
      </c>
      <c r="H45" s="433">
        <v>3.41</v>
      </c>
      <c r="I45" s="433">
        <v>3.41</v>
      </c>
      <c r="J45" s="432"/>
      <c r="K45" s="432"/>
      <c r="L45" s="431" t="s">
        <v>284</v>
      </c>
      <c r="M45" s="430"/>
      <c r="N45" s="430"/>
    </row>
    <row r="46" spans="1:14" x14ac:dyDescent="0.2">
      <c r="A46" s="446" t="s">
        <v>2698</v>
      </c>
      <c r="B46" s="445" t="s">
        <v>61</v>
      </c>
      <c r="C46" s="444" t="s">
        <v>11</v>
      </c>
      <c r="D46" s="439" t="s">
        <v>1858</v>
      </c>
      <c r="E46" s="439" t="s">
        <v>2699</v>
      </c>
      <c r="F46" s="443" t="s">
        <v>13</v>
      </c>
      <c r="G46" s="442"/>
      <c r="H46" s="441"/>
      <c r="I46" s="441">
        <v>11.749999999999998</v>
      </c>
      <c r="J46" s="440" t="s">
        <v>284</v>
      </c>
      <c r="K46" s="440"/>
      <c r="L46" s="439" t="s">
        <v>284</v>
      </c>
      <c r="M46" s="438" t="s">
        <v>284</v>
      </c>
      <c r="N46" s="438" t="s">
        <v>284</v>
      </c>
    </row>
    <row r="47" spans="1:14" x14ac:dyDescent="0.2">
      <c r="A47" s="437" t="s">
        <v>47</v>
      </c>
      <c r="B47" s="436" t="s">
        <v>61</v>
      </c>
      <c r="C47" s="435" t="s">
        <v>323</v>
      </c>
      <c r="D47" s="431" t="s">
        <v>1858</v>
      </c>
      <c r="E47" s="431" t="s">
        <v>48</v>
      </c>
      <c r="F47" s="434" t="s">
        <v>1381</v>
      </c>
      <c r="G47" s="434">
        <v>8.2199999999999995E-2</v>
      </c>
      <c r="H47" s="433">
        <v>15.54</v>
      </c>
      <c r="I47" s="433">
        <v>1.27</v>
      </c>
      <c r="J47" s="432"/>
      <c r="K47" s="432"/>
      <c r="L47" s="431" t="s">
        <v>284</v>
      </c>
      <c r="M47" s="430"/>
      <c r="N47" s="430"/>
    </row>
    <row r="48" spans="1:14" x14ac:dyDescent="0.2">
      <c r="A48" s="429" t="s">
        <v>1586</v>
      </c>
      <c r="B48" s="428" t="s">
        <v>61</v>
      </c>
      <c r="C48" s="427" t="s">
        <v>323</v>
      </c>
      <c r="D48" s="423" t="s">
        <v>1858</v>
      </c>
      <c r="E48" s="423" t="s">
        <v>1585</v>
      </c>
      <c r="F48" s="426" t="s">
        <v>1381</v>
      </c>
      <c r="G48" s="426">
        <v>0.3</v>
      </c>
      <c r="H48" s="425">
        <v>22.23</v>
      </c>
      <c r="I48" s="425">
        <v>6.66</v>
      </c>
      <c r="J48" s="424"/>
      <c r="K48" s="424"/>
      <c r="L48" s="423" t="s">
        <v>284</v>
      </c>
      <c r="M48" s="422"/>
      <c r="N48" s="422"/>
    </row>
    <row r="49" spans="1:14" x14ac:dyDescent="0.2">
      <c r="A49" s="437" t="s">
        <v>2166</v>
      </c>
      <c r="B49" s="436" t="s">
        <v>61</v>
      </c>
      <c r="C49" s="435" t="s">
        <v>323</v>
      </c>
      <c r="D49" s="431" t="s">
        <v>1858</v>
      </c>
      <c r="E49" s="431" t="s">
        <v>2165</v>
      </c>
      <c r="F49" s="434" t="s">
        <v>1943</v>
      </c>
      <c r="G49" s="434">
        <v>0.16</v>
      </c>
      <c r="H49" s="433">
        <v>23.14</v>
      </c>
      <c r="I49" s="433">
        <v>3.7</v>
      </c>
      <c r="J49" s="432"/>
      <c r="K49" s="432"/>
      <c r="L49" s="431" t="s">
        <v>284</v>
      </c>
      <c r="M49" s="430"/>
      <c r="N49" s="430"/>
    </row>
    <row r="50" spans="1:14" x14ac:dyDescent="0.2">
      <c r="A50" s="429" t="s">
        <v>2137</v>
      </c>
      <c r="B50" s="428" t="s">
        <v>61</v>
      </c>
      <c r="C50" s="427" t="s">
        <v>323</v>
      </c>
      <c r="D50" s="423" t="s">
        <v>1858</v>
      </c>
      <c r="E50" s="423" t="s">
        <v>2136</v>
      </c>
      <c r="F50" s="426" t="s">
        <v>37</v>
      </c>
      <c r="G50" s="426">
        <v>0.1</v>
      </c>
      <c r="H50" s="425">
        <v>1.23</v>
      </c>
      <c r="I50" s="425">
        <v>0.12</v>
      </c>
      <c r="J50" s="424"/>
      <c r="K50" s="424"/>
      <c r="L50" s="423" t="s">
        <v>284</v>
      </c>
      <c r="M50" s="422"/>
      <c r="N50" s="422"/>
    </row>
    <row r="51" spans="1:14" ht="25.5" x14ac:dyDescent="0.2">
      <c r="A51" s="446" t="s">
        <v>1359</v>
      </c>
      <c r="B51" s="445" t="s">
        <v>61</v>
      </c>
      <c r="C51" s="444" t="s">
        <v>11</v>
      </c>
      <c r="D51" s="439" t="s">
        <v>1858</v>
      </c>
      <c r="E51" s="439" t="s">
        <v>1358</v>
      </c>
      <c r="F51" s="443" t="s">
        <v>6</v>
      </c>
      <c r="G51" s="442"/>
      <c r="H51" s="441"/>
      <c r="I51" s="441">
        <v>3282.8900000000012</v>
      </c>
      <c r="J51" s="440" t="s">
        <v>284</v>
      </c>
      <c r="K51" s="440"/>
      <c r="L51" s="439" t="s">
        <v>284</v>
      </c>
      <c r="M51" s="438" t="s">
        <v>284</v>
      </c>
      <c r="N51" s="438" t="s">
        <v>284</v>
      </c>
    </row>
    <row r="52" spans="1:14" x14ac:dyDescent="0.2">
      <c r="A52" s="437" t="s">
        <v>57</v>
      </c>
      <c r="B52" s="436" t="s">
        <v>61</v>
      </c>
      <c r="C52" s="435" t="s">
        <v>323</v>
      </c>
      <c r="D52" s="431" t="s">
        <v>1858</v>
      </c>
      <c r="E52" s="431" t="s">
        <v>54</v>
      </c>
      <c r="F52" s="434" t="s">
        <v>1381</v>
      </c>
      <c r="G52" s="434">
        <v>67.530600000000007</v>
      </c>
      <c r="H52" s="433">
        <v>13.95</v>
      </c>
      <c r="I52" s="433">
        <v>942.05</v>
      </c>
      <c r="J52" s="432"/>
      <c r="K52" s="432"/>
      <c r="L52" s="431" t="s">
        <v>284</v>
      </c>
      <c r="M52" s="430"/>
      <c r="N52" s="430"/>
    </row>
    <row r="53" spans="1:14" x14ac:dyDescent="0.2">
      <c r="A53" s="429" t="s">
        <v>49</v>
      </c>
      <c r="B53" s="428" t="s">
        <v>61</v>
      </c>
      <c r="C53" s="427" t="s">
        <v>323</v>
      </c>
      <c r="D53" s="423" t="s">
        <v>1858</v>
      </c>
      <c r="E53" s="423" t="s">
        <v>50</v>
      </c>
      <c r="F53" s="426" t="s">
        <v>1381</v>
      </c>
      <c r="G53" s="426">
        <v>17.636600000000001</v>
      </c>
      <c r="H53" s="425">
        <v>22.23</v>
      </c>
      <c r="I53" s="425">
        <v>392.06</v>
      </c>
      <c r="J53" s="424"/>
      <c r="K53" s="424"/>
      <c r="L53" s="423" t="s">
        <v>284</v>
      </c>
      <c r="M53" s="422"/>
      <c r="N53" s="422"/>
    </row>
    <row r="54" spans="1:14" x14ac:dyDescent="0.2">
      <c r="A54" s="437" t="s">
        <v>52</v>
      </c>
      <c r="B54" s="436" t="s">
        <v>61</v>
      </c>
      <c r="C54" s="435" t="s">
        <v>323</v>
      </c>
      <c r="D54" s="431" t="s">
        <v>1858</v>
      </c>
      <c r="E54" s="431" t="s">
        <v>53</v>
      </c>
      <c r="F54" s="434" t="s">
        <v>1381</v>
      </c>
      <c r="G54" s="434">
        <v>12.007999999999999</v>
      </c>
      <c r="H54" s="433">
        <v>22.23</v>
      </c>
      <c r="I54" s="433">
        <v>266.93</v>
      </c>
      <c r="J54" s="432"/>
      <c r="K54" s="432"/>
      <c r="L54" s="431" t="s">
        <v>284</v>
      </c>
      <c r="M54" s="430"/>
      <c r="N54" s="430"/>
    </row>
    <row r="55" spans="1:14" x14ac:dyDescent="0.2">
      <c r="A55" s="429" t="s">
        <v>1586</v>
      </c>
      <c r="B55" s="428" t="s">
        <v>61</v>
      </c>
      <c r="C55" s="427" t="s">
        <v>323</v>
      </c>
      <c r="D55" s="423" t="s">
        <v>1858</v>
      </c>
      <c r="E55" s="423" t="s">
        <v>1585</v>
      </c>
      <c r="F55" s="426" t="s">
        <v>1381</v>
      </c>
      <c r="G55" s="426">
        <v>0.7</v>
      </c>
      <c r="H55" s="425">
        <v>22.23</v>
      </c>
      <c r="I55" s="425">
        <v>15.56</v>
      </c>
      <c r="J55" s="424"/>
      <c r="K55" s="424"/>
      <c r="L55" s="423" t="s">
        <v>284</v>
      </c>
      <c r="M55" s="422"/>
      <c r="N55" s="422"/>
    </row>
    <row r="56" spans="1:14" x14ac:dyDescent="0.2">
      <c r="A56" s="437" t="s">
        <v>47</v>
      </c>
      <c r="B56" s="436" t="s">
        <v>61</v>
      </c>
      <c r="C56" s="435" t="s">
        <v>323</v>
      </c>
      <c r="D56" s="431" t="s">
        <v>1858</v>
      </c>
      <c r="E56" s="431" t="s">
        <v>48</v>
      </c>
      <c r="F56" s="434" t="s">
        <v>1381</v>
      </c>
      <c r="G56" s="434">
        <v>17.706600000000002</v>
      </c>
      <c r="H56" s="433">
        <v>15.54</v>
      </c>
      <c r="I56" s="433">
        <v>275.16000000000003</v>
      </c>
      <c r="J56" s="432"/>
      <c r="K56" s="432"/>
      <c r="L56" s="431" t="s">
        <v>284</v>
      </c>
      <c r="M56" s="430"/>
      <c r="N56" s="430"/>
    </row>
    <row r="57" spans="1:14" x14ac:dyDescent="0.2">
      <c r="A57" s="429" t="s">
        <v>1572</v>
      </c>
      <c r="B57" s="428" t="s">
        <v>61</v>
      </c>
      <c r="C57" s="427" t="s">
        <v>323</v>
      </c>
      <c r="D57" s="423" t="s">
        <v>1858</v>
      </c>
      <c r="E57" s="423" t="s">
        <v>1571</v>
      </c>
      <c r="F57" s="426" t="s">
        <v>1381</v>
      </c>
      <c r="G57" s="426">
        <v>0.46</v>
      </c>
      <c r="H57" s="425">
        <v>22.23</v>
      </c>
      <c r="I57" s="425">
        <v>10.220000000000001</v>
      </c>
      <c r="J57" s="424"/>
      <c r="K57" s="424"/>
      <c r="L57" s="423" t="s">
        <v>284</v>
      </c>
      <c r="M57" s="422"/>
      <c r="N57" s="422"/>
    </row>
    <row r="58" spans="1:14" x14ac:dyDescent="0.2">
      <c r="A58" s="437" t="s">
        <v>2201</v>
      </c>
      <c r="B58" s="436" t="s">
        <v>61</v>
      </c>
      <c r="C58" s="435" t="s">
        <v>323</v>
      </c>
      <c r="D58" s="431" t="s">
        <v>1858</v>
      </c>
      <c r="E58" s="431" t="s">
        <v>936</v>
      </c>
      <c r="F58" s="434" t="s">
        <v>35</v>
      </c>
      <c r="G58" s="434">
        <v>12.12</v>
      </c>
      <c r="H58" s="433">
        <v>15.59</v>
      </c>
      <c r="I58" s="433">
        <v>188.95</v>
      </c>
      <c r="J58" s="432"/>
      <c r="K58" s="432"/>
      <c r="L58" s="431" t="s">
        <v>284</v>
      </c>
      <c r="M58" s="430"/>
      <c r="N58" s="430"/>
    </row>
    <row r="59" spans="1:14" x14ac:dyDescent="0.2">
      <c r="A59" s="429" t="s">
        <v>2469</v>
      </c>
      <c r="B59" s="428" t="s">
        <v>61</v>
      </c>
      <c r="C59" s="427" t="s">
        <v>323</v>
      </c>
      <c r="D59" s="423" t="s">
        <v>1858</v>
      </c>
      <c r="E59" s="423" t="s">
        <v>610</v>
      </c>
      <c r="F59" s="426" t="s">
        <v>35</v>
      </c>
      <c r="G59" s="426">
        <v>21.21</v>
      </c>
      <c r="H59" s="425">
        <v>4.1900000000000004</v>
      </c>
      <c r="I59" s="425">
        <v>88.86</v>
      </c>
      <c r="J59" s="424"/>
      <c r="K59" s="424"/>
      <c r="L59" s="423" t="s">
        <v>284</v>
      </c>
      <c r="M59" s="422"/>
      <c r="N59" s="422"/>
    </row>
    <row r="60" spans="1:14" x14ac:dyDescent="0.2">
      <c r="A60" s="437" t="s">
        <v>2470</v>
      </c>
      <c r="B60" s="436" t="s">
        <v>61</v>
      </c>
      <c r="C60" s="435" t="s">
        <v>323</v>
      </c>
      <c r="D60" s="431" t="s">
        <v>1858</v>
      </c>
      <c r="E60" s="431" t="s">
        <v>966</v>
      </c>
      <c r="F60" s="434" t="s">
        <v>35</v>
      </c>
      <c r="G60" s="434">
        <v>31.1417</v>
      </c>
      <c r="H60" s="433">
        <v>9.64</v>
      </c>
      <c r="I60" s="433">
        <v>300.2</v>
      </c>
      <c r="J60" s="432"/>
      <c r="K60" s="432"/>
      <c r="L60" s="431" t="s">
        <v>284</v>
      </c>
      <c r="M60" s="430"/>
      <c r="N60" s="430"/>
    </row>
    <row r="61" spans="1:14" x14ac:dyDescent="0.2">
      <c r="A61" s="429" t="s">
        <v>2145</v>
      </c>
      <c r="B61" s="428" t="s">
        <v>61</v>
      </c>
      <c r="C61" s="427" t="s">
        <v>323</v>
      </c>
      <c r="D61" s="423" t="s">
        <v>1858</v>
      </c>
      <c r="E61" s="423" t="s">
        <v>2144</v>
      </c>
      <c r="F61" s="426" t="s">
        <v>37</v>
      </c>
      <c r="G61" s="426">
        <v>282.24</v>
      </c>
      <c r="H61" s="425">
        <v>0.47</v>
      </c>
      <c r="I61" s="425">
        <v>132.65</v>
      </c>
      <c r="J61" s="424"/>
      <c r="K61" s="424"/>
      <c r="L61" s="423" t="s">
        <v>284</v>
      </c>
      <c r="M61" s="422"/>
      <c r="N61" s="422"/>
    </row>
    <row r="62" spans="1:14" x14ac:dyDescent="0.2">
      <c r="A62" s="437" t="s">
        <v>2275</v>
      </c>
      <c r="B62" s="436" t="s">
        <v>61</v>
      </c>
      <c r="C62" s="435" t="s">
        <v>323</v>
      </c>
      <c r="D62" s="431" t="s">
        <v>1858</v>
      </c>
      <c r="E62" s="431" t="s">
        <v>2274</v>
      </c>
      <c r="F62" s="434" t="s">
        <v>37</v>
      </c>
      <c r="G62" s="434">
        <v>15.9</v>
      </c>
      <c r="H62" s="433">
        <v>0.72</v>
      </c>
      <c r="I62" s="433">
        <v>11.44</v>
      </c>
      <c r="J62" s="432"/>
      <c r="K62" s="432"/>
      <c r="L62" s="431" t="s">
        <v>284</v>
      </c>
      <c r="M62" s="430"/>
      <c r="N62" s="430"/>
    </row>
    <row r="63" spans="1:14" x14ac:dyDescent="0.2">
      <c r="A63" s="429" t="s">
        <v>2273</v>
      </c>
      <c r="B63" s="428" t="s">
        <v>61</v>
      </c>
      <c r="C63" s="427" t="s">
        <v>323</v>
      </c>
      <c r="D63" s="423" t="s">
        <v>1858</v>
      </c>
      <c r="E63" s="423" t="s">
        <v>2272</v>
      </c>
      <c r="F63" s="426" t="s">
        <v>1943</v>
      </c>
      <c r="G63" s="426">
        <v>0.06</v>
      </c>
      <c r="H63" s="425">
        <v>45.39</v>
      </c>
      <c r="I63" s="425">
        <v>2.72</v>
      </c>
      <c r="J63" s="424"/>
      <c r="K63" s="424"/>
      <c r="L63" s="423" t="s">
        <v>284</v>
      </c>
      <c r="M63" s="422"/>
      <c r="N63" s="422"/>
    </row>
    <row r="64" spans="1:14" x14ac:dyDescent="0.2">
      <c r="A64" s="437" t="s">
        <v>2166</v>
      </c>
      <c r="B64" s="436" t="s">
        <v>61</v>
      </c>
      <c r="C64" s="435" t="s">
        <v>323</v>
      </c>
      <c r="D64" s="431" t="s">
        <v>1858</v>
      </c>
      <c r="E64" s="431" t="s">
        <v>2165</v>
      </c>
      <c r="F64" s="434" t="s">
        <v>1943</v>
      </c>
      <c r="G64" s="434">
        <v>0.26</v>
      </c>
      <c r="H64" s="433">
        <v>23.14</v>
      </c>
      <c r="I64" s="433">
        <v>6.01</v>
      </c>
      <c r="J64" s="432"/>
      <c r="K64" s="432"/>
      <c r="L64" s="431" t="s">
        <v>284</v>
      </c>
      <c r="M64" s="430"/>
      <c r="N64" s="430"/>
    </row>
    <row r="65" spans="1:14" x14ac:dyDescent="0.2">
      <c r="A65" s="429" t="s">
        <v>2190</v>
      </c>
      <c r="B65" s="428" t="s">
        <v>61</v>
      </c>
      <c r="C65" s="427" t="s">
        <v>323</v>
      </c>
      <c r="D65" s="423" t="s">
        <v>1858</v>
      </c>
      <c r="E65" s="423" t="s">
        <v>2189</v>
      </c>
      <c r="F65" s="426" t="s">
        <v>37</v>
      </c>
      <c r="G65" s="426">
        <v>0.66669999999999996</v>
      </c>
      <c r="H65" s="425">
        <v>55.38</v>
      </c>
      <c r="I65" s="425">
        <v>36.92</v>
      </c>
      <c r="J65" s="424"/>
      <c r="K65" s="424"/>
      <c r="L65" s="423" t="s">
        <v>284</v>
      </c>
      <c r="M65" s="422"/>
      <c r="N65" s="422"/>
    </row>
    <row r="66" spans="1:14" x14ac:dyDescent="0.2">
      <c r="A66" s="437" t="s">
        <v>2464</v>
      </c>
      <c r="B66" s="436" t="s">
        <v>61</v>
      </c>
      <c r="C66" s="435" t="s">
        <v>323</v>
      </c>
      <c r="D66" s="431" t="s">
        <v>1858</v>
      </c>
      <c r="E66" s="431" t="s">
        <v>2463</v>
      </c>
      <c r="F66" s="434" t="s">
        <v>37</v>
      </c>
      <c r="G66" s="434">
        <v>0.33329999999999999</v>
      </c>
      <c r="H66" s="433">
        <v>8.4499999999999993</v>
      </c>
      <c r="I66" s="433">
        <v>2.81</v>
      </c>
      <c r="J66" s="432"/>
      <c r="K66" s="432"/>
      <c r="L66" s="431" t="s">
        <v>284</v>
      </c>
      <c r="M66" s="430"/>
      <c r="N66" s="430"/>
    </row>
    <row r="67" spans="1:14" x14ac:dyDescent="0.2">
      <c r="A67" s="429" t="s">
        <v>2075</v>
      </c>
      <c r="B67" s="428" t="s">
        <v>61</v>
      </c>
      <c r="C67" s="427" t="s">
        <v>323</v>
      </c>
      <c r="D67" s="423" t="s">
        <v>1858</v>
      </c>
      <c r="E67" s="423" t="s">
        <v>2074</v>
      </c>
      <c r="F67" s="426" t="s">
        <v>35</v>
      </c>
      <c r="G67" s="426">
        <v>7.4</v>
      </c>
      <c r="H67" s="425">
        <v>6.74</v>
      </c>
      <c r="I67" s="425">
        <v>49.87</v>
      </c>
      <c r="J67" s="424"/>
      <c r="K67" s="424"/>
      <c r="L67" s="423" t="s">
        <v>284</v>
      </c>
      <c r="M67" s="422"/>
      <c r="N67" s="422"/>
    </row>
    <row r="68" spans="1:14" x14ac:dyDescent="0.2">
      <c r="A68" s="437" t="s">
        <v>2139</v>
      </c>
      <c r="B68" s="436" t="s">
        <v>61</v>
      </c>
      <c r="C68" s="435" t="s">
        <v>323</v>
      </c>
      <c r="D68" s="431" t="s">
        <v>1858</v>
      </c>
      <c r="E68" s="431" t="s">
        <v>2138</v>
      </c>
      <c r="F68" s="434" t="s">
        <v>1943</v>
      </c>
      <c r="G68" s="434">
        <v>0.14000000000000001</v>
      </c>
      <c r="H68" s="433">
        <v>8.56</v>
      </c>
      <c r="I68" s="433">
        <v>1.19</v>
      </c>
      <c r="J68" s="432"/>
      <c r="K68" s="432"/>
      <c r="L68" s="431" t="s">
        <v>284</v>
      </c>
      <c r="M68" s="430"/>
      <c r="N68" s="430"/>
    </row>
    <row r="69" spans="1:14" ht="25.5" x14ac:dyDescent="0.2">
      <c r="A69" s="429" t="s">
        <v>1971</v>
      </c>
      <c r="B69" s="428" t="s">
        <v>61</v>
      </c>
      <c r="C69" s="427" t="s">
        <v>323</v>
      </c>
      <c r="D69" s="423" t="s">
        <v>1858</v>
      </c>
      <c r="E69" s="423" t="s">
        <v>1970</v>
      </c>
      <c r="F69" s="426" t="s">
        <v>1093</v>
      </c>
      <c r="G69" s="426">
        <v>1.62</v>
      </c>
      <c r="H69" s="425">
        <v>7.15</v>
      </c>
      <c r="I69" s="425">
        <v>11.58</v>
      </c>
      <c r="J69" s="424"/>
      <c r="K69" s="424"/>
      <c r="L69" s="423" t="s">
        <v>284</v>
      </c>
      <c r="M69" s="422"/>
      <c r="N69" s="422"/>
    </row>
    <row r="70" spans="1:14" x14ac:dyDescent="0.2">
      <c r="A70" s="437" t="s">
        <v>2659</v>
      </c>
      <c r="B70" s="436" t="s">
        <v>61</v>
      </c>
      <c r="C70" s="435" t="s">
        <v>323</v>
      </c>
      <c r="D70" s="431" t="s">
        <v>1858</v>
      </c>
      <c r="E70" s="431" t="s">
        <v>2658</v>
      </c>
      <c r="F70" s="434" t="s">
        <v>37</v>
      </c>
      <c r="G70" s="434">
        <v>0.33329999999999999</v>
      </c>
      <c r="H70" s="433">
        <v>54.11</v>
      </c>
      <c r="I70" s="433">
        <v>18.03</v>
      </c>
      <c r="J70" s="432"/>
      <c r="K70" s="432"/>
      <c r="L70" s="431" t="s">
        <v>284</v>
      </c>
      <c r="M70" s="430"/>
      <c r="N70" s="430"/>
    </row>
    <row r="71" spans="1:14" x14ac:dyDescent="0.2">
      <c r="A71" s="429" t="s">
        <v>2277</v>
      </c>
      <c r="B71" s="428" t="s">
        <v>61</v>
      </c>
      <c r="C71" s="427" t="s">
        <v>323</v>
      </c>
      <c r="D71" s="423" t="s">
        <v>1858</v>
      </c>
      <c r="E71" s="423" t="s">
        <v>2276</v>
      </c>
      <c r="F71" s="426" t="s">
        <v>1943</v>
      </c>
      <c r="G71" s="426">
        <v>0.02</v>
      </c>
      <c r="H71" s="425">
        <v>16.84</v>
      </c>
      <c r="I71" s="425">
        <v>0.33</v>
      </c>
      <c r="J71" s="424"/>
      <c r="K71" s="424"/>
      <c r="L71" s="423" t="s">
        <v>284</v>
      </c>
      <c r="M71" s="422"/>
      <c r="N71" s="422"/>
    </row>
    <row r="72" spans="1:14" x14ac:dyDescent="0.2">
      <c r="A72" s="437" t="s">
        <v>2661</v>
      </c>
      <c r="B72" s="436" t="s">
        <v>61</v>
      </c>
      <c r="C72" s="435" t="s">
        <v>323</v>
      </c>
      <c r="D72" s="431" t="s">
        <v>1858</v>
      </c>
      <c r="E72" s="431" t="s">
        <v>2660</v>
      </c>
      <c r="F72" s="434" t="s">
        <v>37</v>
      </c>
      <c r="G72" s="434">
        <v>0.33329999999999999</v>
      </c>
      <c r="H72" s="433">
        <v>56.88</v>
      </c>
      <c r="I72" s="433">
        <v>18.95</v>
      </c>
      <c r="J72" s="432"/>
      <c r="K72" s="432"/>
      <c r="L72" s="431" t="s">
        <v>284</v>
      </c>
      <c r="M72" s="430"/>
      <c r="N72" s="430"/>
    </row>
    <row r="73" spans="1:14" x14ac:dyDescent="0.2">
      <c r="A73" s="429" t="s">
        <v>1987</v>
      </c>
      <c r="B73" s="428" t="s">
        <v>61</v>
      </c>
      <c r="C73" s="427" t="s">
        <v>323</v>
      </c>
      <c r="D73" s="423" t="s">
        <v>1858</v>
      </c>
      <c r="E73" s="423" t="s">
        <v>1986</v>
      </c>
      <c r="F73" s="426" t="s">
        <v>1093</v>
      </c>
      <c r="G73" s="426">
        <v>0.2</v>
      </c>
      <c r="H73" s="425">
        <v>22.68</v>
      </c>
      <c r="I73" s="425">
        <v>4.53</v>
      </c>
      <c r="J73" s="424"/>
      <c r="K73" s="424"/>
      <c r="L73" s="423" t="s">
        <v>284</v>
      </c>
      <c r="M73" s="422"/>
      <c r="N73" s="422"/>
    </row>
    <row r="74" spans="1:14" ht="38.25" x14ac:dyDescent="0.2">
      <c r="A74" s="437" t="s">
        <v>2164</v>
      </c>
      <c r="B74" s="436" t="s">
        <v>61</v>
      </c>
      <c r="C74" s="435" t="s">
        <v>323</v>
      </c>
      <c r="D74" s="431" t="s">
        <v>1858</v>
      </c>
      <c r="E74" s="431" t="s">
        <v>2163</v>
      </c>
      <c r="F74" s="434" t="s">
        <v>37</v>
      </c>
      <c r="G74" s="434">
        <v>3.2000000000000002E-3</v>
      </c>
      <c r="H74" s="433">
        <v>2.5</v>
      </c>
      <c r="I74" s="433">
        <v>0</v>
      </c>
      <c r="J74" s="432"/>
      <c r="K74" s="432"/>
      <c r="L74" s="431" t="s">
        <v>284</v>
      </c>
      <c r="M74" s="430"/>
      <c r="N74" s="430"/>
    </row>
    <row r="75" spans="1:14" ht="25.5" x14ac:dyDescent="0.2">
      <c r="A75" s="429" t="s">
        <v>2437</v>
      </c>
      <c r="B75" s="428" t="s">
        <v>61</v>
      </c>
      <c r="C75" s="427" t="s">
        <v>323</v>
      </c>
      <c r="D75" s="423" t="s">
        <v>1858</v>
      </c>
      <c r="E75" s="423" t="s">
        <v>2436</v>
      </c>
      <c r="F75" s="426" t="s">
        <v>37</v>
      </c>
      <c r="G75" s="426">
        <v>0.66669999999999996</v>
      </c>
      <c r="H75" s="425">
        <v>2.2000000000000002</v>
      </c>
      <c r="I75" s="425">
        <v>1.46</v>
      </c>
      <c r="J75" s="424"/>
      <c r="K75" s="424"/>
      <c r="L75" s="423" t="s">
        <v>284</v>
      </c>
      <c r="M75" s="422"/>
      <c r="N75" s="422"/>
    </row>
    <row r="76" spans="1:14" x14ac:dyDescent="0.2">
      <c r="A76" s="437" t="s">
        <v>2655</v>
      </c>
      <c r="B76" s="436" t="s">
        <v>61</v>
      </c>
      <c r="C76" s="435" t="s">
        <v>323</v>
      </c>
      <c r="D76" s="431" t="s">
        <v>1858</v>
      </c>
      <c r="E76" s="431" t="s">
        <v>2654</v>
      </c>
      <c r="F76" s="434" t="s">
        <v>37</v>
      </c>
      <c r="G76" s="434">
        <v>0.33329999999999999</v>
      </c>
      <c r="H76" s="433">
        <v>59.99</v>
      </c>
      <c r="I76" s="433">
        <v>19.989999999999998</v>
      </c>
      <c r="J76" s="432"/>
      <c r="K76" s="432"/>
      <c r="L76" s="431" t="s">
        <v>284</v>
      </c>
      <c r="M76" s="430"/>
      <c r="N76" s="430"/>
    </row>
    <row r="77" spans="1:14" x14ac:dyDescent="0.2">
      <c r="A77" s="429" t="s">
        <v>2521</v>
      </c>
      <c r="B77" s="428" t="s">
        <v>61</v>
      </c>
      <c r="C77" s="427" t="s">
        <v>323</v>
      </c>
      <c r="D77" s="423" t="s">
        <v>1858</v>
      </c>
      <c r="E77" s="423" t="s">
        <v>2520</v>
      </c>
      <c r="F77" s="426" t="s">
        <v>1093</v>
      </c>
      <c r="G77" s="426">
        <v>6.72</v>
      </c>
      <c r="H77" s="425">
        <v>6.86</v>
      </c>
      <c r="I77" s="425">
        <v>46.09</v>
      </c>
      <c r="J77" s="424"/>
      <c r="K77" s="424"/>
      <c r="L77" s="423" t="s">
        <v>284</v>
      </c>
      <c r="M77" s="422"/>
      <c r="N77" s="422"/>
    </row>
    <row r="78" spans="1:14" x14ac:dyDescent="0.2">
      <c r="A78" s="437" t="s">
        <v>2525</v>
      </c>
      <c r="B78" s="436" t="s">
        <v>61</v>
      </c>
      <c r="C78" s="435" t="s">
        <v>323</v>
      </c>
      <c r="D78" s="431" t="s">
        <v>1858</v>
      </c>
      <c r="E78" s="431" t="s">
        <v>2524</v>
      </c>
      <c r="F78" s="434" t="s">
        <v>1093</v>
      </c>
      <c r="G78" s="434">
        <v>7.9000000000000001E-2</v>
      </c>
      <c r="H78" s="433">
        <v>16.14</v>
      </c>
      <c r="I78" s="433">
        <v>1.27</v>
      </c>
      <c r="J78" s="432"/>
      <c r="K78" s="432"/>
      <c r="L78" s="431" t="s">
        <v>284</v>
      </c>
      <c r="M78" s="430"/>
      <c r="N78" s="430"/>
    </row>
    <row r="79" spans="1:14" x14ac:dyDescent="0.2">
      <c r="A79" s="429" t="s">
        <v>1932</v>
      </c>
      <c r="B79" s="428" t="s">
        <v>61</v>
      </c>
      <c r="C79" s="427" t="s">
        <v>323</v>
      </c>
      <c r="D79" s="423" t="s">
        <v>1858</v>
      </c>
      <c r="E79" s="423" t="s">
        <v>1931</v>
      </c>
      <c r="F79" s="426" t="s">
        <v>1093</v>
      </c>
      <c r="G79" s="426">
        <v>0.18</v>
      </c>
      <c r="H79" s="425">
        <v>18.2</v>
      </c>
      <c r="I79" s="425">
        <v>3.27</v>
      </c>
      <c r="J79" s="424"/>
      <c r="K79" s="424"/>
      <c r="L79" s="423" t="s">
        <v>284</v>
      </c>
      <c r="M79" s="422"/>
      <c r="N79" s="422"/>
    </row>
    <row r="80" spans="1:14" x14ac:dyDescent="0.2">
      <c r="A80" s="437" t="s">
        <v>2135</v>
      </c>
      <c r="B80" s="436" t="s">
        <v>61</v>
      </c>
      <c r="C80" s="435" t="s">
        <v>323</v>
      </c>
      <c r="D80" s="431" t="s">
        <v>1858</v>
      </c>
      <c r="E80" s="431" t="s">
        <v>2134</v>
      </c>
      <c r="F80" s="434" t="s">
        <v>298</v>
      </c>
      <c r="G80" s="434">
        <v>0.01</v>
      </c>
      <c r="H80" s="433">
        <v>201.66</v>
      </c>
      <c r="I80" s="433">
        <v>2.0099999999999998</v>
      </c>
      <c r="J80" s="432"/>
      <c r="K80" s="432"/>
      <c r="L80" s="431" t="s">
        <v>284</v>
      </c>
      <c r="M80" s="430"/>
      <c r="N80" s="430"/>
    </row>
    <row r="81" spans="1:14" x14ac:dyDescent="0.2">
      <c r="A81" s="429" t="s">
        <v>1949</v>
      </c>
      <c r="B81" s="428" t="s">
        <v>61</v>
      </c>
      <c r="C81" s="427" t="s">
        <v>323</v>
      </c>
      <c r="D81" s="423" t="s">
        <v>1858</v>
      </c>
      <c r="E81" s="423" t="s">
        <v>1948</v>
      </c>
      <c r="F81" s="426" t="s">
        <v>298</v>
      </c>
      <c r="G81" s="426">
        <v>0.372</v>
      </c>
      <c r="H81" s="425">
        <v>174.16</v>
      </c>
      <c r="I81" s="425">
        <v>64.78</v>
      </c>
      <c r="J81" s="424"/>
      <c r="K81" s="424"/>
      <c r="L81" s="423" t="s">
        <v>284</v>
      </c>
      <c r="M81" s="422"/>
      <c r="N81" s="422"/>
    </row>
    <row r="82" spans="1:14" x14ac:dyDescent="0.2">
      <c r="A82" s="437" t="s">
        <v>1863</v>
      </c>
      <c r="B82" s="436" t="s">
        <v>61</v>
      </c>
      <c r="C82" s="435" t="s">
        <v>323</v>
      </c>
      <c r="D82" s="431" t="s">
        <v>1858</v>
      </c>
      <c r="E82" s="431" t="s">
        <v>1862</v>
      </c>
      <c r="F82" s="434" t="s">
        <v>1093</v>
      </c>
      <c r="G82" s="434">
        <v>98.847999999999999</v>
      </c>
      <c r="H82" s="433">
        <v>0.65</v>
      </c>
      <c r="I82" s="433">
        <v>64.25</v>
      </c>
      <c r="J82" s="432"/>
      <c r="K82" s="432"/>
      <c r="L82" s="431" t="s">
        <v>284</v>
      </c>
      <c r="M82" s="430"/>
      <c r="N82" s="430"/>
    </row>
    <row r="83" spans="1:14" x14ac:dyDescent="0.2">
      <c r="A83" s="429" t="s">
        <v>2053</v>
      </c>
      <c r="B83" s="428" t="s">
        <v>61</v>
      </c>
      <c r="C83" s="427" t="s">
        <v>323</v>
      </c>
      <c r="D83" s="423" t="s">
        <v>1858</v>
      </c>
      <c r="E83" s="423" t="s">
        <v>2052</v>
      </c>
      <c r="F83" s="426" t="s">
        <v>1093</v>
      </c>
      <c r="G83" s="426">
        <v>18.777999999999999</v>
      </c>
      <c r="H83" s="425">
        <v>0.97</v>
      </c>
      <c r="I83" s="425">
        <v>18.21</v>
      </c>
      <c r="J83" s="424"/>
      <c r="K83" s="424"/>
      <c r="L83" s="423" t="s">
        <v>284</v>
      </c>
      <c r="M83" s="422"/>
      <c r="N83" s="422"/>
    </row>
    <row r="84" spans="1:14" x14ac:dyDescent="0.2">
      <c r="A84" s="437" t="s">
        <v>2120</v>
      </c>
      <c r="B84" s="436" t="s">
        <v>61</v>
      </c>
      <c r="C84" s="435" t="s">
        <v>323</v>
      </c>
      <c r="D84" s="431" t="s">
        <v>1858</v>
      </c>
      <c r="E84" s="431" t="s">
        <v>2119</v>
      </c>
      <c r="F84" s="434" t="s">
        <v>35</v>
      </c>
      <c r="G84" s="434">
        <v>4</v>
      </c>
      <c r="H84" s="433">
        <v>16.71</v>
      </c>
      <c r="I84" s="433">
        <v>66.84</v>
      </c>
      <c r="J84" s="432"/>
      <c r="K84" s="432"/>
      <c r="L84" s="431" t="s">
        <v>284</v>
      </c>
      <c r="M84" s="430"/>
      <c r="N84" s="430"/>
    </row>
    <row r="85" spans="1:14" x14ac:dyDescent="0.2">
      <c r="A85" s="429" t="s">
        <v>1859</v>
      </c>
      <c r="B85" s="428" t="s">
        <v>61</v>
      </c>
      <c r="C85" s="427" t="s">
        <v>323</v>
      </c>
      <c r="D85" s="423" t="s">
        <v>1858</v>
      </c>
      <c r="E85" s="423" t="s">
        <v>1857</v>
      </c>
      <c r="F85" s="426" t="s">
        <v>298</v>
      </c>
      <c r="G85" s="426">
        <v>0.184</v>
      </c>
      <c r="H85" s="425">
        <v>149.54</v>
      </c>
      <c r="I85" s="425">
        <v>27.51</v>
      </c>
      <c r="J85" s="424"/>
      <c r="K85" s="424"/>
      <c r="L85" s="423" t="s">
        <v>284</v>
      </c>
      <c r="M85" s="422"/>
      <c r="N85" s="422"/>
    </row>
    <row r="86" spans="1:14" x14ac:dyDescent="0.2">
      <c r="A86" s="437" t="s">
        <v>2426</v>
      </c>
      <c r="B86" s="436" t="s">
        <v>61</v>
      </c>
      <c r="C86" s="435" t="s">
        <v>323</v>
      </c>
      <c r="D86" s="431" t="s">
        <v>1858</v>
      </c>
      <c r="E86" s="431" t="s">
        <v>2425</v>
      </c>
      <c r="F86" s="434" t="s">
        <v>37</v>
      </c>
      <c r="G86" s="434">
        <v>10</v>
      </c>
      <c r="H86" s="433">
        <v>1.05</v>
      </c>
      <c r="I86" s="433">
        <v>10.5</v>
      </c>
      <c r="J86" s="432"/>
      <c r="K86" s="432"/>
      <c r="L86" s="431" t="s">
        <v>284</v>
      </c>
      <c r="M86" s="430"/>
      <c r="N86" s="430"/>
    </row>
    <row r="87" spans="1:14" x14ac:dyDescent="0.2">
      <c r="A87" s="429" t="s">
        <v>2424</v>
      </c>
      <c r="B87" s="428" t="s">
        <v>61</v>
      </c>
      <c r="C87" s="427" t="s">
        <v>323</v>
      </c>
      <c r="D87" s="423" t="s">
        <v>1858</v>
      </c>
      <c r="E87" s="423" t="s">
        <v>2423</v>
      </c>
      <c r="F87" s="426" t="s">
        <v>37</v>
      </c>
      <c r="G87" s="426">
        <v>18</v>
      </c>
      <c r="H87" s="425">
        <v>2.63</v>
      </c>
      <c r="I87" s="425">
        <v>47.34</v>
      </c>
      <c r="J87" s="424"/>
      <c r="K87" s="424"/>
      <c r="L87" s="423" t="s">
        <v>284</v>
      </c>
      <c r="M87" s="422"/>
      <c r="N87" s="422"/>
    </row>
    <row r="88" spans="1:14" x14ac:dyDescent="0.2">
      <c r="A88" s="437" t="s">
        <v>2106</v>
      </c>
      <c r="B88" s="436" t="s">
        <v>61</v>
      </c>
      <c r="C88" s="435" t="s">
        <v>323</v>
      </c>
      <c r="D88" s="431" t="s">
        <v>1858</v>
      </c>
      <c r="E88" s="431" t="s">
        <v>2105</v>
      </c>
      <c r="F88" s="434" t="s">
        <v>37</v>
      </c>
      <c r="G88" s="434">
        <v>0.11</v>
      </c>
      <c r="H88" s="433">
        <v>3.08</v>
      </c>
      <c r="I88" s="433">
        <v>0.33</v>
      </c>
      <c r="J88" s="432"/>
      <c r="K88" s="432"/>
      <c r="L88" s="431" t="s">
        <v>284</v>
      </c>
      <c r="M88" s="430"/>
      <c r="N88" s="430"/>
    </row>
    <row r="89" spans="1:14" x14ac:dyDescent="0.2">
      <c r="A89" s="429" t="s">
        <v>2137</v>
      </c>
      <c r="B89" s="428" t="s">
        <v>61</v>
      </c>
      <c r="C89" s="427" t="s">
        <v>323</v>
      </c>
      <c r="D89" s="423" t="s">
        <v>1858</v>
      </c>
      <c r="E89" s="423" t="s">
        <v>2136</v>
      </c>
      <c r="F89" s="426" t="s">
        <v>37</v>
      </c>
      <c r="G89" s="426">
        <v>0.12</v>
      </c>
      <c r="H89" s="425">
        <v>1.23</v>
      </c>
      <c r="I89" s="425">
        <v>0.14000000000000001</v>
      </c>
      <c r="J89" s="424"/>
      <c r="K89" s="424"/>
      <c r="L89" s="423" t="s">
        <v>284</v>
      </c>
      <c r="M89" s="422"/>
      <c r="N89" s="422"/>
    </row>
    <row r="90" spans="1:14" x14ac:dyDescent="0.2">
      <c r="A90" s="437" t="s">
        <v>2657</v>
      </c>
      <c r="B90" s="436" t="s">
        <v>61</v>
      </c>
      <c r="C90" s="435" t="s">
        <v>323</v>
      </c>
      <c r="D90" s="431" t="s">
        <v>1858</v>
      </c>
      <c r="E90" s="431" t="s">
        <v>2656</v>
      </c>
      <c r="F90" s="434" t="s">
        <v>37</v>
      </c>
      <c r="G90" s="434">
        <v>0.33329999999999999</v>
      </c>
      <c r="H90" s="433">
        <v>5.15</v>
      </c>
      <c r="I90" s="433">
        <v>1.71</v>
      </c>
      <c r="J90" s="432"/>
      <c r="K90" s="432"/>
      <c r="L90" s="431" t="s">
        <v>284</v>
      </c>
      <c r="M90" s="430"/>
      <c r="N90" s="430"/>
    </row>
    <row r="91" spans="1:14" x14ac:dyDescent="0.2">
      <c r="A91" s="429" t="s">
        <v>2467</v>
      </c>
      <c r="B91" s="428" t="s">
        <v>61</v>
      </c>
      <c r="C91" s="427" t="s">
        <v>323</v>
      </c>
      <c r="D91" s="423" t="s">
        <v>1858</v>
      </c>
      <c r="E91" s="423" t="s">
        <v>2466</v>
      </c>
      <c r="F91" s="426" t="s">
        <v>37</v>
      </c>
      <c r="G91" s="426">
        <v>0.66669999999999996</v>
      </c>
      <c r="H91" s="425">
        <v>6.89</v>
      </c>
      <c r="I91" s="425">
        <v>4.59</v>
      </c>
      <c r="J91" s="424"/>
      <c r="K91" s="424"/>
      <c r="L91" s="423" t="s">
        <v>284</v>
      </c>
      <c r="M91" s="422"/>
      <c r="N91" s="422"/>
    </row>
    <row r="92" spans="1:14" x14ac:dyDescent="0.2">
      <c r="A92" s="437" t="s">
        <v>2448</v>
      </c>
      <c r="B92" s="436" t="s">
        <v>61</v>
      </c>
      <c r="C92" s="435" t="s">
        <v>323</v>
      </c>
      <c r="D92" s="431" t="s">
        <v>1858</v>
      </c>
      <c r="E92" s="431" t="s">
        <v>1000</v>
      </c>
      <c r="F92" s="434" t="s">
        <v>37</v>
      </c>
      <c r="G92" s="434">
        <v>0.66669999999999996</v>
      </c>
      <c r="H92" s="433">
        <v>0.92</v>
      </c>
      <c r="I92" s="433">
        <v>0.61</v>
      </c>
      <c r="J92" s="432"/>
      <c r="K92" s="432"/>
      <c r="L92" s="431" t="s">
        <v>284</v>
      </c>
      <c r="M92" s="430"/>
      <c r="N92" s="430"/>
    </row>
    <row r="93" spans="1:14" ht="25.5" x14ac:dyDescent="0.2">
      <c r="A93" s="429" t="s">
        <v>2279</v>
      </c>
      <c r="B93" s="428" t="s">
        <v>61</v>
      </c>
      <c r="C93" s="427" t="s">
        <v>323</v>
      </c>
      <c r="D93" s="423" t="s">
        <v>1858</v>
      </c>
      <c r="E93" s="423" t="s">
        <v>2278</v>
      </c>
      <c r="F93" s="426" t="s">
        <v>37</v>
      </c>
      <c r="G93" s="426">
        <v>1</v>
      </c>
      <c r="H93" s="425">
        <v>120.76</v>
      </c>
      <c r="I93" s="425">
        <v>120.76</v>
      </c>
      <c r="J93" s="424"/>
      <c r="K93" s="424"/>
      <c r="L93" s="423" t="s">
        <v>284</v>
      </c>
      <c r="M93" s="422"/>
      <c r="N93" s="422"/>
    </row>
    <row r="94" spans="1:14" x14ac:dyDescent="0.2">
      <c r="A94" s="437" t="s">
        <v>2168</v>
      </c>
      <c r="B94" s="436" t="s">
        <v>61</v>
      </c>
      <c r="C94" s="435" t="s">
        <v>323</v>
      </c>
      <c r="D94" s="431" t="s">
        <v>1858</v>
      </c>
      <c r="E94" s="431" t="s">
        <v>2167</v>
      </c>
      <c r="F94" s="434" t="s">
        <v>35</v>
      </c>
      <c r="G94" s="434">
        <v>10.0411</v>
      </c>
      <c r="H94" s="433">
        <v>0.42</v>
      </c>
      <c r="I94" s="433">
        <v>4.21</v>
      </c>
      <c r="J94" s="432"/>
      <c r="K94" s="432"/>
      <c r="L94" s="431" t="s">
        <v>284</v>
      </c>
      <c r="M94" s="430"/>
      <c r="N94" s="430"/>
    </row>
    <row r="95" spans="1:14" x14ac:dyDescent="0.2">
      <c r="A95" s="446" t="s">
        <v>1356</v>
      </c>
      <c r="B95" s="445" t="s">
        <v>61</v>
      </c>
      <c r="C95" s="444" t="s">
        <v>11</v>
      </c>
      <c r="D95" s="439" t="s">
        <v>1858</v>
      </c>
      <c r="E95" s="439" t="s">
        <v>1355</v>
      </c>
      <c r="F95" s="443" t="s">
        <v>6</v>
      </c>
      <c r="G95" s="442"/>
      <c r="H95" s="441"/>
      <c r="I95" s="441">
        <v>4734.7200000000012</v>
      </c>
      <c r="J95" s="440" t="s">
        <v>284</v>
      </c>
      <c r="K95" s="440"/>
      <c r="L95" s="439" t="s">
        <v>284</v>
      </c>
      <c r="M95" s="438" t="s">
        <v>284</v>
      </c>
      <c r="N95" s="438" t="s">
        <v>284</v>
      </c>
    </row>
    <row r="96" spans="1:14" x14ac:dyDescent="0.2">
      <c r="A96" s="437" t="s">
        <v>57</v>
      </c>
      <c r="B96" s="436" t="s">
        <v>61</v>
      </c>
      <c r="C96" s="435" t="s">
        <v>323</v>
      </c>
      <c r="D96" s="431" t="s">
        <v>1858</v>
      </c>
      <c r="E96" s="431" t="s">
        <v>54</v>
      </c>
      <c r="F96" s="434" t="s">
        <v>1381</v>
      </c>
      <c r="G96" s="434">
        <v>5.5907</v>
      </c>
      <c r="H96" s="433">
        <v>13.95</v>
      </c>
      <c r="I96" s="433">
        <v>77.989999999999995</v>
      </c>
      <c r="J96" s="432"/>
      <c r="K96" s="432"/>
      <c r="L96" s="431" t="s">
        <v>284</v>
      </c>
      <c r="M96" s="430"/>
      <c r="N96" s="430"/>
    </row>
    <row r="97" spans="1:14" x14ac:dyDescent="0.2">
      <c r="A97" s="429" t="s">
        <v>1583</v>
      </c>
      <c r="B97" s="428" t="s">
        <v>61</v>
      </c>
      <c r="C97" s="427" t="s">
        <v>323</v>
      </c>
      <c r="D97" s="423" t="s">
        <v>1858</v>
      </c>
      <c r="E97" s="423" t="s">
        <v>1582</v>
      </c>
      <c r="F97" s="426" t="s">
        <v>1381</v>
      </c>
      <c r="G97" s="426">
        <v>16.66</v>
      </c>
      <c r="H97" s="425">
        <v>22.23</v>
      </c>
      <c r="I97" s="425">
        <v>370.35</v>
      </c>
      <c r="J97" s="424"/>
      <c r="K97" s="424"/>
      <c r="L97" s="423" t="s">
        <v>284</v>
      </c>
      <c r="M97" s="422"/>
      <c r="N97" s="422"/>
    </row>
    <row r="98" spans="1:14" x14ac:dyDescent="0.2">
      <c r="A98" s="437" t="s">
        <v>1566</v>
      </c>
      <c r="B98" s="436" t="s">
        <v>61</v>
      </c>
      <c r="C98" s="435" t="s">
        <v>323</v>
      </c>
      <c r="D98" s="431" t="s">
        <v>1858</v>
      </c>
      <c r="E98" s="431" t="s">
        <v>1565</v>
      </c>
      <c r="F98" s="434" t="s">
        <v>1381</v>
      </c>
      <c r="G98" s="434">
        <v>0.58720000000000006</v>
      </c>
      <c r="H98" s="433">
        <v>16.34</v>
      </c>
      <c r="I98" s="433">
        <v>9.59</v>
      </c>
      <c r="J98" s="432"/>
      <c r="K98" s="432"/>
      <c r="L98" s="431" t="s">
        <v>284</v>
      </c>
      <c r="M98" s="430"/>
      <c r="N98" s="430"/>
    </row>
    <row r="99" spans="1:14" x14ac:dyDescent="0.2">
      <c r="A99" s="429" t="s">
        <v>47</v>
      </c>
      <c r="B99" s="428" t="s">
        <v>61</v>
      </c>
      <c r="C99" s="427" t="s">
        <v>323</v>
      </c>
      <c r="D99" s="423" t="s">
        <v>1858</v>
      </c>
      <c r="E99" s="423" t="s">
        <v>48</v>
      </c>
      <c r="F99" s="426" t="s">
        <v>1381</v>
      </c>
      <c r="G99" s="426">
        <v>16.66</v>
      </c>
      <c r="H99" s="425">
        <v>15.54</v>
      </c>
      <c r="I99" s="425">
        <v>258.89</v>
      </c>
      <c r="J99" s="424"/>
      <c r="K99" s="424"/>
      <c r="L99" s="423" t="s">
        <v>284</v>
      </c>
      <c r="M99" s="422"/>
      <c r="N99" s="422"/>
    </row>
    <row r="100" spans="1:14" x14ac:dyDescent="0.2">
      <c r="A100" s="437" t="s">
        <v>2538</v>
      </c>
      <c r="B100" s="436" t="s">
        <v>61</v>
      </c>
      <c r="C100" s="435" t="s">
        <v>323</v>
      </c>
      <c r="D100" s="431" t="s">
        <v>1858</v>
      </c>
      <c r="E100" s="431" t="s">
        <v>2537</v>
      </c>
      <c r="F100" s="434" t="s">
        <v>35</v>
      </c>
      <c r="G100" s="434">
        <v>26</v>
      </c>
      <c r="H100" s="433">
        <v>29.47</v>
      </c>
      <c r="I100" s="433">
        <v>766.22</v>
      </c>
      <c r="J100" s="432"/>
      <c r="K100" s="432"/>
      <c r="L100" s="431" t="s">
        <v>284</v>
      </c>
      <c r="M100" s="430"/>
      <c r="N100" s="430"/>
    </row>
    <row r="101" spans="1:14" x14ac:dyDescent="0.2">
      <c r="A101" s="429" t="s">
        <v>2333</v>
      </c>
      <c r="B101" s="428" t="s">
        <v>61</v>
      </c>
      <c r="C101" s="427" t="s">
        <v>323</v>
      </c>
      <c r="D101" s="423" t="s">
        <v>1858</v>
      </c>
      <c r="E101" s="423" t="s">
        <v>2332</v>
      </c>
      <c r="F101" s="426" t="s">
        <v>37</v>
      </c>
      <c r="G101" s="426">
        <v>0.5</v>
      </c>
      <c r="H101" s="425">
        <v>13.8</v>
      </c>
      <c r="I101" s="425">
        <v>6.9</v>
      </c>
      <c r="J101" s="424"/>
      <c r="K101" s="424"/>
      <c r="L101" s="423" t="s">
        <v>284</v>
      </c>
      <c r="M101" s="422"/>
      <c r="N101" s="422"/>
    </row>
    <row r="102" spans="1:14" x14ac:dyDescent="0.2">
      <c r="A102" s="437" t="s">
        <v>2651</v>
      </c>
      <c r="B102" s="436" t="s">
        <v>61</v>
      </c>
      <c r="C102" s="435" t="s">
        <v>323</v>
      </c>
      <c r="D102" s="431" t="s">
        <v>1858</v>
      </c>
      <c r="E102" s="431" t="s">
        <v>2650</v>
      </c>
      <c r="F102" s="434" t="s">
        <v>37</v>
      </c>
      <c r="G102" s="434">
        <v>1</v>
      </c>
      <c r="H102" s="433">
        <v>17.77</v>
      </c>
      <c r="I102" s="433">
        <v>17.77</v>
      </c>
      <c r="J102" s="432"/>
      <c r="K102" s="432"/>
      <c r="L102" s="431" t="s">
        <v>284</v>
      </c>
      <c r="M102" s="430"/>
      <c r="N102" s="430"/>
    </row>
    <row r="103" spans="1:14" x14ac:dyDescent="0.2">
      <c r="A103" s="429" t="s">
        <v>2653</v>
      </c>
      <c r="B103" s="428" t="s">
        <v>61</v>
      </c>
      <c r="C103" s="427" t="s">
        <v>323</v>
      </c>
      <c r="D103" s="423" t="s">
        <v>1858</v>
      </c>
      <c r="E103" s="423" t="s">
        <v>2652</v>
      </c>
      <c r="F103" s="426" t="s">
        <v>37</v>
      </c>
      <c r="G103" s="426">
        <v>6.25</v>
      </c>
      <c r="H103" s="425">
        <v>12.85</v>
      </c>
      <c r="I103" s="425">
        <v>80.31</v>
      </c>
      <c r="J103" s="424"/>
      <c r="K103" s="424"/>
      <c r="L103" s="423" t="s">
        <v>284</v>
      </c>
      <c r="M103" s="422"/>
      <c r="N103" s="422"/>
    </row>
    <row r="104" spans="1:14" x14ac:dyDescent="0.2">
      <c r="A104" s="437" t="s">
        <v>2649</v>
      </c>
      <c r="B104" s="436" t="s">
        <v>61</v>
      </c>
      <c r="C104" s="435" t="s">
        <v>323</v>
      </c>
      <c r="D104" s="431" t="s">
        <v>1858</v>
      </c>
      <c r="E104" s="431" t="s">
        <v>2648</v>
      </c>
      <c r="F104" s="434" t="s">
        <v>37</v>
      </c>
      <c r="G104" s="434">
        <v>1</v>
      </c>
      <c r="H104" s="433">
        <v>108.8</v>
      </c>
      <c r="I104" s="433">
        <v>108.8</v>
      </c>
      <c r="J104" s="432"/>
      <c r="K104" s="432"/>
      <c r="L104" s="431" t="s">
        <v>284</v>
      </c>
      <c r="M104" s="430"/>
      <c r="N104" s="430"/>
    </row>
    <row r="105" spans="1:14" x14ac:dyDescent="0.2">
      <c r="A105" s="429" t="s">
        <v>2647</v>
      </c>
      <c r="B105" s="428" t="s">
        <v>61</v>
      </c>
      <c r="C105" s="427" t="s">
        <v>323</v>
      </c>
      <c r="D105" s="423" t="s">
        <v>1858</v>
      </c>
      <c r="E105" s="423" t="s">
        <v>2646</v>
      </c>
      <c r="F105" s="426" t="s">
        <v>37</v>
      </c>
      <c r="G105" s="426">
        <v>1</v>
      </c>
      <c r="H105" s="425">
        <v>123.59</v>
      </c>
      <c r="I105" s="425">
        <v>123.59</v>
      </c>
      <c r="J105" s="424"/>
      <c r="K105" s="424"/>
      <c r="L105" s="423" t="s">
        <v>284</v>
      </c>
      <c r="M105" s="422"/>
      <c r="N105" s="422"/>
    </row>
    <row r="106" spans="1:14" x14ac:dyDescent="0.2">
      <c r="A106" s="437" t="s">
        <v>2347</v>
      </c>
      <c r="B106" s="436" t="s">
        <v>61</v>
      </c>
      <c r="C106" s="435" t="s">
        <v>323</v>
      </c>
      <c r="D106" s="431" t="s">
        <v>1858</v>
      </c>
      <c r="E106" s="431" t="s">
        <v>2346</v>
      </c>
      <c r="F106" s="434" t="s">
        <v>37</v>
      </c>
      <c r="G106" s="434">
        <v>0.25</v>
      </c>
      <c r="H106" s="433">
        <v>84.02</v>
      </c>
      <c r="I106" s="433">
        <v>21</v>
      </c>
      <c r="J106" s="432"/>
      <c r="K106" s="432"/>
      <c r="L106" s="431" t="s">
        <v>284</v>
      </c>
      <c r="M106" s="430"/>
      <c r="N106" s="430"/>
    </row>
    <row r="107" spans="1:14" ht="25.5" x14ac:dyDescent="0.2">
      <c r="A107" s="429" t="s">
        <v>2320</v>
      </c>
      <c r="B107" s="428" t="s">
        <v>61</v>
      </c>
      <c r="C107" s="427" t="s">
        <v>323</v>
      </c>
      <c r="D107" s="423" t="s">
        <v>1858</v>
      </c>
      <c r="E107" s="423" t="s">
        <v>2319</v>
      </c>
      <c r="F107" s="426" t="s">
        <v>37</v>
      </c>
      <c r="G107" s="426">
        <v>6.25</v>
      </c>
      <c r="H107" s="425">
        <v>13.58</v>
      </c>
      <c r="I107" s="425">
        <v>84.87</v>
      </c>
      <c r="J107" s="424"/>
      <c r="K107" s="424"/>
      <c r="L107" s="423" t="s">
        <v>284</v>
      </c>
      <c r="M107" s="422"/>
      <c r="N107" s="422"/>
    </row>
    <row r="108" spans="1:14" x14ac:dyDescent="0.2">
      <c r="A108" s="437" t="s">
        <v>2641</v>
      </c>
      <c r="B108" s="436" t="s">
        <v>61</v>
      </c>
      <c r="C108" s="435" t="s">
        <v>323</v>
      </c>
      <c r="D108" s="431" t="s">
        <v>1858</v>
      </c>
      <c r="E108" s="431" t="s">
        <v>2640</v>
      </c>
      <c r="F108" s="434" t="s">
        <v>37</v>
      </c>
      <c r="G108" s="434">
        <v>1</v>
      </c>
      <c r="H108" s="433">
        <v>7.41</v>
      </c>
      <c r="I108" s="433">
        <v>7.41</v>
      </c>
      <c r="J108" s="432"/>
      <c r="K108" s="432"/>
      <c r="L108" s="431" t="s">
        <v>284</v>
      </c>
      <c r="M108" s="430"/>
      <c r="N108" s="430"/>
    </row>
    <row r="109" spans="1:14" x14ac:dyDescent="0.2">
      <c r="A109" s="429" t="s">
        <v>2353</v>
      </c>
      <c r="B109" s="428" t="s">
        <v>61</v>
      </c>
      <c r="C109" s="427" t="s">
        <v>323</v>
      </c>
      <c r="D109" s="423" t="s">
        <v>1858</v>
      </c>
      <c r="E109" s="423" t="s">
        <v>2352</v>
      </c>
      <c r="F109" s="426" t="s">
        <v>37</v>
      </c>
      <c r="G109" s="426">
        <v>1.25</v>
      </c>
      <c r="H109" s="425">
        <v>93.17</v>
      </c>
      <c r="I109" s="425">
        <v>116.46</v>
      </c>
      <c r="J109" s="424"/>
      <c r="K109" s="424"/>
      <c r="L109" s="423" t="s">
        <v>284</v>
      </c>
      <c r="M109" s="422"/>
      <c r="N109" s="422"/>
    </row>
    <row r="110" spans="1:14" x14ac:dyDescent="0.2">
      <c r="A110" s="437" t="s">
        <v>2639</v>
      </c>
      <c r="B110" s="436" t="s">
        <v>61</v>
      </c>
      <c r="C110" s="435" t="s">
        <v>323</v>
      </c>
      <c r="D110" s="431" t="s">
        <v>1858</v>
      </c>
      <c r="E110" s="431" t="s">
        <v>2638</v>
      </c>
      <c r="F110" s="434" t="s">
        <v>37</v>
      </c>
      <c r="G110" s="434">
        <v>1</v>
      </c>
      <c r="H110" s="433">
        <v>16.75</v>
      </c>
      <c r="I110" s="433">
        <v>16.75</v>
      </c>
      <c r="J110" s="432"/>
      <c r="K110" s="432"/>
      <c r="L110" s="431" t="s">
        <v>284</v>
      </c>
      <c r="M110" s="430"/>
      <c r="N110" s="430"/>
    </row>
    <row r="111" spans="1:14" x14ac:dyDescent="0.2">
      <c r="A111" s="429" t="s">
        <v>2341</v>
      </c>
      <c r="B111" s="428" t="s">
        <v>61</v>
      </c>
      <c r="C111" s="427" t="s">
        <v>323</v>
      </c>
      <c r="D111" s="423" t="s">
        <v>1858</v>
      </c>
      <c r="E111" s="423" t="s">
        <v>2340</v>
      </c>
      <c r="F111" s="426" t="s">
        <v>37</v>
      </c>
      <c r="G111" s="426">
        <v>1.5</v>
      </c>
      <c r="H111" s="425">
        <v>9.84</v>
      </c>
      <c r="I111" s="425">
        <v>14.76</v>
      </c>
      <c r="J111" s="424"/>
      <c r="K111" s="424"/>
      <c r="L111" s="423" t="s">
        <v>284</v>
      </c>
      <c r="M111" s="422"/>
      <c r="N111" s="422"/>
    </row>
    <row r="112" spans="1:14" x14ac:dyDescent="0.2">
      <c r="A112" s="437" t="s">
        <v>2637</v>
      </c>
      <c r="B112" s="436" t="s">
        <v>61</v>
      </c>
      <c r="C112" s="435" t="s">
        <v>323</v>
      </c>
      <c r="D112" s="431" t="s">
        <v>1858</v>
      </c>
      <c r="E112" s="431" t="s">
        <v>2636</v>
      </c>
      <c r="F112" s="434" t="s">
        <v>37</v>
      </c>
      <c r="G112" s="434">
        <v>21</v>
      </c>
      <c r="H112" s="433">
        <v>0.77</v>
      </c>
      <c r="I112" s="433">
        <v>16.170000000000002</v>
      </c>
      <c r="J112" s="432"/>
      <c r="K112" s="432"/>
      <c r="L112" s="431" t="s">
        <v>284</v>
      </c>
      <c r="M112" s="430"/>
      <c r="N112" s="430"/>
    </row>
    <row r="113" spans="1:14" ht="25.5" x14ac:dyDescent="0.2">
      <c r="A113" s="429" t="s">
        <v>2621</v>
      </c>
      <c r="B113" s="428" t="s">
        <v>61</v>
      </c>
      <c r="C113" s="427" t="s">
        <v>323</v>
      </c>
      <c r="D113" s="423" t="s">
        <v>1858</v>
      </c>
      <c r="E113" s="423" t="s">
        <v>2620</v>
      </c>
      <c r="F113" s="426" t="s">
        <v>37</v>
      </c>
      <c r="G113" s="426">
        <v>1</v>
      </c>
      <c r="H113" s="425">
        <v>153.37</v>
      </c>
      <c r="I113" s="425">
        <v>153.37</v>
      </c>
      <c r="J113" s="424"/>
      <c r="K113" s="424"/>
      <c r="L113" s="423" t="s">
        <v>284</v>
      </c>
      <c r="M113" s="422"/>
      <c r="N113" s="422"/>
    </row>
    <row r="114" spans="1:14" x14ac:dyDescent="0.2">
      <c r="A114" s="437" t="s">
        <v>2635</v>
      </c>
      <c r="B114" s="436" t="s">
        <v>61</v>
      </c>
      <c r="C114" s="435" t="s">
        <v>323</v>
      </c>
      <c r="D114" s="431" t="s">
        <v>1858</v>
      </c>
      <c r="E114" s="431" t="s">
        <v>2634</v>
      </c>
      <c r="F114" s="434" t="s">
        <v>35</v>
      </c>
      <c r="G114" s="434">
        <v>125.58750000000001</v>
      </c>
      <c r="H114" s="433">
        <v>8.17</v>
      </c>
      <c r="I114" s="433">
        <v>1026.04</v>
      </c>
      <c r="J114" s="432"/>
      <c r="K114" s="432"/>
      <c r="L114" s="431" t="s">
        <v>284</v>
      </c>
      <c r="M114" s="430"/>
      <c r="N114" s="430"/>
    </row>
    <row r="115" spans="1:14" x14ac:dyDescent="0.2">
      <c r="A115" s="429" t="s">
        <v>2633</v>
      </c>
      <c r="B115" s="428" t="s">
        <v>61</v>
      </c>
      <c r="C115" s="427" t="s">
        <v>323</v>
      </c>
      <c r="D115" s="423" t="s">
        <v>1858</v>
      </c>
      <c r="E115" s="423" t="s">
        <v>2632</v>
      </c>
      <c r="F115" s="426" t="s">
        <v>35</v>
      </c>
      <c r="G115" s="426">
        <v>159.375</v>
      </c>
      <c r="H115" s="425">
        <v>2.2400000000000002</v>
      </c>
      <c r="I115" s="425">
        <v>357</v>
      </c>
      <c r="J115" s="424"/>
      <c r="K115" s="424"/>
      <c r="L115" s="423" t="s">
        <v>284</v>
      </c>
      <c r="M115" s="422"/>
      <c r="N115" s="422"/>
    </row>
    <row r="116" spans="1:14" x14ac:dyDescent="0.2">
      <c r="A116" s="437" t="s">
        <v>2631</v>
      </c>
      <c r="B116" s="436" t="s">
        <v>61</v>
      </c>
      <c r="C116" s="435" t="s">
        <v>323</v>
      </c>
      <c r="D116" s="431" t="s">
        <v>1858</v>
      </c>
      <c r="E116" s="431" t="s">
        <v>2630</v>
      </c>
      <c r="F116" s="434" t="s">
        <v>37</v>
      </c>
      <c r="G116" s="434">
        <v>0.5</v>
      </c>
      <c r="H116" s="433">
        <v>25.36</v>
      </c>
      <c r="I116" s="433">
        <v>12.68</v>
      </c>
      <c r="J116" s="432"/>
      <c r="K116" s="432"/>
      <c r="L116" s="431" t="s">
        <v>284</v>
      </c>
      <c r="M116" s="430"/>
      <c r="N116" s="430"/>
    </row>
    <row r="117" spans="1:14" x14ac:dyDescent="0.2">
      <c r="A117" s="429" t="s">
        <v>2629</v>
      </c>
      <c r="B117" s="428" t="s">
        <v>61</v>
      </c>
      <c r="C117" s="427" t="s">
        <v>323</v>
      </c>
      <c r="D117" s="423" t="s">
        <v>1858</v>
      </c>
      <c r="E117" s="423" t="s">
        <v>2628</v>
      </c>
      <c r="F117" s="426" t="s">
        <v>37</v>
      </c>
      <c r="G117" s="426">
        <v>0.5</v>
      </c>
      <c r="H117" s="425">
        <v>8.59</v>
      </c>
      <c r="I117" s="425">
        <v>4.29</v>
      </c>
      <c r="J117" s="424"/>
      <c r="K117" s="424"/>
      <c r="L117" s="423" t="s">
        <v>284</v>
      </c>
      <c r="M117" s="422"/>
      <c r="N117" s="422"/>
    </row>
    <row r="118" spans="1:14" x14ac:dyDescent="0.2">
      <c r="A118" s="437" t="s">
        <v>2643</v>
      </c>
      <c r="B118" s="436" t="s">
        <v>61</v>
      </c>
      <c r="C118" s="435" t="s">
        <v>323</v>
      </c>
      <c r="D118" s="431" t="s">
        <v>1858</v>
      </c>
      <c r="E118" s="431" t="s">
        <v>2642</v>
      </c>
      <c r="F118" s="434" t="s">
        <v>37</v>
      </c>
      <c r="G118" s="434">
        <v>1</v>
      </c>
      <c r="H118" s="433">
        <v>14.19</v>
      </c>
      <c r="I118" s="433">
        <v>14.19</v>
      </c>
      <c r="J118" s="432"/>
      <c r="K118" s="432"/>
      <c r="L118" s="431" t="s">
        <v>284</v>
      </c>
      <c r="M118" s="430"/>
      <c r="N118" s="430"/>
    </row>
    <row r="119" spans="1:14" x14ac:dyDescent="0.2">
      <c r="A119" s="429" t="s">
        <v>2645</v>
      </c>
      <c r="B119" s="428" t="s">
        <v>61</v>
      </c>
      <c r="C119" s="427" t="s">
        <v>323</v>
      </c>
      <c r="D119" s="423" t="s">
        <v>1858</v>
      </c>
      <c r="E119" s="423" t="s">
        <v>2644</v>
      </c>
      <c r="F119" s="426" t="s">
        <v>37</v>
      </c>
      <c r="G119" s="426">
        <v>16</v>
      </c>
      <c r="H119" s="425">
        <v>5.44</v>
      </c>
      <c r="I119" s="425">
        <v>87.04</v>
      </c>
      <c r="J119" s="424"/>
      <c r="K119" s="424"/>
      <c r="L119" s="423" t="s">
        <v>284</v>
      </c>
      <c r="M119" s="422"/>
      <c r="N119" s="422"/>
    </row>
    <row r="120" spans="1:14" x14ac:dyDescent="0.2">
      <c r="A120" s="437" t="s">
        <v>2609</v>
      </c>
      <c r="B120" s="436" t="s">
        <v>61</v>
      </c>
      <c r="C120" s="435" t="s">
        <v>323</v>
      </c>
      <c r="D120" s="431" t="s">
        <v>1858</v>
      </c>
      <c r="E120" s="431" t="s">
        <v>2608</v>
      </c>
      <c r="F120" s="434" t="s">
        <v>37</v>
      </c>
      <c r="G120" s="434">
        <v>1</v>
      </c>
      <c r="H120" s="433">
        <v>38.61</v>
      </c>
      <c r="I120" s="433">
        <v>38.61</v>
      </c>
      <c r="J120" s="432"/>
      <c r="K120" s="432"/>
      <c r="L120" s="431" t="s">
        <v>284</v>
      </c>
      <c r="M120" s="430"/>
      <c r="N120" s="430"/>
    </row>
    <row r="121" spans="1:14" x14ac:dyDescent="0.2">
      <c r="A121" s="429" t="s">
        <v>2607</v>
      </c>
      <c r="B121" s="428" t="s">
        <v>61</v>
      </c>
      <c r="C121" s="427" t="s">
        <v>323</v>
      </c>
      <c r="D121" s="423" t="s">
        <v>1858</v>
      </c>
      <c r="E121" s="423" t="s">
        <v>2606</v>
      </c>
      <c r="F121" s="426" t="s">
        <v>37</v>
      </c>
      <c r="G121" s="426">
        <v>1</v>
      </c>
      <c r="H121" s="425">
        <v>38.74</v>
      </c>
      <c r="I121" s="425">
        <v>38.74</v>
      </c>
      <c r="J121" s="424"/>
      <c r="K121" s="424"/>
      <c r="L121" s="423" t="s">
        <v>284</v>
      </c>
      <c r="M121" s="422"/>
      <c r="N121" s="422"/>
    </row>
    <row r="122" spans="1:14" x14ac:dyDescent="0.2">
      <c r="A122" s="437" t="s">
        <v>2617</v>
      </c>
      <c r="B122" s="436" t="s">
        <v>61</v>
      </c>
      <c r="C122" s="435" t="s">
        <v>323</v>
      </c>
      <c r="D122" s="431" t="s">
        <v>1858</v>
      </c>
      <c r="E122" s="431" t="s">
        <v>2616</v>
      </c>
      <c r="F122" s="434" t="s">
        <v>37</v>
      </c>
      <c r="G122" s="434">
        <v>1.25</v>
      </c>
      <c r="H122" s="433">
        <v>130.04</v>
      </c>
      <c r="I122" s="433">
        <v>162.55000000000001</v>
      </c>
      <c r="J122" s="432"/>
      <c r="K122" s="432"/>
      <c r="L122" s="431" t="s">
        <v>284</v>
      </c>
      <c r="M122" s="430"/>
      <c r="N122" s="430"/>
    </row>
    <row r="123" spans="1:14" x14ac:dyDescent="0.2">
      <c r="A123" s="429" t="s">
        <v>2613</v>
      </c>
      <c r="B123" s="428" t="s">
        <v>61</v>
      </c>
      <c r="C123" s="427" t="s">
        <v>323</v>
      </c>
      <c r="D123" s="423" t="s">
        <v>1858</v>
      </c>
      <c r="E123" s="423" t="s">
        <v>2612</v>
      </c>
      <c r="F123" s="426" t="s">
        <v>35</v>
      </c>
      <c r="G123" s="426">
        <v>5.0999999999999996</v>
      </c>
      <c r="H123" s="425">
        <v>13.39</v>
      </c>
      <c r="I123" s="425">
        <v>68.28</v>
      </c>
      <c r="J123" s="424"/>
      <c r="K123" s="424"/>
      <c r="L123" s="423" t="s">
        <v>284</v>
      </c>
      <c r="M123" s="422"/>
      <c r="N123" s="422"/>
    </row>
    <row r="124" spans="1:14" x14ac:dyDescent="0.2">
      <c r="A124" s="437" t="s">
        <v>2611</v>
      </c>
      <c r="B124" s="436" t="s">
        <v>61</v>
      </c>
      <c r="C124" s="435" t="s">
        <v>323</v>
      </c>
      <c r="D124" s="431" t="s">
        <v>1858</v>
      </c>
      <c r="E124" s="431" t="s">
        <v>2610</v>
      </c>
      <c r="F124" s="434" t="s">
        <v>37</v>
      </c>
      <c r="G124" s="434">
        <v>1.25</v>
      </c>
      <c r="H124" s="433">
        <v>17.84</v>
      </c>
      <c r="I124" s="433">
        <v>22.3</v>
      </c>
      <c r="J124" s="432"/>
      <c r="K124" s="432"/>
      <c r="L124" s="431" t="s">
        <v>284</v>
      </c>
      <c r="M124" s="430"/>
      <c r="N124" s="430"/>
    </row>
    <row r="125" spans="1:14" x14ac:dyDescent="0.2">
      <c r="A125" s="429" t="s">
        <v>2615</v>
      </c>
      <c r="B125" s="428" t="s">
        <v>61</v>
      </c>
      <c r="C125" s="427" t="s">
        <v>323</v>
      </c>
      <c r="D125" s="423" t="s">
        <v>1858</v>
      </c>
      <c r="E125" s="423" t="s">
        <v>2614</v>
      </c>
      <c r="F125" s="426" t="s">
        <v>37</v>
      </c>
      <c r="G125" s="426">
        <v>0.5</v>
      </c>
      <c r="H125" s="425">
        <v>2.5299999999999998</v>
      </c>
      <c r="I125" s="425">
        <v>1.26</v>
      </c>
      <c r="J125" s="424"/>
      <c r="K125" s="424"/>
      <c r="L125" s="423" t="s">
        <v>284</v>
      </c>
      <c r="M125" s="422"/>
      <c r="N125" s="422"/>
    </row>
    <row r="126" spans="1:14" x14ac:dyDescent="0.2">
      <c r="A126" s="437" t="s">
        <v>2619</v>
      </c>
      <c r="B126" s="436" t="s">
        <v>61</v>
      </c>
      <c r="C126" s="435" t="s">
        <v>323</v>
      </c>
      <c r="D126" s="431" t="s">
        <v>1858</v>
      </c>
      <c r="E126" s="431" t="s">
        <v>2618</v>
      </c>
      <c r="F126" s="434" t="s">
        <v>37</v>
      </c>
      <c r="G126" s="434">
        <v>1</v>
      </c>
      <c r="H126" s="433">
        <v>355.1</v>
      </c>
      <c r="I126" s="433">
        <v>355.1</v>
      </c>
      <c r="J126" s="432"/>
      <c r="K126" s="432"/>
      <c r="L126" s="431" t="s">
        <v>284</v>
      </c>
      <c r="M126" s="430"/>
      <c r="N126" s="430"/>
    </row>
    <row r="127" spans="1:14" x14ac:dyDescent="0.2">
      <c r="A127" s="429" t="s">
        <v>1863</v>
      </c>
      <c r="B127" s="428" t="s">
        <v>61</v>
      </c>
      <c r="C127" s="427" t="s">
        <v>323</v>
      </c>
      <c r="D127" s="423" t="s">
        <v>1858</v>
      </c>
      <c r="E127" s="423" t="s">
        <v>1862</v>
      </c>
      <c r="F127" s="426" t="s">
        <v>1093</v>
      </c>
      <c r="G127" s="426">
        <v>58.229700000000001</v>
      </c>
      <c r="H127" s="425">
        <v>0.65</v>
      </c>
      <c r="I127" s="425">
        <v>37.840000000000003</v>
      </c>
      <c r="J127" s="424"/>
      <c r="K127" s="424"/>
      <c r="L127" s="423" t="s">
        <v>284</v>
      </c>
      <c r="M127" s="422"/>
      <c r="N127" s="422"/>
    </row>
    <row r="128" spans="1:14" x14ac:dyDescent="0.2">
      <c r="A128" s="437" t="s">
        <v>2331</v>
      </c>
      <c r="B128" s="436" t="s">
        <v>61</v>
      </c>
      <c r="C128" s="435" t="s">
        <v>323</v>
      </c>
      <c r="D128" s="431" t="s">
        <v>1858</v>
      </c>
      <c r="E128" s="431" t="s">
        <v>703</v>
      </c>
      <c r="F128" s="434" t="s">
        <v>37</v>
      </c>
      <c r="G128" s="434">
        <v>0.25</v>
      </c>
      <c r="H128" s="433">
        <v>11.11</v>
      </c>
      <c r="I128" s="433">
        <v>2.77</v>
      </c>
      <c r="J128" s="432"/>
      <c r="K128" s="432"/>
      <c r="L128" s="431" t="s">
        <v>284</v>
      </c>
      <c r="M128" s="430"/>
      <c r="N128" s="430"/>
    </row>
    <row r="129" spans="1:14" x14ac:dyDescent="0.2">
      <c r="A129" s="429" t="s">
        <v>2627</v>
      </c>
      <c r="B129" s="428" t="s">
        <v>61</v>
      </c>
      <c r="C129" s="427" t="s">
        <v>323</v>
      </c>
      <c r="D129" s="423" t="s">
        <v>1858</v>
      </c>
      <c r="E129" s="423" t="s">
        <v>2626</v>
      </c>
      <c r="F129" s="426" t="s">
        <v>37</v>
      </c>
      <c r="G129" s="426">
        <v>0.75</v>
      </c>
      <c r="H129" s="425">
        <v>69.790000000000006</v>
      </c>
      <c r="I129" s="425">
        <v>52.34</v>
      </c>
      <c r="J129" s="424"/>
      <c r="K129" s="424"/>
      <c r="L129" s="423" t="s">
        <v>284</v>
      </c>
      <c r="M129" s="422"/>
      <c r="N129" s="422"/>
    </row>
    <row r="130" spans="1:14" x14ac:dyDescent="0.2">
      <c r="A130" s="437" t="s">
        <v>2625</v>
      </c>
      <c r="B130" s="436" t="s">
        <v>61</v>
      </c>
      <c r="C130" s="435" t="s">
        <v>323</v>
      </c>
      <c r="D130" s="431" t="s">
        <v>1858</v>
      </c>
      <c r="E130" s="431" t="s">
        <v>2624</v>
      </c>
      <c r="F130" s="434" t="s">
        <v>37</v>
      </c>
      <c r="G130" s="434">
        <v>1.25</v>
      </c>
      <c r="H130" s="433">
        <v>59.39</v>
      </c>
      <c r="I130" s="433">
        <v>74.23</v>
      </c>
      <c r="J130" s="432"/>
      <c r="K130" s="432"/>
      <c r="L130" s="431" t="s">
        <v>284</v>
      </c>
      <c r="M130" s="430"/>
      <c r="N130" s="430"/>
    </row>
    <row r="131" spans="1:14" x14ac:dyDescent="0.2">
      <c r="A131" s="429" t="s">
        <v>2623</v>
      </c>
      <c r="B131" s="428" t="s">
        <v>61</v>
      </c>
      <c r="C131" s="427" t="s">
        <v>323</v>
      </c>
      <c r="D131" s="423" t="s">
        <v>1858</v>
      </c>
      <c r="E131" s="423" t="s">
        <v>2622</v>
      </c>
      <c r="F131" s="426" t="s">
        <v>37</v>
      </c>
      <c r="G131" s="426">
        <v>0.25</v>
      </c>
      <c r="H131" s="425">
        <v>300.64</v>
      </c>
      <c r="I131" s="425">
        <v>75.16</v>
      </c>
      <c r="J131" s="424"/>
      <c r="K131" s="424"/>
      <c r="L131" s="423" t="s">
        <v>284</v>
      </c>
      <c r="M131" s="422"/>
      <c r="N131" s="422"/>
    </row>
    <row r="132" spans="1:14" x14ac:dyDescent="0.2">
      <c r="A132" s="437" t="s">
        <v>2301</v>
      </c>
      <c r="B132" s="436" t="s">
        <v>61</v>
      </c>
      <c r="C132" s="435" t="s">
        <v>323</v>
      </c>
      <c r="D132" s="431" t="s">
        <v>1858</v>
      </c>
      <c r="E132" s="431" t="s">
        <v>2300</v>
      </c>
      <c r="F132" s="434" t="s">
        <v>37</v>
      </c>
      <c r="G132" s="434">
        <v>0.75</v>
      </c>
      <c r="H132" s="433">
        <v>70.81</v>
      </c>
      <c r="I132" s="433">
        <v>53.1</v>
      </c>
      <c r="J132" s="432"/>
      <c r="K132" s="432"/>
      <c r="L132" s="431" t="s">
        <v>284</v>
      </c>
      <c r="M132" s="430"/>
      <c r="N132" s="430"/>
    </row>
    <row r="133" spans="1:14" ht="25.5" x14ac:dyDescent="0.2">
      <c r="A133" s="446" t="s">
        <v>1353</v>
      </c>
      <c r="B133" s="445" t="s">
        <v>61</v>
      </c>
      <c r="C133" s="444" t="s">
        <v>11</v>
      </c>
      <c r="D133" s="439" t="s">
        <v>1858</v>
      </c>
      <c r="E133" s="439" t="s">
        <v>1352</v>
      </c>
      <c r="F133" s="443" t="s">
        <v>13</v>
      </c>
      <c r="G133" s="442"/>
      <c r="H133" s="441"/>
      <c r="I133" s="441">
        <v>390.32000000000005</v>
      </c>
      <c r="J133" s="440" t="s">
        <v>284</v>
      </c>
      <c r="K133" s="440"/>
      <c r="L133" s="439" t="s">
        <v>284</v>
      </c>
      <c r="M133" s="438" t="s">
        <v>284</v>
      </c>
      <c r="N133" s="438" t="s">
        <v>284</v>
      </c>
    </row>
    <row r="134" spans="1:14" x14ac:dyDescent="0.2">
      <c r="A134" s="437" t="s">
        <v>1588</v>
      </c>
      <c r="B134" s="436" t="s">
        <v>61</v>
      </c>
      <c r="C134" s="435" t="s">
        <v>323</v>
      </c>
      <c r="D134" s="431" t="s">
        <v>1858</v>
      </c>
      <c r="E134" s="431" t="s">
        <v>1587</v>
      </c>
      <c r="F134" s="434" t="s">
        <v>1381</v>
      </c>
      <c r="G134" s="434">
        <v>2.47E-2</v>
      </c>
      <c r="H134" s="433">
        <v>22.23</v>
      </c>
      <c r="I134" s="433">
        <v>0.54</v>
      </c>
      <c r="J134" s="432"/>
      <c r="K134" s="432"/>
      <c r="L134" s="431" t="s">
        <v>284</v>
      </c>
      <c r="M134" s="430"/>
      <c r="N134" s="430"/>
    </row>
    <row r="135" spans="1:14" x14ac:dyDescent="0.2">
      <c r="A135" s="429" t="s">
        <v>47</v>
      </c>
      <c r="B135" s="428" t="s">
        <v>61</v>
      </c>
      <c r="C135" s="427" t="s">
        <v>323</v>
      </c>
      <c r="D135" s="423" t="s">
        <v>1858</v>
      </c>
      <c r="E135" s="423" t="s">
        <v>48</v>
      </c>
      <c r="F135" s="426" t="s">
        <v>1381</v>
      </c>
      <c r="G135" s="426">
        <v>0.16919999999999999</v>
      </c>
      <c r="H135" s="425">
        <v>15.54</v>
      </c>
      <c r="I135" s="425">
        <v>2.62</v>
      </c>
      <c r="J135" s="424"/>
      <c r="K135" s="424"/>
      <c r="L135" s="423" t="s">
        <v>284</v>
      </c>
      <c r="M135" s="422"/>
      <c r="N135" s="422"/>
    </row>
    <row r="136" spans="1:14" x14ac:dyDescent="0.2">
      <c r="A136" s="437" t="s">
        <v>2538</v>
      </c>
      <c r="B136" s="436" t="s">
        <v>61</v>
      </c>
      <c r="C136" s="435" t="s">
        <v>323</v>
      </c>
      <c r="D136" s="431" t="s">
        <v>1858</v>
      </c>
      <c r="E136" s="431" t="s">
        <v>2537</v>
      </c>
      <c r="F136" s="434" t="s">
        <v>35</v>
      </c>
      <c r="G136" s="434">
        <v>2.4022000000000001</v>
      </c>
      <c r="H136" s="433">
        <v>29.47</v>
      </c>
      <c r="I136" s="433">
        <v>70.790000000000006</v>
      </c>
      <c r="J136" s="432"/>
      <c r="K136" s="432"/>
      <c r="L136" s="431" t="s">
        <v>284</v>
      </c>
      <c r="M136" s="430"/>
      <c r="N136" s="430"/>
    </row>
    <row r="137" spans="1:14" x14ac:dyDescent="0.2">
      <c r="A137" s="429" t="s">
        <v>2498</v>
      </c>
      <c r="B137" s="428" t="s">
        <v>61</v>
      </c>
      <c r="C137" s="427" t="s">
        <v>323</v>
      </c>
      <c r="D137" s="423" t="s">
        <v>1858</v>
      </c>
      <c r="E137" s="423" t="s">
        <v>2497</v>
      </c>
      <c r="F137" s="426" t="s">
        <v>1093</v>
      </c>
      <c r="G137" s="426">
        <v>1.15E-2</v>
      </c>
      <c r="H137" s="425">
        <v>27.31</v>
      </c>
      <c r="I137" s="425">
        <v>0.31</v>
      </c>
      <c r="J137" s="424"/>
      <c r="K137" s="424"/>
      <c r="L137" s="423" t="s">
        <v>284</v>
      </c>
      <c r="M137" s="422"/>
      <c r="N137" s="422"/>
    </row>
    <row r="138" spans="1:14" x14ac:dyDescent="0.2">
      <c r="A138" s="437" t="s">
        <v>2605</v>
      </c>
      <c r="B138" s="436" t="s">
        <v>61</v>
      </c>
      <c r="C138" s="435" t="s">
        <v>323</v>
      </c>
      <c r="D138" s="431" t="s">
        <v>1858</v>
      </c>
      <c r="E138" s="431" t="s">
        <v>2604</v>
      </c>
      <c r="F138" s="434" t="s">
        <v>1093</v>
      </c>
      <c r="G138" s="434">
        <v>5.1400000000000001E-2</v>
      </c>
      <c r="H138" s="433">
        <v>14.16</v>
      </c>
      <c r="I138" s="433">
        <v>0.72</v>
      </c>
      <c r="J138" s="432"/>
      <c r="K138" s="432"/>
      <c r="L138" s="431" t="s">
        <v>284</v>
      </c>
      <c r="M138" s="430"/>
      <c r="N138" s="430"/>
    </row>
    <row r="139" spans="1:14" x14ac:dyDescent="0.2">
      <c r="A139" s="429" t="s">
        <v>2075</v>
      </c>
      <c r="B139" s="428" t="s">
        <v>61</v>
      </c>
      <c r="C139" s="427" t="s">
        <v>323</v>
      </c>
      <c r="D139" s="423" t="s">
        <v>1858</v>
      </c>
      <c r="E139" s="423" t="s">
        <v>2074</v>
      </c>
      <c r="F139" s="426" t="s">
        <v>35</v>
      </c>
      <c r="G139" s="426">
        <v>1.2613000000000001</v>
      </c>
      <c r="H139" s="425">
        <v>6.74</v>
      </c>
      <c r="I139" s="425">
        <v>8.5</v>
      </c>
      <c r="J139" s="424"/>
      <c r="K139" s="424"/>
      <c r="L139" s="423" t="s">
        <v>284</v>
      </c>
      <c r="M139" s="422"/>
      <c r="N139" s="422"/>
    </row>
    <row r="140" spans="1:14" x14ac:dyDescent="0.2">
      <c r="A140" s="437" t="s">
        <v>2601</v>
      </c>
      <c r="B140" s="436" t="s">
        <v>61</v>
      </c>
      <c r="C140" s="435" t="s">
        <v>323</v>
      </c>
      <c r="D140" s="431" t="s">
        <v>1858</v>
      </c>
      <c r="E140" s="431" t="s">
        <v>2600</v>
      </c>
      <c r="F140" s="434" t="s">
        <v>37</v>
      </c>
      <c r="G140" s="434">
        <v>1.3332999999999999</v>
      </c>
      <c r="H140" s="433">
        <v>2.2000000000000002</v>
      </c>
      <c r="I140" s="433">
        <v>2.93</v>
      </c>
      <c r="J140" s="432"/>
      <c r="K140" s="432"/>
      <c r="L140" s="431" t="s">
        <v>284</v>
      </c>
      <c r="M140" s="430"/>
      <c r="N140" s="430"/>
    </row>
    <row r="141" spans="1:14" x14ac:dyDescent="0.2">
      <c r="A141" s="429" t="s">
        <v>2603</v>
      </c>
      <c r="B141" s="428" t="s">
        <v>61</v>
      </c>
      <c r="C141" s="427" t="s">
        <v>323</v>
      </c>
      <c r="D141" s="423" t="s">
        <v>1858</v>
      </c>
      <c r="E141" s="423" t="s">
        <v>2602</v>
      </c>
      <c r="F141" s="426" t="s">
        <v>37</v>
      </c>
      <c r="G141" s="426">
        <v>1.1852</v>
      </c>
      <c r="H141" s="425">
        <v>1.85</v>
      </c>
      <c r="I141" s="425">
        <v>2.19</v>
      </c>
      <c r="J141" s="424"/>
      <c r="K141" s="424"/>
      <c r="L141" s="423" t="s">
        <v>284</v>
      </c>
      <c r="M141" s="422"/>
      <c r="N141" s="422"/>
    </row>
    <row r="142" spans="1:14" x14ac:dyDescent="0.2">
      <c r="A142" s="437" t="s">
        <v>2152</v>
      </c>
      <c r="B142" s="436" t="s">
        <v>61</v>
      </c>
      <c r="C142" s="435" t="s">
        <v>323</v>
      </c>
      <c r="D142" s="431" t="s">
        <v>1858</v>
      </c>
      <c r="E142" s="431" t="s">
        <v>2151</v>
      </c>
      <c r="F142" s="434" t="s">
        <v>13</v>
      </c>
      <c r="G142" s="434">
        <v>1</v>
      </c>
      <c r="H142" s="433">
        <v>300</v>
      </c>
      <c r="I142" s="433">
        <v>300</v>
      </c>
      <c r="J142" s="432"/>
      <c r="K142" s="432"/>
      <c r="L142" s="431" t="s">
        <v>284</v>
      </c>
      <c r="M142" s="430"/>
      <c r="N142" s="430"/>
    </row>
    <row r="143" spans="1:14" x14ac:dyDescent="0.2">
      <c r="A143" s="429" t="s">
        <v>1863</v>
      </c>
      <c r="B143" s="428" t="s">
        <v>61</v>
      </c>
      <c r="C143" s="427" t="s">
        <v>323</v>
      </c>
      <c r="D143" s="423" t="s">
        <v>1858</v>
      </c>
      <c r="E143" s="423" t="s">
        <v>1862</v>
      </c>
      <c r="F143" s="426" t="s">
        <v>1093</v>
      </c>
      <c r="G143" s="426">
        <v>2.6608000000000001</v>
      </c>
      <c r="H143" s="425">
        <v>0.65</v>
      </c>
      <c r="I143" s="425">
        <v>1.72</v>
      </c>
      <c r="J143" s="424"/>
      <c r="K143" s="424"/>
      <c r="L143" s="423" t="s">
        <v>284</v>
      </c>
      <c r="M143" s="422"/>
      <c r="N143" s="422"/>
    </row>
    <row r="144" spans="1:14" ht="38.25" x14ac:dyDescent="0.2">
      <c r="A144" s="446" t="s">
        <v>1350</v>
      </c>
      <c r="B144" s="445" t="s">
        <v>61</v>
      </c>
      <c r="C144" s="444" t="s">
        <v>11</v>
      </c>
      <c r="D144" s="439" t="s">
        <v>1858</v>
      </c>
      <c r="E144" s="439" t="s">
        <v>1349</v>
      </c>
      <c r="F144" s="443" t="s">
        <v>35</v>
      </c>
      <c r="G144" s="442"/>
      <c r="H144" s="441"/>
      <c r="I144" s="441">
        <v>26.299999999999997</v>
      </c>
      <c r="J144" s="440" t="s">
        <v>284</v>
      </c>
      <c r="K144" s="440"/>
      <c r="L144" s="439" t="s">
        <v>284</v>
      </c>
      <c r="M144" s="438" t="s">
        <v>284</v>
      </c>
      <c r="N144" s="438" t="s">
        <v>284</v>
      </c>
    </row>
    <row r="145" spans="1:14" x14ac:dyDescent="0.2">
      <c r="A145" s="437" t="s">
        <v>57</v>
      </c>
      <c r="B145" s="436" t="s">
        <v>61</v>
      </c>
      <c r="C145" s="435" t="s">
        <v>323</v>
      </c>
      <c r="D145" s="431" t="s">
        <v>1858</v>
      </c>
      <c r="E145" s="431" t="s">
        <v>54</v>
      </c>
      <c r="F145" s="434" t="s">
        <v>1381</v>
      </c>
      <c r="G145" s="434">
        <v>0.60389999999999999</v>
      </c>
      <c r="H145" s="433">
        <v>13.95</v>
      </c>
      <c r="I145" s="433">
        <v>8.42</v>
      </c>
      <c r="J145" s="432"/>
      <c r="K145" s="432"/>
      <c r="L145" s="431" t="s">
        <v>284</v>
      </c>
      <c r="M145" s="430"/>
      <c r="N145" s="430"/>
    </row>
    <row r="146" spans="1:14" x14ac:dyDescent="0.2">
      <c r="A146" s="429" t="s">
        <v>52</v>
      </c>
      <c r="B146" s="428" t="s">
        <v>61</v>
      </c>
      <c r="C146" s="427" t="s">
        <v>323</v>
      </c>
      <c r="D146" s="423" t="s">
        <v>1858</v>
      </c>
      <c r="E146" s="423" t="s">
        <v>53</v>
      </c>
      <c r="F146" s="426" t="s">
        <v>1381</v>
      </c>
      <c r="G146" s="426">
        <v>0.3019</v>
      </c>
      <c r="H146" s="425">
        <v>22.23</v>
      </c>
      <c r="I146" s="425">
        <v>6.71</v>
      </c>
      <c r="J146" s="424"/>
      <c r="K146" s="424"/>
      <c r="L146" s="423" t="s">
        <v>284</v>
      </c>
      <c r="M146" s="422"/>
      <c r="N146" s="422"/>
    </row>
    <row r="147" spans="1:14" x14ac:dyDescent="0.2">
      <c r="A147" s="437" t="s">
        <v>2073</v>
      </c>
      <c r="B147" s="436" t="s">
        <v>61</v>
      </c>
      <c r="C147" s="435" t="s">
        <v>323</v>
      </c>
      <c r="D147" s="431" t="s">
        <v>1858</v>
      </c>
      <c r="E147" s="431" t="s">
        <v>2072</v>
      </c>
      <c r="F147" s="434" t="s">
        <v>35</v>
      </c>
      <c r="G147" s="434">
        <v>1.1508</v>
      </c>
      <c r="H147" s="433">
        <v>3.39</v>
      </c>
      <c r="I147" s="433">
        <v>3.9</v>
      </c>
      <c r="J147" s="432"/>
      <c r="K147" s="432"/>
      <c r="L147" s="431" t="s">
        <v>284</v>
      </c>
      <c r="M147" s="430"/>
      <c r="N147" s="430"/>
    </row>
    <row r="148" spans="1:14" x14ac:dyDescent="0.2">
      <c r="A148" s="429" t="s">
        <v>2599</v>
      </c>
      <c r="B148" s="428" t="s">
        <v>61</v>
      </c>
      <c r="C148" s="427" t="s">
        <v>323</v>
      </c>
      <c r="D148" s="423" t="s">
        <v>1858</v>
      </c>
      <c r="E148" s="423" t="s">
        <v>2598</v>
      </c>
      <c r="F148" s="426" t="s">
        <v>35</v>
      </c>
      <c r="G148" s="426">
        <v>9.0500000000000007</v>
      </c>
      <c r="H148" s="425">
        <v>0.77</v>
      </c>
      <c r="I148" s="425">
        <v>6.96</v>
      </c>
      <c r="J148" s="424"/>
      <c r="K148" s="424"/>
      <c r="L148" s="423" t="s">
        <v>284</v>
      </c>
      <c r="M148" s="422"/>
      <c r="N148" s="422"/>
    </row>
    <row r="149" spans="1:14" x14ac:dyDescent="0.2">
      <c r="A149" s="437" t="s">
        <v>2597</v>
      </c>
      <c r="B149" s="436" t="s">
        <v>61</v>
      </c>
      <c r="C149" s="435" t="s">
        <v>323</v>
      </c>
      <c r="D149" s="431" t="s">
        <v>1858</v>
      </c>
      <c r="E149" s="431" t="s">
        <v>2596</v>
      </c>
      <c r="F149" s="434" t="s">
        <v>1093</v>
      </c>
      <c r="G149" s="434">
        <v>1.29E-2</v>
      </c>
      <c r="H149" s="433">
        <v>24.54</v>
      </c>
      <c r="I149" s="433">
        <v>0.31</v>
      </c>
      <c r="J149" s="432"/>
      <c r="K149" s="432"/>
      <c r="L149" s="431" t="s">
        <v>284</v>
      </c>
      <c r="M149" s="430"/>
      <c r="N149" s="430"/>
    </row>
    <row r="150" spans="1:14" ht="38.25" x14ac:dyDescent="0.2">
      <c r="A150" s="446" t="s">
        <v>2716</v>
      </c>
      <c r="B150" s="445" t="s">
        <v>346</v>
      </c>
      <c r="C150" s="444" t="s">
        <v>11</v>
      </c>
      <c r="D150" s="439" t="s">
        <v>1858</v>
      </c>
      <c r="E150" s="439" t="s">
        <v>2717</v>
      </c>
      <c r="F150" s="443" t="s">
        <v>62</v>
      </c>
      <c r="G150" s="442"/>
      <c r="H150" s="441"/>
      <c r="I150" s="441">
        <v>333.19999999999993</v>
      </c>
      <c r="J150" s="440" t="s">
        <v>284</v>
      </c>
      <c r="K150" s="440"/>
      <c r="L150" s="439" t="s">
        <v>284</v>
      </c>
      <c r="M150" s="438" t="s">
        <v>284</v>
      </c>
      <c r="N150" s="438" t="s">
        <v>1872</v>
      </c>
    </row>
    <row r="151" spans="1:14" x14ac:dyDescent="0.2">
      <c r="A151" s="437" t="s">
        <v>57</v>
      </c>
      <c r="B151" s="436" t="s">
        <v>61</v>
      </c>
      <c r="C151" s="435" t="s">
        <v>323</v>
      </c>
      <c r="D151" s="431" t="s">
        <v>1858</v>
      </c>
      <c r="E151" s="431" t="s">
        <v>54</v>
      </c>
      <c r="F151" s="434" t="s">
        <v>1381</v>
      </c>
      <c r="G151" s="434">
        <v>1.6228</v>
      </c>
      <c r="H151" s="433">
        <v>13.95</v>
      </c>
      <c r="I151" s="433">
        <v>22.63</v>
      </c>
      <c r="J151" s="432"/>
      <c r="K151" s="432"/>
      <c r="L151" s="431" t="s">
        <v>284</v>
      </c>
      <c r="M151" s="430"/>
      <c r="N151" s="430"/>
    </row>
    <row r="152" spans="1:14" x14ac:dyDescent="0.2">
      <c r="A152" s="429" t="s">
        <v>1588</v>
      </c>
      <c r="B152" s="428" t="s">
        <v>61</v>
      </c>
      <c r="C152" s="427" t="s">
        <v>323</v>
      </c>
      <c r="D152" s="423" t="s">
        <v>1858</v>
      </c>
      <c r="E152" s="423" t="s">
        <v>1587</v>
      </c>
      <c r="F152" s="426" t="s">
        <v>1381</v>
      </c>
      <c r="G152" s="426">
        <v>2.6783999999999999</v>
      </c>
      <c r="H152" s="425">
        <v>22.23</v>
      </c>
      <c r="I152" s="425">
        <v>59.54</v>
      </c>
      <c r="J152" s="424"/>
      <c r="K152" s="424"/>
      <c r="L152" s="423" t="s">
        <v>284</v>
      </c>
      <c r="M152" s="422"/>
      <c r="N152" s="422"/>
    </row>
    <row r="153" spans="1:14" ht="25.5" x14ac:dyDescent="0.2">
      <c r="A153" s="437" t="s">
        <v>1169</v>
      </c>
      <c r="B153" s="436" t="s">
        <v>61</v>
      </c>
      <c r="C153" s="435" t="s">
        <v>288</v>
      </c>
      <c r="D153" s="431" t="s">
        <v>1858</v>
      </c>
      <c r="E153" s="431" t="s">
        <v>1168</v>
      </c>
      <c r="F153" s="434" t="s">
        <v>13</v>
      </c>
      <c r="G153" s="434">
        <v>1.06</v>
      </c>
      <c r="H153" s="433">
        <v>67.95</v>
      </c>
      <c r="I153" s="433">
        <v>72.02</v>
      </c>
      <c r="J153" s="432"/>
      <c r="K153" s="432"/>
      <c r="L153" s="431" t="s">
        <v>284</v>
      </c>
      <c r="M153" s="430"/>
      <c r="N153" s="430"/>
    </row>
    <row r="154" spans="1:14" ht="25.5" x14ac:dyDescent="0.2">
      <c r="A154" s="429" t="s">
        <v>1979</v>
      </c>
      <c r="B154" s="428" t="s">
        <v>61</v>
      </c>
      <c r="C154" s="427" t="s">
        <v>288</v>
      </c>
      <c r="D154" s="423" t="s">
        <v>1858</v>
      </c>
      <c r="E154" s="423" t="s">
        <v>1978</v>
      </c>
      <c r="F154" s="426" t="s">
        <v>298</v>
      </c>
      <c r="G154" s="426">
        <v>0.05</v>
      </c>
      <c r="H154" s="425">
        <v>474.03999999999996</v>
      </c>
      <c r="I154" s="425">
        <v>23.7</v>
      </c>
      <c r="J154" s="424"/>
      <c r="K154" s="424"/>
      <c r="L154" s="423" t="s">
        <v>284</v>
      </c>
      <c r="M154" s="422"/>
      <c r="N154" s="422"/>
    </row>
    <row r="155" spans="1:14" ht="25.5" x14ac:dyDescent="0.2">
      <c r="A155" s="437" t="s">
        <v>1245</v>
      </c>
      <c r="B155" s="436" t="s">
        <v>61</v>
      </c>
      <c r="C155" s="435" t="s">
        <v>288</v>
      </c>
      <c r="D155" s="431" t="s">
        <v>1858</v>
      </c>
      <c r="E155" s="431" t="s">
        <v>1244</v>
      </c>
      <c r="F155" s="434" t="s">
        <v>298</v>
      </c>
      <c r="G155" s="434">
        <v>0.05</v>
      </c>
      <c r="H155" s="433">
        <v>41.410000000000004</v>
      </c>
      <c r="I155" s="433">
        <v>2.0699999999999998</v>
      </c>
      <c r="J155" s="432"/>
      <c r="K155" s="432"/>
      <c r="L155" s="431" t="s">
        <v>284</v>
      </c>
      <c r="M155" s="430"/>
      <c r="N155" s="430"/>
    </row>
    <row r="156" spans="1:14" x14ac:dyDescent="0.2">
      <c r="A156" s="429" t="s">
        <v>1983</v>
      </c>
      <c r="B156" s="428" t="s">
        <v>61</v>
      </c>
      <c r="C156" s="427" t="s">
        <v>323</v>
      </c>
      <c r="D156" s="423" t="s">
        <v>1858</v>
      </c>
      <c r="E156" s="423" t="s">
        <v>1982</v>
      </c>
      <c r="F156" s="426" t="s">
        <v>13</v>
      </c>
      <c r="G156" s="426">
        <v>3.3599999999999998E-2</v>
      </c>
      <c r="H156" s="425">
        <v>26.51</v>
      </c>
      <c r="I156" s="425">
        <v>0.89</v>
      </c>
      <c r="J156" s="424"/>
      <c r="K156" s="424"/>
      <c r="L156" s="423" t="s">
        <v>284</v>
      </c>
      <c r="M156" s="422"/>
      <c r="N156" s="422"/>
    </row>
    <row r="157" spans="1:14" x14ac:dyDescent="0.2">
      <c r="A157" s="437" t="s">
        <v>2739</v>
      </c>
      <c r="B157" s="436" t="s">
        <v>61</v>
      </c>
      <c r="C157" s="435" t="s">
        <v>323</v>
      </c>
      <c r="D157" s="431" t="s">
        <v>1858</v>
      </c>
      <c r="E157" s="431" t="s">
        <v>2738</v>
      </c>
      <c r="F157" s="434" t="s">
        <v>37</v>
      </c>
      <c r="G157" s="434">
        <v>2.7799999999999998E-2</v>
      </c>
      <c r="H157" s="433">
        <v>24.46</v>
      </c>
      <c r="I157" s="433">
        <v>0.67</v>
      </c>
      <c r="J157" s="432"/>
      <c r="K157" s="432"/>
      <c r="L157" s="431" t="s">
        <v>284</v>
      </c>
      <c r="M157" s="430"/>
      <c r="N157" s="430"/>
    </row>
    <row r="158" spans="1:14" x14ac:dyDescent="0.2">
      <c r="A158" s="429" t="s">
        <v>2075</v>
      </c>
      <c r="B158" s="428" t="s">
        <v>61</v>
      </c>
      <c r="C158" s="427" t="s">
        <v>323</v>
      </c>
      <c r="D158" s="423" t="s">
        <v>1858</v>
      </c>
      <c r="E158" s="423" t="s">
        <v>2074</v>
      </c>
      <c r="F158" s="426" t="s">
        <v>35</v>
      </c>
      <c r="G158" s="426">
        <v>0.105</v>
      </c>
      <c r="H158" s="425">
        <v>6.74</v>
      </c>
      <c r="I158" s="425">
        <v>0.7</v>
      </c>
      <c r="J158" s="424"/>
      <c r="K158" s="424"/>
      <c r="L158" s="423" t="s">
        <v>284</v>
      </c>
      <c r="M158" s="422"/>
      <c r="N158" s="422"/>
    </row>
    <row r="159" spans="1:14" x14ac:dyDescent="0.2">
      <c r="A159" s="437" t="s">
        <v>2536</v>
      </c>
      <c r="B159" s="436" t="s">
        <v>61</v>
      </c>
      <c r="C159" s="435" t="s">
        <v>323</v>
      </c>
      <c r="D159" s="431" t="s">
        <v>1858</v>
      </c>
      <c r="E159" s="431" t="s">
        <v>2535</v>
      </c>
      <c r="F159" s="434" t="s">
        <v>1093</v>
      </c>
      <c r="G159" s="434">
        <v>3.2000000000000002E-3</v>
      </c>
      <c r="H159" s="433">
        <v>23.95</v>
      </c>
      <c r="I159" s="433">
        <v>7.0000000000000007E-2</v>
      </c>
      <c r="J159" s="432"/>
      <c r="K159" s="432"/>
      <c r="L159" s="431" t="s">
        <v>284</v>
      </c>
      <c r="M159" s="430"/>
      <c r="N159" s="430"/>
    </row>
    <row r="160" spans="1:14" x14ac:dyDescent="0.2">
      <c r="A160" s="429" t="s">
        <v>2122</v>
      </c>
      <c r="B160" s="428" t="s">
        <v>61</v>
      </c>
      <c r="C160" s="427" t="s">
        <v>323</v>
      </c>
      <c r="D160" s="423" t="s">
        <v>1858</v>
      </c>
      <c r="E160" s="423" t="s">
        <v>2121</v>
      </c>
      <c r="F160" s="426" t="s">
        <v>35</v>
      </c>
      <c r="G160" s="426">
        <v>0.5</v>
      </c>
      <c r="H160" s="425">
        <v>3</v>
      </c>
      <c r="I160" s="425">
        <v>1.5</v>
      </c>
      <c r="J160" s="424"/>
      <c r="K160" s="424"/>
      <c r="L160" s="423" t="s">
        <v>284</v>
      </c>
      <c r="M160" s="422"/>
      <c r="N160" s="422"/>
    </row>
    <row r="161" spans="1:14" x14ac:dyDescent="0.2">
      <c r="A161" s="437" t="s">
        <v>2127</v>
      </c>
      <c r="B161" s="436" t="s">
        <v>61</v>
      </c>
      <c r="C161" s="435" t="s">
        <v>323</v>
      </c>
      <c r="D161" s="431" t="s">
        <v>1858</v>
      </c>
      <c r="E161" s="431" t="s">
        <v>2126</v>
      </c>
      <c r="F161" s="434" t="s">
        <v>35</v>
      </c>
      <c r="G161" s="434">
        <v>6.1100000000000002E-2</v>
      </c>
      <c r="H161" s="433">
        <v>8.27</v>
      </c>
      <c r="I161" s="433">
        <v>0.5</v>
      </c>
      <c r="J161" s="432"/>
      <c r="K161" s="432"/>
      <c r="L161" s="431" t="s">
        <v>284</v>
      </c>
      <c r="M161" s="430"/>
      <c r="N161" s="430"/>
    </row>
    <row r="162" spans="1:14" x14ac:dyDescent="0.2">
      <c r="A162" s="429" t="s">
        <v>1942</v>
      </c>
      <c r="B162" s="428" t="s">
        <v>61</v>
      </c>
      <c r="C162" s="427" t="s">
        <v>323</v>
      </c>
      <c r="D162" s="423" t="s">
        <v>1858</v>
      </c>
      <c r="E162" s="423" t="s">
        <v>1941</v>
      </c>
      <c r="F162" s="426" t="s">
        <v>1093</v>
      </c>
      <c r="G162" s="426">
        <v>6.9999999999999999E-4</v>
      </c>
      <c r="H162" s="425">
        <v>21.63</v>
      </c>
      <c r="I162" s="425">
        <v>0.01</v>
      </c>
      <c r="J162" s="424"/>
      <c r="K162" s="424"/>
      <c r="L162" s="423" t="s">
        <v>284</v>
      </c>
      <c r="M162" s="422"/>
      <c r="N162" s="422"/>
    </row>
    <row r="163" spans="1:14" ht="25.5" x14ac:dyDescent="0.2">
      <c r="A163" s="437" t="s">
        <v>2737</v>
      </c>
      <c r="B163" s="436" t="s">
        <v>346</v>
      </c>
      <c r="C163" s="435" t="s">
        <v>323</v>
      </c>
      <c r="D163" s="431" t="s">
        <v>1858</v>
      </c>
      <c r="E163" s="431" t="s">
        <v>2736</v>
      </c>
      <c r="F163" s="434" t="s">
        <v>62</v>
      </c>
      <c r="G163" s="434">
        <v>0.315</v>
      </c>
      <c r="H163" s="433">
        <v>2.27</v>
      </c>
      <c r="I163" s="433">
        <v>0.71</v>
      </c>
      <c r="J163" s="432"/>
      <c r="K163" s="432"/>
      <c r="L163" s="431" t="s">
        <v>284</v>
      </c>
      <c r="M163" s="430"/>
      <c r="N163" s="430"/>
    </row>
    <row r="164" spans="1:14" ht="25.5" x14ac:dyDescent="0.2">
      <c r="A164" s="429" t="s">
        <v>2735</v>
      </c>
      <c r="B164" s="428" t="s">
        <v>346</v>
      </c>
      <c r="C164" s="427" t="s">
        <v>323</v>
      </c>
      <c r="D164" s="423" t="s">
        <v>1858</v>
      </c>
      <c r="E164" s="423" t="s">
        <v>2734</v>
      </c>
      <c r="F164" s="426" t="s">
        <v>37</v>
      </c>
      <c r="G164" s="426">
        <v>2.7799999999999998E-2</v>
      </c>
      <c r="H164" s="425">
        <v>5330.89</v>
      </c>
      <c r="I164" s="425">
        <v>148.19</v>
      </c>
      <c r="J164" s="424"/>
      <c r="K164" s="424"/>
      <c r="L164" s="423" t="s">
        <v>284</v>
      </c>
      <c r="M164" s="422"/>
      <c r="N164" s="422"/>
    </row>
    <row r="165" spans="1:14" ht="25.5" x14ac:dyDescent="0.2">
      <c r="A165" s="446" t="s">
        <v>1830</v>
      </c>
      <c r="B165" s="445" t="s">
        <v>61</v>
      </c>
      <c r="C165" s="444" t="s">
        <v>11</v>
      </c>
      <c r="D165" s="439" t="s">
        <v>1858</v>
      </c>
      <c r="E165" s="439" t="s">
        <v>1829</v>
      </c>
      <c r="F165" s="443" t="s">
        <v>298</v>
      </c>
      <c r="G165" s="442"/>
      <c r="H165" s="441"/>
      <c r="I165" s="441">
        <v>40.419999999999995</v>
      </c>
      <c r="J165" s="440" t="s">
        <v>284</v>
      </c>
      <c r="K165" s="440"/>
      <c r="L165" s="439" t="s">
        <v>284</v>
      </c>
      <c r="M165" s="438" t="s">
        <v>284</v>
      </c>
      <c r="N165" s="438" t="s">
        <v>284</v>
      </c>
    </row>
    <row r="166" spans="1:14" x14ac:dyDescent="0.2">
      <c r="A166" s="437" t="s">
        <v>52</v>
      </c>
      <c r="B166" s="436" t="s">
        <v>61</v>
      </c>
      <c r="C166" s="435" t="s">
        <v>323</v>
      </c>
      <c r="D166" s="431" t="s">
        <v>1858</v>
      </c>
      <c r="E166" s="431" t="s">
        <v>53</v>
      </c>
      <c r="F166" s="434" t="s">
        <v>1381</v>
      </c>
      <c r="G166" s="434">
        <v>0.25</v>
      </c>
      <c r="H166" s="433">
        <v>22.23</v>
      </c>
      <c r="I166" s="433">
        <v>5.55</v>
      </c>
      <c r="J166" s="432"/>
      <c r="K166" s="432"/>
      <c r="L166" s="431" t="s">
        <v>284</v>
      </c>
      <c r="M166" s="430"/>
      <c r="N166" s="430"/>
    </row>
    <row r="167" spans="1:14" x14ac:dyDescent="0.2">
      <c r="A167" s="429" t="s">
        <v>57</v>
      </c>
      <c r="B167" s="428" t="s">
        <v>61</v>
      </c>
      <c r="C167" s="427" t="s">
        <v>323</v>
      </c>
      <c r="D167" s="423" t="s">
        <v>1858</v>
      </c>
      <c r="E167" s="423" t="s">
        <v>54</v>
      </c>
      <c r="F167" s="426" t="s">
        <v>1381</v>
      </c>
      <c r="G167" s="426">
        <v>2.5</v>
      </c>
      <c r="H167" s="425">
        <v>13.95</v>
      </c>
      <c r="I167" s="425">
        <v>34.869999999999997</v>
      </c>
      <c r="J167" s="424"/>
      <c r="K167" s="424"/>
      <c r="L167" s="423" t="s">
        <v>284</v>
      </c>
      <c r="M167" s="422"/>
      <c r="N167" s="422"/>
    </row>
    <row r="168" spans="1:14" ht="25.5" x14ac:dyDescent="0.2">
      <c r="A168" s="446" t="s">
        <v>1828</v>
      </c>
      <c r="B168" s="445" t="s">
        <v>61</v>
      </c>
      <c r="C168" s="444" t="s">
        <v>11</v>
      </c>
      <c r="D168" s="439" t="s">
        <v>1858</v>
      </c>
      <c r="E168" s="439" t="s">
        <v>1827</v>
      </c>
      <c r="F168" s="443" t="s">
        <v>298</v>
      </c>
      <c r="G168" s="442"/>
      <c r="H168" s="441"/>
      <c r="I168" s="441">
        <v>291.11</v>
      </c>
      <c r="J168" s="440" t="s">
        <v>284</v>
      </c>
      <c r="K168" s="440"/>
      <c r="L168" s="439" t="s">
        <v>284</v>
      </c>
      <c r="M168" s="438" t="s">
        <v>284</v>
      </c>
      <c r="N168" s="438" t="s">
        <v>284</v>
      </c>
    </row>
    <row r="169" spans="1:14" x14ac:dyDescent="0.2">
      <c r="A169" s="437" t="s">
        <v>52</v>
      </c>
      <c r="B169" s="436" t="s">
        <v>61</v>
      </c>
      <c r="C169" s="435" t="s">
        <v>323</v>
      </c>
      <c r="D169" s="431" t="s">
        <v>1858</v>
      </c>
      <c r="E169" s="431" t="s">
        <v>53</v>
      </c>
      <c r="F169" s="434" t="s">
        <v>1381</v>
      </c>
      <c r="G169" s="434">
        <v>1.8</v>
      </c>
      <c r="H169" s="433">
        <v>22.23</v>
      </c>
      <c r="I169" s="433">
        <v>40.01</v>
      </c>
      <c r="J169" s="432"/>
      <c r="K169" s="432"/>
      <c r="L169" s="431" t="s">
        <v>284</v>
      </c>
      <c r="M169" s="430"/>
      <c r="N169" s="430"/>
    </row>
    <row r="170" spans="1:14" x14ac:dyDescent="0.2">
      <c r="A170" s="429" t="s">
        <v>57</v>
      </c>
      <c r="B170" s="428" t="s">
        <v>61</v>
      </c>
      <c r="C170" s="427" t="s">
        <v>323</v>
      </c>
      <c r="D170" s="423" t="s">
        <v>1858</v>
      </c>
      <c r="E170" s="423" t="s">
        <v>54</v>
      </c>
      <c r="F170" s="426" t="s">
        <v>1381</v>
      </c>
      <c r="G170" s="426">
        <v>18</v>
      </c>
      <c r="H170" s="425">
        <v>13.95</v>
      </c>
      <c r="I170" s="425">
        <v>251.1</v>
      </c>
      <c r="J170" s="424"/>
      <c r="K170" s="424"/>
      <c r="L170" s="423" t="s">
        <v>284</v>
      </c>
      <c r="M170" s="422"/>
      <c r="N170" s="422"/>
    </row>
    <row r="171" spans="1:14" ht="25.5" x14ac:dyDescent="0.2">
      <c r="A171" s="446" t="s">
        <v>1826</v>
      </c>
      <c r="B171" s="445" t="s">
        <v>61</v>
      </c>
      <c r="C171" s="444" t="s">
        <v>11</v>
      </c>
      <c r="D171" s="439" t="s">
        <v>1858</v>
      </c>
      <c r="E171" s="439" t="s">
        <v>1825</v>
      </c>
      <c r="F171" s="443" t="s">
        <v>298</v>
      </c>
      <c r="G171" s="442"/>
      <c r="H171" s="441"/>
      <c r="I171" s="441">
        <v>323.45999999999998</v>
      </c>
      <c r="J171" s="440" t="s">
        <v>284</v>
      </c>
      <c r="K171" s="440"/>
      <c r="L171" s="439" t="s">
        <v>284</v>
      </c>
      <c r="M171" s="438" t="s">
        <v>284</v>
      </c>
      <c r="N171" s="438" t="s">
        <v>284</v>
      </c>
    </row>
    <row r="172" spans="1:14" x14ac:dyDescent="0.2">
      <c r="A172" s="437" t="s">
        <v>57</v>
      </c>
      <c r="B172" s="436" t="s">
        <v>61</v>
      </c>
      <c r="C172" s="435" t="s">
        <v>323</v>
      </c>
      <c r="D172" s="431" t="s">
        <v>1858</v>
      </c>
      <c r="E172" s="431" t="s">
        <v>54</v>
      </c>
      <c r="F172" s="434" t="s">
        <v>1381</v>
      </c>
      <c r="G172" s="434">
        <v>20</v>
      </c>
      <c r="H172" s="433">
        <v>13.95</v>
      </c>
      <c r="I172" s="433">
        <v>279</v>
      </c>
      <c r="J172" s="432"/>
      <c r="K172" s="432"/>
      <c r="L172" s="431" t="s">
        <v>284</v>
      </c>
      <c r="M172" s="430"/>
      <c r="N172" s="430"/>
    </row>
    <row r="173" spans="1:14" x14ac:dyDescent="0.2">
      <c r="A173" s="429" t="s">
        <v>52</v>
      </c>
      <c r="B173" s="428" t="s">
        <v>61</v>
      </c>
      <c r="C173" s="427" t="s">
        <v>323</v>
      </c>
      <c r="D173" s="423" t="s">
        <v>1858</v>
      </c>
      <c r="E173" s="423" t="s">
        <v>53</v>
      </c>
      <c r="F173" s="426" t="s">
        <v>1381</v>
      </c>
      <c r="G173" s="426">
        <v>2</v>
      </c>
      <c r="H173" s="425">
        <v>22.23</v>
      </c>
      <c r="I173" s="425">
        <v>44.46</v>
      </c>
      <c r="J173" s="424"/>
      <c r="K173" s="424"/>
      <c r="L173" s="423" t="s">
        <v>284</v>
      </c>
      <c r="M173" s="422"/>
      <c r="N173" s="422"/>
    </row>
    <row r="174" spans="1:14" ht="25.5" x14ac:dyDescent="0.2">
      <c r="A174" s="446" t="s">
        <v>1824</v>
      </c>
      <c r="B174" s="445" t="s">
        <v>61</v>
      </c>
      <c r="C174" s="444" t="s">
        <v>11</v>
      </c>
      <c r="D174" s="439" t="s">
        <v>1858</v>
      </c>
      <c r="E174" s="439" t="s">
        <v>1823</v>
      </c>
      <c r="F174" s="443" t="s">
        <v>298</v>
      </c>
      <c r="G174" s="442"/>
      <c r="H174" s="441"/>
      <c r="I174" s="441">
        <v>216.92000000000002</v>
      </c>
      <c r="J174" s="440" t="s">
        <v>284</v>
      </c>
      <c r="K174" s="440"/>
      <c r="L174" s="439" t="s">
        <v>284</v>
      </c>
      <c r="M174" s="438" t="s">
        <v>284</v>
      </c>
      <c r="N174" s="438" t="s">
        <v>284</v>
      </c>
    </row>
    <row r="175" spans="1:14" x14ac:dyDescent="0.2">
      <c r="A175" s="437" t="s">
        <v>57</v>
      </c>
      <c r="B175" s="436" t="s">
        <v>61</v>
      </c>
      <c r="C175" s="435" t="s">
        <v>323</v>
      </c>
      <c r="D175" s="431" t="s">
        <v>1858</v>
      </c>
      <c r="E175" s="431" t="s">
        <v>54</v>
      </c>
      <c r="F175" s="434" t="s">
        <v>1381</v>
      </c>
      <c r="G175" s="434">
        <v>13.4132</v>
      </c>
      <c r="H175" s="433">
        <v>13.95</v>
      </c>
      <c r="I175" s="433">
        <v>187.11</v>
      </c>
      <c r="J175" s="432"/>
      <c r="K175" s="432"/>
      <c r="L175" s="431" t="s">
        <v>284</v>
      </c>
      <c r="M175" s="430"/>
      <c r="N175" s="430"/>
    </row>
    <row r="176" spans="1:14" x14ac:dyDescent="0.2">
      <c r="A176" s="429" t="s">
        <v>52</v>
      </c>
      <c r="B176" s="428" t="s">
        <v>61</v>
      </c>
      <c r="C176" s="427" t="s">
        <v>323</v>
      </c>
      <c r="D176" s="423" t="s">
        <v>1858</v>
      </c>
      <c r="E176" s="423" t="s">
        <v>53</v>
      </c>
      <c r="F176" s="426" t="s">
        <v>1381</v>
      </c>
      <c r="G176" s="426">
        <v>1.3412999999999999</v>
      </c>
      <c r="H176" s="425">
        <v>22.23</v>
      </c>
      <c r="I176" s="425">
        <v>29.81</v>
      </c>
      <c r="J176" s="424"/>
      <c r="K176" s="424"/>
      <c r="L176" s="423" t="s">
        <v>284</v>
      </c>
      <c r="M176" s="422"/>
      <c r="N176" s="422"/>
    </row>
    <row r="177" spans="1:14" ht="25.5" x14ac:dyDescent="0.2">
      <c r="A177" s="446" t="s">
        <v>1822</v>
      </c>
      <c r="B177" s="445" t="s">
        <v>346</v>
      </c>
      <c r="C177" s="444" t="s">
        <v>11</v>
      </c>
      <c r="D177" s="439" t="s">
        <v>1858</v>
      </c>
      <c r="E177" s="439" t="s">
        <v>1821</v>
      </c>
      <c r="F177" s="443" t="s">
        <v>298</v>
      </c>
      <c r="G177" s="442"/>
      <c r="H177" s="441"/>
      <c r="I177" s="441">
        <v>323.45999999999998</v>
      </c>
      <c r="J177" s="440" t="s">
        <v>284</v>
      </c>
      <c r="K177" s="440"/>
      <c r="L177" s="439" t="s">
        <v>284</v>
      </c>
      <c r="M177" s="438" t="s">
        <v>284</v>
      </c>
      <c r="N177" s="438" t="s">
        <v>284</v>
      </c>
    </row>
    <row r="178" spans="1:14" x14ac:dyDescent="0.2">
      <c r="A178" s="437" t="s">
        <v>57</v>
      </c>
      <c r="B178" s="436" t="s">
        <v>61</v>
      </c>
      <c r="C178" s="435" t="s">
        <v>323</v>
      </c>
      <c r="D178" s="431" t="s">
        <v>1858</v>
      </c>
      <c r="E178" s="431" t="s">
        <v>54</v>
      </c>
      <c r="F178" s="434" t="s">
        <v>1381</v>
      </c>
      <c r="G178" s="434">
        <v>20</v>
      </c>
      <c r="H178" s="433">
        <v>13.95</v>
      </c>
      <c r="I178" s="433">
        <v>279</v>
      </c>
      <c r="J178" s="432"/>
      <c r="K178" s="432"/>
      <c r="L178" s="431" t="s">
        <v>284</v>
      </c>
      <c r="M178" s="430"/>
      <c r="N178" s="430"/>
    </row>
    <row r="179" spans="1:14" x14ac:dyDescent="0.2">
      <c r="A179" s="429" t="s">
        <v>52</v>
      </c>
      <c r="B179" s="428" t="s">
        <v>61</v>
      </c>
      <c r="C179" s="427" t="s">
        <v>323</v>
      </c>
      <c r="D179" s="423" t="s">
        <v>1858</v>
      </c>
      <c r="E179" s="423" t="s">
        <v>53</v>
      </c>
      <c r="F179" s="426" t="s">
        <v>1381</v>
      </c>
      <c r="G179" s="426">
        <v>2</v>
      </c>
      <c r="H179" s="425">
        <v>22.23</v>
      </c>
      <c r="I179" s="425">
        <v>44.46</v>
      </c>
      <c r="J179" s="424"/>
      <c r="K179" s="424"/>
      <c r="L179" s="423" t="s">
        <v>284</v>
      </c>
      <c r="M179" s="422"/>
      <c r="N179" s="422"/>
    </row>
    <row r="180" spans="1:14" x14ac:dyDescent="0.2">
      <c r="A180" s="446" t="s">
        <v>398</v>
      </c>
      <c r="B180" s="445" t="s">
        <v>61</v>
      </c>
      <c r="C180" s="444" t="s">
        <v>11</v>
      </c>
      <c r="D180" s="439" t="s">
        <v>1858</v>
      </c>
      <c r="E180" s="439" t="s">
        <v>397</v>
      </c>
      <c r="F180" s="443" t="s">
        <v>298</v>
      </c>
      <c r="G180" s="442"/>
      <c r="H180" s="441"/>
      <c r="I180" s="441">
        <v>2.09</v>
      </c>
      <c r="J180" s="440" t="s">
        <v>284</v>
      </c>
      <c r="K180" s="440"/>
      <c r="L180" s="439" t="s">
        <v>284</v>
      </c>
      <c r="M180" s="438" t="s">
        <v>284</v>
      </c>
      <c r="N180" s="438" t="s">
        <v>284</v>
      </c>
    </row>
    <row r="181" spans="1:14" x14ac:dyDescent="0.2">
      <c r="A181" s="437" t="s">
        <v>2595</v>
      </c>
      <c r="B181" s="436" t="s">
        <v>61</v>
      </c>
      <c r="C181" s="435" t="s">
        <v>323</v>
      </c>
      <c r="D181" s="431" t="s">
        <v>1858</v>
      </c>
      <c r="E181" s="431" t="s">
        <v>2594</v>
      </c>
      <c r="F181" s="434" t="s">
        <v>298</v>
      </c>
      <c r="G181" s="434">
        <v>1</v>
      </c>
      <c r="H181" s="433">
        <v>2.09</v>
      </c>
      <c r="I181" s="433">
        <v>2.09</v>
      </c>
      <c r="J181" s="432"/>
      <c r="K181" s="432"/>
      <c r="L181" s="431" t="s">
        <v>284</v>
      </c>
      <c r="M181" s="430"/>
      <c r="N181" s="430"/>
    </row>
    <row r="182" spans="1:14" x14ac:dyDescent="0.2">
      <c r="A182" s="446" t="s">
        <v>395</v>
      </c>
      <c r="B182" s="445" t="s">
        <v>61</v>
      </c>
      <c r="C182" s="444" t="s">
        <v>11</v>
      </c>
      <c r="D182" s="439" t="s">
        <v>1858</v>
      </c>
      <c r="E182" s="439" t="s">
        <v>394</v>
      </c>
      <c r="F182" s="443" t="s">
        <v>298</v>
      </c>
      <c r="G182" s="442"/>
      <c r="H182" s="441"/>
      <c r="I182" s="441">
        <v>1.59</v>
      </c>
      <c r="J182" s="440" t="s">
        <v>284</v>
      </c>
      <c r="K182" s="440"/>
      <c r="L182" s="439" t="s">
        <v>284</v>
      </c>
      <c r="M182" s="438" t="s">
        <v>284</v>
      </c>
      <c r="N182" s="438" t="s">
        <v>284</v>
      </c>
    </row>
    <row r="183" spans="1:14" x14ac:dyDescent="0.2">
      <c r="A183" s="437" t="s">
        <v>2593</v>
      </c>
      <c r="B183" s="436" t="s">
        <v>61</v>
      </c>
      <c r="C183" s="435" t="s">
        <v>323</v>
      </c>
      <c r="D183" s="431" t="s">
        <v>1858</v>
      </c>
      <c r="E183" s="431" t="s">
        <v>2592</v>
      </c>
      <c r="F183" s="434" t="s">
        <v>298</v>
      </c>
      <c r="G183" s="434">
        <v>1</v>
      </c>
      <c r="H183" s="433">
        <v>1.59</v>
      </c>
      <c r="I183" s="433">
        <v>1.59</v>
      </c>
      <c r="J183" s="432"/>
      <c r="K183" s="432"/>
      <c r="L183" s="431" t="s">
        <v>284</v>
      </c>
      <c r="M183" s="430"/>
      <c r="N183" s="430"/>
    </row>
    <row r="184" spans="1:14" x14ac:dyDescent="0.2">
      <c r="A184" s="446" t="s">
        <v>389</v>
      </c>
      <c r="B184" s="445" t="s">
        <v>61</v>
      </c>
      <c r="C184" s="444" t="s">
        <v>11</v>
      </c>
      <c r="D184" s="439" t="s">
        <v>1858</v>
      </c>
      <c r="E184" s="439" t="s">
        <v>388</v>
      </c>
      <c r="F184" s="443" t="s">
        <v>387</v>
      </c>
      <c r="G184" s="442"/>
      <c r="H184" s="441"/>
      <c r="I184" s="441">
        <v>2.66</v>
      </c>
      <c r="J184" s="440" t="s">
        <v>284</v>
      </c>
      <c r="K184" s="440"/>
      <c r="L184" s="439" t="s">
        <v>284</v>
      </c>
      <c r="M184" s="438" t="s">
        <v>284</v>
      </c>
      <c r="N184" s="438" t="s">
        <v>284</v>
      </c>
    </row>
    <row r="185" spans="1:14" ht="25.5" x14ac:dyDescent="0.2">
      <c r="A185" s="437" t="s">
        <v>2591</v>
      </c>
      <c r="B185" s="436" t="s">
        <v>61</v>
      </c>
      <c r="C185" s="435" t="s">
        <v>323</v>
      </c>
      <c r="D185" s="431" t="s">
        <v>1858</v>
      </c>
      <c r="E185" s="431" t="s">
        <v>2590</v>
      </c>
      <c r="F185" s="434" t="s">
        <v>387</v>
      </c>
      <c r="G185" s="434">
        <v>1</v>
      </c>
      <c r="H185" s="433">
        <v>2.66</v>
      </c>
      <c r="I185" s="433">
        <v>2.66</v>
      </c>
      <c r="J185" s="432"/>
      <c r="K185" s="432"/>
      <c r="L185" s="431" t="s">
        <v>284</v>
      </c>
      <c r="M185" s="430"/>
      <c r="N185" s="430"/>
    </row>
    <row r="186" spans="1:14" x14ac:dyDescent="0.2">
      <c r="A186" s="446" t="s">
        <v>385</v>
      </c>
      <c r="B186" s="445" t="s">
        <v>61</v>
      </c>
      <c r="C186" s="444" t="s">
        <v>11</v>
      </c>
      <c r="D186" s="439" t="s">
        <v>1858</v>
      </c>
      <c r="E186" s="439" t="s">
        <v>384</v>
      </c>
      <c r="F186" s="443" t="s">
        <v>298</v>
      </c>
      <c r="G186" s="442"/>
      <c r="H186" s="441"/>
      <c r="I186" s="441">
        <v>1.59</v>
      </c>
      <c r="J186" s="440" t="s">
        <v>284</v>
      </c>
      <c r="K186" s="440"/>
      <c r="L186" s="439" t="s">
        <v>284</v>
      </c>
      <c r="M186" s="438" t="s">
        <v>284</v>
      </c>
      <c r="N186" s="438" t="s">
        <v>284</v>
      </c>
    </row>
    <row r="187" spans="1:14" x14ac:dyDescent="0.2">
      <c r="A187" s="437" t="s">
        <v>2589</v>
      </c>
      <c r="B187" s="436" t="s">
        <v>61</v>
      </c>
      <c r="C187" s="435" t="s">
        <v>323</v>
      </c>
      <c r="D187" s="431" t="s">
        <v>1858</v>
      </c>
      <c r="E187" s="431" t="s">
        <v>2588</v>
      </c>
      <c r="F187" s="434" t="s">
        <v>298</v>
      </c>
      <c r="G187" s="434">
        <v>1</v>
      </c>
      <c r="H187" s="433">
        <v>1.59</v>
      </c>
      <c r="I187" s="433">
        <v>1.59</v>
      </c>
      <c r="J187" s="432"/>
      <c r="K187" s="432"/>
      <c r="L187" s="431" t="s">
        <v>284</v>
      </c>
      <c r="M187" s="430"/>
      <c r="N187" s="430"/>
    </row>
    <row r="188" spans="1:14" x14ac:dyDescent="0.2">
      <c r="A188" s="446" t="s">
        <v>2719</v>
      </c>
      <c r="B188" s="445" t="s">
        <v>61</v>
      </c>
      <c r="C188" s="444" t="s">
        <v>11</v>
      </c>
      <c r="D188" s="439" t="s">
        <v>1858</v>
      </c>
      <c r="E188" s="439" t="s">
        <v>2720</v>
      </c>
      <c r="F188" s="443" t="s">
        <v>298</v>
      </c>
      <c r="G188" s="442"/>
      <c r="H188" s="441"/>
      <c r="I188" s="441">
        <v>2.1</v>
      </c>
      <c r="J188" s="440" t="s">
        <v>284</v>
      </c>
      <c r="K188" s="440"/>
      <c r="L188" s="439" t="s">
        <v>284</v>
      </c>
      <c r="M188" s="438" t="s">
        <v>284</v>
      </c>
      <c r="N188" s="438" t="s">
        <v>284</v>
      </c>
    </row>
    <row r="189" spans="1:14" x14ac:dyDescent="0.2">
      <c r="A189" s="437" t="s">
        <v>2733</v>
      </c>
      <c r="B189" s="436" t="s">
        <v>61</v>
      </c>
      <c r="C189" s="435" t="s">
        <v>323</v>
      </c>
      <c r="D189" s="431" t="s">
        <v>1858</v>
      </c>
      <c r="E189" s="431" t="s">
        <v>2732</v>
      </c>
      <c r="F189" s="434" t="s">
        <v>298</v>
      </c>
      <c r="G189" s="434">
        <v>1</v>
      </c>
      <c r="H189" s="433">
        <v>2.1</v>
      </c>
      <c r="I189" s="433">
        <v>2.1</v>
      </c>
      <c r="J189" s="432"/>
      <c r="K189" s="432"/>
      <c r="L189" s="431" t="s">
        <v>284</v>
      </c>
      <c r="M189" s="430"/>
      <c r="N189" s="430"/>
    </row>
    <row r="190" spans="1:14" ht="25.5" x14ac:dyDescent="0.2">
      <c r="A190" s="446" t="s">
        <v>1335</v>
      </c>
      <c r="B190" s="445" t="s">
        <v>346</v>
      </c>
      <c r="C190" s="444" t="s">
        <v>11</v>
      </c>
      <c r="D190" s="439" t="s">
        <v>1858</v>
      </c>
      <c r="E190" s="439" t="s">
        <v>1334</v>
      </c>
      <c r="F190" s="443" t="s">
        <v>1323</v>
      </c>
      <c r="G190" s="442"/>
      <c r="H190" s="441"/>
      <c r="I190" s="441">
        <v>3.12</v>
      </c>
      <c r="J190" s="440" t="s">
        <v>284</v>
      </c>
      <c r="K190" s="440"/>
      <c r="L190" s="439" t="s">
        <v>284</v>
      </c>
      <c r="M190" s="438" t="s">
        <v>284</v>
      </c>
      <c r="N190" s="438" t="s">
        <v>1872</v>
      </c>
    </row>
    <row r="191" spans="1:14" ht="25.5" x14ac:dyDescent="0.2">
      <c r="A191" s="437" t="s">
        <v>2587</v>
      </c>
      <c r="B191" s="436" t="s">
        <v>61</v>
      </c>
      <c r="C191" s="435" t="s">
        <v>323</v>
      </c>
      <c r="D191" s="431" t="s">
        <v>1858</v>
      </c>
      <c r="E191" s="431" t="s">
        <v>2586</v>
      </c>
      <c r="F191" s="434" t="s">
        <v>2585</v>
      </c>
      <c r="G191" s="434">
        <v>0.60037879000000005</v>
      </c>
      <c r="H191" s="433">
        <v>5.2</v>
      </c>
      <c r="I191" s="433">
        <v>3.12</v>
      </c>
      <c r="J191" s="432"/>
      <c r="K191" s="432"/>
      <c r="L191" s="431" t="s">
        <v>284</v>
      </c>
      <c r="M191" s="430"/>
      <c r="N191" s="430"/>
    </row>
    <row r="192" spans="1:14" x14ac:dyDescent="0.2">
      <c r="A192" s="446" t="s">
        <v>1332</v>
      </c>
      <c r="B192" s="445" t="s">
        <v>346</v>
      </c>
      <c r="C192" s="444" t="s">
        <v>11</v>
      </c>
      <c r="D192" s="439" t="s">
        <v>1858</v>
      </c>
      <c r="E192" s="439" t="s">
        <v>1331</v>
      </c>
      <c r="F192" s="443" t="s">
        <v>1323</v>
      </c>
      <c r="G192" s="442"/>
      <c r="H192" s="441"/>
      <c r="I192" s="441">
        <v>4.84</v>
      </c>
      <c r="J192" s="440" t="s">
        <v>284</v>
      </c>
      <c r="K192" s="440"/>
      <c r="L192" s="439" t="s">
        <v>284</v>
      </c>
      <c r="M192" s="438" t="s">
        <v>284</v>
      </c>
      <c r="N192" s="438" t="s">
        <v>1872</v>
      </c>
    </row>
    <row r="193" spans="1:14" ht="25.5" x14ac:dyDescent="0.2">
      <c r="A193" s="437" t="s">
        <v>2587</v>
      </c>
      <c r="B193" s="436" t="s">
        <v>61</v>
      </c>
      <c r="C193" s="435" t="s">
        <v>323</v>
      </c>
      <c r="D193" s="431" t="s">
        <v>1858</v>
      </c>
      <c r="E193" s="431" t="s">
        <v>2586</v>
      </c>
      <c r="F193" s="434" t="s">
        <v>2585</v>
      </c>
      <c r="G193" s="434">
        <v>0.93181818000000005</v>
      </c>
      <c r="H193" s="433">
        <v>5.2</v>
      </c>
      <c r="I193" s="433">
        <v>4.84</v>
      </c>
      <c r="J193" s="432"/>
      <c r="K193" s="432"/>
      <c r="L193" s="431" t="s">
        <v>284</v>
      </c>
      <c r="M193" s="430"/>
      <c r="N193" s="430"/>
    </row>
    <row r="194" spans="1:14" ht="25.5" x14ac:dyDescent="0.2">
      <c r="A194" s="446" t="s">
        <v>1328</v>
      </c>
      <c r="B194" s="445" t="s">
        <v>346</v>
      </c>
      <c r="C194" s="444" t="s">
        <v>11</v>
      </c>
      <c r="D194" s="439" t="s">
        <v>1858</v>
      </c>
      <c r="E194" s="439" t="s">
        <v>1327</v>
      </c>
      <c r="F194" s="443" t="s">
        <v>1323</v>
      </c>
      <c r="G194" s="442"/>
      <c r="H194" s="441"/>
      <c r="I194" s="441">
        <v>6.25</v>
      </c>
      <c r="J194" s="440" t="s">
        <v>284</v>
      </c>
      <c r="K194" s="440"/>
      <c r="L194" s="439" t="s">
        <v>284</v>
      </c>
      <c r="M194" s="438" t="s">
        <v>284</v>
      </c>
      <c r="N194" s="438" t="s">
        <v>1872</v>
      </c>
    </row>
    <row r="195" spans="1:14" ht="25.5" x14ac:dyDescent="0.2">
      <c r="A195" s="437" t="s">
        <v>2587</v>
      </c>
      <c r="B195" s="436" t="s">
        <v>61</v>
      </c>
      <c r="C195" s="435" t="s">
        <v>323</v>
      </c>
      <c r="D195" s="431" t="s">
        <v>1858</v>
      </c>
      <c r="E195" s="431" t="s">
        <v>2586</v>
      </c>
      <c r="F195" s="434" t="s">
        <v>2585</v>
      </c>
      <c r="G195" s="434">
        <v>1.2026515200000001</v>
      </c>
      <c r="H195" s="433">
        <v>5.2</v>
      </c>
      <c r="I195" s="433">
        <v>6.25</v>
      </c>
      <c r="J195" s="432"/>
      <c r="K195" s="432"/>
      <c r="L195" s="431" t="s">
        <v>284</v>
      </c>
      <c r="M195" s="430"/>
      <c r="N195" s="430"/>
    </row>
    <row r="196" spans="1:14" ht="25.5" x14ac:dyDescent="0.2">
      <c r="A196" s="446" t="s">
        <v>1325</v>
      </c>
      <c r="B196" s="445" t="s">
        <v>346</v>
      </c>
      <c r="C196" s="444" t="s">
        <v>11</v>
      </c>
      <c r="D196" s="439" t="s">
        <v>1858</v>
      </c>
      <c r="E196" s="439" t="s">
        <v>1324</v>
      </c>
      <c r="F196" s="443" t="s">
        <v>1323</v>
      </c>
      <c r="G196" s="442"/>
      <c r="H196" s="441"/>
      <c r="I196" s="441">
        <v>3.12</v>
      </c>
      <c r="J196" s="440" t="s">
        <v>284</v>
      </c>
      <c r="K196" s="440"/>
      <c r="L196" s="439" t="s">
        <v>284</v>
      </c>
      <c r="M196" s="438" t="s">
        <v>284</v>
      </c>
      <c r="N196" s="438" t="s">
        <v>1872</v>
      </c>
    </row>
    <row r="197" spans="1:14" ht="25.5" x14ac:dyDescent="0.2">
      <c r="A197" s="437" t="s">
        <v>2587</v>
      </c>
      <c r="B197" s="436" t="s">
        <v>61</v>
      </c>
      <c r="C197" s="435" t="s">
        <v>323</v>
      </c>
      <c r="D197" s="431" t="s">
        <v>1858</v>
      </c>
      <c r="E197" s="431" t="s">
        <v>2586</v>
      </c>
      <c r="F197" s="434" t="s">
        <v>2585</v>
      </c>
      <c r="G197" s="434">
        <v>0.60037879000000005</v>
      </c>
      <c r="H197" s="433">
        <v>5.2</v>
      </c>
      <c r="I197" s="433">
        <v>3.12</v>
      </c>
      <c r="J197" s="432"/>
      <c r="K197" s="432"/>
      <c r="L197" s="431" t="s">
        <v>284</v>
      </c>
      <c r="M197" s="430"/>
      <c r="N197" s="430"/>
    </row>
    <row r="198" spans="1:14" ht="38.25" x14ac:dyDescent="0.2">
      <c r="A198" s="446" t="s">
        <v>1317</v>
      </c>
      <c r="B198" s="445" t="s">
        <v>346</v>
      </c>
      <c r="C198" s="444" t="s">
        <v>11</v>
      </c>
      <c r="D198" s="439" t="s">
        <v>1858</v>
      </c>
      <c r="E198" s="439" t="s">
        <v>360</v>
      </c>
      <c r="F198" s="443" t="s">
        <v>62</v>
      </c>
      <c r="G198" s="442"/>
      <c r="H198" s="441"/>
      <c r="I198" s="441">
        <v>451.89</v>
      </c>
      <c r="J198" s="440" t="s">
        <v>284</v>
      </c>
      <c r="K198" s="440"/>
      <c r="L198" s="439" t="s">
        <v>284</v>
      </c>
      <c r="M198" s="438" t="s">
        <v>284</v>
      </c>
      <c r="N198" s="438" t="s">
        <v>1872</v>
      </c>
    </row>
    <row r="199" spans="1:14" x14ac:dyDescent="0.2">
      <c r="A199" s="437" t="s">
        <v>47</v>
      </c>
      <c r="B199" s="436" t="s">
        <v>61</v>
      </c>
      <c r="C199" s="435" t="s">
        <v>323</v>
      </c>
      <c r="D199" s="431" t="s">
        <v>1858</v>
      </c>
      <c r="E199" s="431" t="s">
        <v>48</v>
      </c>
      <c r="F199" s="434" t="s">
        <v>1381</v>
      </c>
      <c r="G199" s="434">
        <v>0.40129999999999999</v>
      </c>
      <c r="H199" s="433">
        <v>15.54</v>
      </c>
      <c r="I199" s="433">
        <v>6.23</v>
      </c>
      <c r="J199" s="432"/>
      <c r="K199" s="432"/>
      <c r="L199" s="431" t="s">
        <v>284</v>
      </c>
      <c r="M199" s="430"/>
      <c r="N199" s="430"/>
    </row>
    <row r="200" spans="1:14" x14ac:dyDescent="0.2">
      <c r="A200" s="429" t="s">
        <v>52</v>
      </c>
      <c r="B200" s="428" t="s">
        <v>61</v>
      </c>
      <c r="C200" s="427" t="s">
        <v>323</v>
      </c>
      <c r="D200" s="423" t="s">
        <v>1858</v>
      </c>
      <c r="E200" s="423" t="s">
        <v>53</v>
      </c>
      <c r="F200" s="426" t="s">
        <v>1381</v>
      </c>
      <c r="G200" s="426">
        <v>0.53500000000000003</v>
      </c>
      <c r="H200" s="425">
        <v>22.23</v>
      </c>
      <c r="I200" s="425">
        <v>11.89</v>
      </c>
      <c r="J200" s="424"/>
      <c r="K200" s="424"/>
      <c r="L200" s="423" t="s">
        <v>284</v>
      </c>
      <c r="M200" s="422"/>
      <c r="N200" s="422"/>
    </row>
    <row r="201" spans="1:14" ht="25.5" x14ac:dyDescent="0.2">
      <c r="A201" s="437" t="s">
        <v>2582</v>
      </c>
      <c r="B201" s="436" t="s">
        <v>61</v>
      </c>
      <c r="C201" s="435" t="s">
        <v>323</v>
      </c>
      <c r="D201" s="431" t="s">
        <v>1858</v>
      </c>
      <c r="E201" s="431" t="s">
        <v>2581</v>
      </c>
      <c r="F201" s="434" t="s">
        <v>37</v>
      </c>
      <c r="G201" s="434">
        <v>7.8333000000000004</v>
      </c>
      <c r="H201" s="433">
        <v>4.6399999999999997</v>
      </c>
      <c r="I201" s="433">
        <v>36.340000000000003</v>
      </c>
      <c r="J201" s="432"/>
      <c r="K201" s="432"/>
      <c r="L201" s="431" t="s">
        <v>284</v>
      </c>
      <c r="M201" s="430"/>
      <c r="N201" s="430"/>
    </row>
    <row r="202" spans="1:14" ht="25.5" x14ac:dyDescent="0.2">
      <c r="A202" s="429" t="s">
        <v>2580</v>
      </c>
      <c r="B202" s="428" t="s">
        <v>61</v>
      </c>
      <c r="C202" s="427" t="s">
        <v>323</v>
      </c>
      <c r="D202" s="423" t="s">
        <v>1858</v>
      </c>
      <c r="E202" s="423" t="s">
        <v>2579</v>
      </c>
      <c r="F202" s="426" t="s">
        <v>37</v>
      </c>
      <c r="G202" s="426">
        <v>2</v>
      </c>
      <c r="H202" s="425">
        <v>2.4500000000000002</v>
      </c>
      <c r="I202" s="425">
        <v>4.9000000000000004</v>
      </c>
      <c r="J202" s="424"/>
      <c r="K202" s="424"/>
      <c r="L202" s="423" t="s">
        <v>284</v>
      </c>
      <c r="M202" s="422"/>
      <c r="N202" s="422"/>
    </row>
    <row r="203" spans="1:14" ht="38.25" x14ac:dyDescent="0.2">
      <c r="A203" s="437" t="s">
        <v>2088</v>
      </c>
      <c r="B203" s="436" t="s">
        <v>346</v>
      </c>
      <c r="C203" s="435" t="s">
        <v>288</v>
      </c>
      <c r="D203" s="431" t="s">
        <v>1858</v>
      </c>
      <c r="E203" s="431" t="s">
        <v>2087</v>
      </c>
      <c r="F203" s="434" t="s">
        <v>391</v>
      </c>
      <c r="G203" s="434">
        <v>1.4E-2</v>
      </c>
      <c r="H203" s="433">
        <v>550.41999999999996</v>
      </c>
      <c r="I203" s="433">
        <v>7.7</v>
      </c>
      <c r="J203" s="432"/>
      <c r="K203" s="432"/>
      <c r="L203" s="431" t="s">
        <v>284</v>
      </c>
      <c r="M203" s="430"/>
      <c r="N203" s="430"/>
    </row>
    <row r="204" spans="1:14" ht="38.25" x14ac:dyDescent="0.2">
      <c r="A204" s="429" t="s">
        <v>2047</v>
      </c>
      <c r="B204" s="428" t="s">
        <v>346</v>
      </c>
      <c r="C204" s="427" t="s">
        <v>288</v>
      </c>
      <c r="D204" s="423" t="s">
        <v>1858</v>
      </c>
      <c r="E204" s="423" t="s">
        <v>2046</v>
      </c>
      <c r="F204" s="426" t="s">
        <v>391</v>
      </c>
      <c r="G204" s="426">
        <v>2.3699999999999999E-2</v>
      </c>
      <c r="H204" s="425">
        <v>504.59000000000003</v>
      </c>
      <c r="I204" s="425">
        <v>11.95</v>
      </c>
      <c r="J204" s="424"/>
      <c r="K204" s="424"/>
      <c r="L204" s="423" t="s">
        <v>284</v>
      </c>
      <c r="M204" s="422"/>
      <c r="N204" s="422"/>
    </row>
    <row r="205" spans="1:14" ht="25.5" x14ac:dyDescent="0.2">
      <c r="A205" s="437" t="s">
        <v>1195</v>
      </c>
      <c r="B205" s="436" t="s">
        <v>61</v>
      </c>
      <c r="C205" s="435" t="s">
        <v>288</v>
      </c>
      <c r="D205" s="431" t="s">
        <v>1858</v>
      </c>
      <c r="E205" s="431" t="s">
        <v>1194</v>
      </c>
      <c r="F205" s="434" t="s">
        <v>1093</v>
      </c>
      <c r="G205" s="434">
        <v>1.2258</v>
      </c>
      <c r="H205" s="433">
        <v>10.58</v>
      </c>
      <c r="I205" s="433">
        <v>12.96</v>
      </c>
      <c r="J205" s="432"/>
      <c r="K205" s="432"/>
      <c r="L205" s="431" t="s">
        <v>284</v>
      </c>
      <c r="M205" s="430"/>
      <c r="N205" s="430"/>
    </row>
    <row r="206" spans="1:14" ht="25.5" x14ac:dyDescent="0.2">
      <c r="A206" s="429" t="s">
        <v>1195</v>
      </c>
      <c r="B206" s="428" t="s">
        <v>61</v>
      </c>
      <c r="C206" s="427" t="s">
        <v>288</v>
      </c>
      <c r="D206" s="423" t="s">
        <v>1858</v>
      </c>
      <c r="E206" s="423" t="s">
        <v>1194</v>
      </c>
      <c r="F206" s="426" t="s">
        <v>1093</v>
      </c>
      <c r="G206" s="426">
        <v>0.23880000000000001</v>
      </c>
      <c r="H206" s="425">
        <v>10.58</v>
      </c>
      <c r="I206" s="425">
        <v>2.52</v>
      </c>
      <c r="J206" s="424"/>
      <c r="K206" s="424"/>
      <c r="L206" s="423" t="s">
        <v>284</v>
      </c>
      <c r="M206" s="422"/>
      <c r="N206" s="422"/>
    </row>
    <row r="207" spans="1:14" ht="25.5" x14ac:dyDescent="0.2">
      <c r="A207" s="437" t="s">
        <v>881</v>
      </c>
      <c r="B207" s="436" t="s">
        <v>61</v>
      </c>
      <c r="C207" s="435" t="s">
        <v>288</v>
      </c>
      <c r="D207" s="431" t="s">
        <v>1858</v>
      </c>
      <c r="E207" s="431" t="s">
        <v>880</v>
      </c>
      <c r="F207" s="434" t="s">
        <v>35</v>
      </c>
      <c r="G207" s="434">
        <v>0.1</v>
      </c>
      <c r="H207" s="433">
        <v>21.92</v>
      </c>
      <c r="I207" s="433">
        <v>2.19</v>
      </c>
      <c r="J207" s="432"/>
      <c r="K207" s="432"/>
      <c r="L207" s="431" t="s">
        <v>284</v>
      </c>
      <c r="M207" s="430"/>
      <c r="N207" s="430"/>
    </row>
    <row r="208" spans="1:14" ht="25.5" x14ac:dyDescent="0.2">
      <c r="A208" s="429" t="s">
        <v>2086</v>
      </c>
      <c r="B208" s="428" t="s">
        <v>61</v>
      </c>
      <c r="C208" s="427" t="s">
        <v>288</v>
      </c>
      <c r="D208" s="423" t="s">
        <v>1858</v>
      </c>
      <c r="E208" s="423" t="s">
        <v>2085</v>
      </c>
      <c r="F208" s="426" t="s">
        <v>35</v>
      </c>
      <c r="G208" s="426">
        <v>0.6</v>
      </c>
      <c r="H208" s="425">
        <v>70.67</v>
      </c>
      <c r="I208" s="425">
        <v>42.4</v>
      </c>
      <c r="J208" s="424"/>
      <c r="K208" s="424"/>
      <c r="L208" s="423" t="s">
        <v>284</v>
      </c>
      <c r="M208" s="422"/>
      <c r="N208" s="422"/>
    </row>
    <row r="209" spans="1:14" ht="25.5" x14ac:dyDescent="0.2">
      <c r="A209" s="437" t="s">
        <v>1261</v>
      </c>
      <c r="B209" s="436" t="s">
        <v>61</v>
      </c>
      <c r="C209" s="435" t="s">
        <v>288</v>
      </c>
      <c r="D209" s="431" t="s">
        <v>1858</v>
      </c>
      <c r="E209" s="431" t="s">
        <v>1260</v>
      </c>
      <c r="F209" s="434" t="s">
        <v>1093</v>
      </c>
      <c r="G209" s="434">
        <v>1.1364000000000001</v>
      </c>
      <c r="H209" s="433">
        <v>10.899999999999999</v>
      </c>
      <c r="I209" s="433">
        <v>12.38</v>
      </c>
      <c r="J209" s="432"/>
      <c r="K209" s="432"/>
      <c r="L209" s="431" t="s">
        <v>284</v>
      </c>
      <c r="M209" s="430"/>
      <c r="N209" s="430"/>
    </row>
    <row r="210" spans="1:14" ht="25.5" x14ac:dyDescent="0.2">
      <c r="A210" s="429" t="s">
        <v>1261</v>
      </c>
      <c r="B210" s="428" t="s">
        <v>61</v>
      </c>
      <c r="C210" s="427" t="s">
        <v>288</v>
      </c>
      <c r="D210" s="423" t="s">
        <v>1858</v>
      </c>
      <c r="E210" s="423" t="s">
        <v>1260</v>
      </c>
      <c r="F210" s="426" t="s">
        <v>1093</v>
      </c>
      <c r="G210" s="426">
        <v>0.4</v>
      </c>
      <c r="H210" s="425">
        <v>10.899999999999999</v>
      </c>
      <c r="I210" s="425">
        <v>4.3600000000000003</v>
      </c>
      <c r="J210" s="424"/>
      <c r="K210" s="424"/>
      <c r="L210" s="423" t="s">
        <v>284</v>
      </c>
      <c r="M210" s="422"/>
      <c r="N210" s="422"/>
    </row>
    <row r="211" spans="1:14" ht="25.5" x14ac:dyDescent="0.2">
      <c r="A211" s="437" t="s">
        <v>1251</v>
      </c>
      <c r="B211" s="436" t="s">
        <v>61</v>
      </c>
      <c r="C211" s="435" t="s">
        <v>288</v>
      </c>
      <c r="D211" s="431" t="s">
        <v>1858</v>
      </c>
      <c r="E211" s="431" t="s">
        <v>1250</v>
      </c>
      <c r="F211" s="434" t="s">
        <v>298</v>
      </c>
      <c r="G211" s="434">
        <v>8.9099999999999999E-2</v>
      </c>
      <c r="H211" s="433">
        <v>45.32</v>
      </c>
      <c r="I211" s="433">
        <v>4.03</v>
      </c>
      <c r="J211" s="432"/>
      <c r="K211" s="432"/>
      <c r="L211" s="431" t="s">
        <v>284</v>
      </c>
      <c r="M211" s="430"/>
      <c r="N211" s="430"/>
    </row>
    <row r="212" spans="1:14" ht="25.5" x14ac:dyDescent="0.2">
      <c r="A212" s="429" t="s">
        <v>1254</v>
      </c>
      <c r="B212" s="428" t="s">
        <v>61</v>
      </c>
      <c r="C212" s="427" t="s">
        <v>288</v>
      </c>
      <c r="D212" s="423" t="s">
        <v>1858</v>
      </c>
      <c r="E212" s="423" t="s">
        <v>267</v>
      </c>
      <c r="F212" s="426" t="s">
        <v>298</v>
      </c>
      <c r="G212" s="426">
        <v>5.1799999999999999E-2</v>
      </c>
      <c r="H212" s="425">
        <v>23.71</v>
      </c>
      <c r="I212" s="425">
        <v>1.22</v>
      </c>
      <c r="J212" s="424"/>
      <c r="K212" s="424"/>
      <c r="L212" s="423" t="s">
        <v>284</v>
      </c>
      <c r="M212" s="422"/>
      <c r="N212" s="422"/>
    </row>
    <row r="213" spans="1:14" ht="25.5" x14ac:dyDescent="0.2">
      <c r="A213" s="437" t="s">
        <v>2084</v>
      </c>
      <c r="B213" s="436" t="s">
        <v>61</v>
      </c>
      <c r="C213" s="435" t="s">
        <v>288</v>
      </c>
      <c r="D213" s="431" t="s">
        <v>1858</v>
      </c>
      <c r="E213" s="431" t="s">
        <v>2083</v>
      </c>
      <c r="F213" s="434" t="s">
        <v>13</v>
      </c>
      <c r="G213" s="434">
        <v>7.1999999999999995E-2</v>
      </c>
      <c r="H213" s="433">
        <v>5.58</v>
      </c>
      <c r="I213" s="433">
        <v>0.4</v>
      </c>
      <c r="J213" s="432"/>
      <c r="K213" s="432"/>
      <c r="L213" s="431" t="s">
        <v>284</v>
      </c>
      <c r="M213" s="430"/>
      <c r="N213" s="430"/>
    </row>
    <row r="214" spans="1:14" ht="25.5" x14ac:dyDescent="0.2">
      <c r="A214" s="429" t="s">
        <v>427</v>
      </c>
      <c r="B214" s="428" t="s">
        <v>61</v>
      </c>
      <c r="C214" s="427" t="s">
        <v>288</v>
      </c>
      <c r="D214" s="423" t="s">
        <v>1858</v>
      </c>
      <c r="E214" s="423" t="s">
        <v>426</v>
      </c>
      <c r="F214" s="426" t="s">
        <v>298</v>
      </c>
      <c r="G214" s="426">
        <v>3.5999999999999999E-3</v>
      </c>
      <c r="H214" s="425">
        <v>212.93</v>
      </c>
      <c r="I214" s="425">
        <v>0.76</v>
      </c>
      <c r="J214" s="424"/>
      <c r="K214" s="424"/>
      <c r="L214" s="423" t="s">
        <v>284</v>
      </c>
      <c r="M214" s="422"/>
      <c r="N214" s="422"/>
    </row>
    <row r="215" spans="1:14" ht="25.5" x14ac:dyDescent="0.2">
      <c r="A215" s="437" t="s">
        <v>1261</v>
      </c>
      <c r="B215" s="436" t="s">
        <v>61</v>
      </c>
      <c r="C215" s="435" t="s">
        <v>288</v>
      </c>
      <c r="D215" s="431" t="s">
        <v>1858</v>
      </c>
      <c r="E215" s="431" t="s">
        <v>1260</v>
      </c>
      <c r="F215" s="434" t="s">
        <v>1093</v>
      </c>
      <c r="G215" s="434">
        <v>1.7181999999999999</v>
      </c>
      <c r="H215" s="433">
        <v>10.899999999999999</v>
      </c>
      <c r="I215" s="433">
        <v>18.72</v>
      </c>
      <c r="J215" s="432"/>
      <c r="K215" s="432"/>
      <c r="L215" s="431" t="s">
        <v>284</v>
      </c>
      <c r="M215" s="430"/>
      <c r="N215" s="430"/>
    </row>
    <row r="216" spans="1:14" ht="25.5" x14ac:dyDescent="0.2">
      <c r="A216" s="429" t="s">
        <v>1248</v>
      </c>
      <c r="B216" s="428" t="s">
        <v>61</v>
      </c>
      <c r="C216" s="427" t="s">
        <v>288</v>
      </c>
      <c r="D216" s="423" t="s">
        <v>1858</v>
      </c>
      <c r="E216" s="423" t="s">
        <v>1247</v>
      </c>
      <c r="F216" s="426" t="s">
        <v>13</v>
      </c>
      <c r="G216" s="426">
        <v>0.26400000000000001</v>
      </c>
      <c r="H216" s="425">
        <v>34.33</v>
      </c>
      <c r="I216" s="425">
        <v>9.06</v>
      </c>
      <c r="J216" s="424"/>
      <c r="K216" s="424"/>
      <c r="L216" s="423" t="s">
        <v>284</v>
      </c>
      <c r="M216" s="422"/>
      <c r="N216" s="422"/>
    </row>
    <row r="217" spans="1:14" ht="25.5" x14ac:dyDescent="0.2">
      <c r="A217" s="437" t="s">
        <v>2082</v>
      </c>
      <c r="B217" s="436" t="s">
        <v>61</v>
      </c>
      <c r="C217" s="435" t="s">
        <v>288</v>
      </c>
      <c r="D217" s="431" t="s">
        <v>1858</v>
      </c>
      <c r="E217" s="431" t="s">
        <v>56</v>
      </c>
      <c r="F217" s="434" t="s">
        <v>298</v>
      </c>
      <c r="G217" s="434">
        <v>3.73E-2</v>
      </c>
      <c r="H217" s="433">
        <v>523.42999999999995</v>
      </c>
      <c r="I217" s="433">
        <v>19.52</v>
      </c>
      <c r="J217" s="432"/>
      <c r="K217" s="432"/>
      <c r="L217" s="431" t="s">
        <v>284</v>
      </c>
      <c r="M217" s="430"/>
      <c r="N217" s="430"/>
    </row>
    <row r="218" spans="1:14" ht="25.5" x14ac:dyDescent="0.2">
      <c r="A218" s="429" t="s">
        <v>1245</v>
      </c>
      <c r="B218" s="428" t="s">
        <v>61</v>
      </c>
      <c r="C218" s="427" t="s">
        <v>288</v>
      </c>
      <c r="D218" s="423" t="s">
        <v>1858</v>
      </c>
      <c r="E218" s="423" t="s">
        <v>1244</v>
      </c>
      <c r="F218" s="426" t="s">
        <v>298</v>
      </c>
      <c r="G218" s="426">
        <v>3.73E-2</v>
      </c>
      <c r="H218" s="425">
        <v>41.410000000000004</v>
      </c>
      <c r="I218" s="425">
        <v>1.54</v>
      </c>
      <c r="J218" s="424"/>
      <c r="K218" s="424"/>
      <c r="L218" s="423" t="s">
        <v>284</v>
      </c>
      <c r="M218" s="422"/>
      <c r="N218" s="422"/>
    </row>
    <row r="219" spans="1:14" ht="25.5" x14ac:dyDescent="0.2">
      <c r="A219" s="437" t="s">
        <v>1299</v>
      </c>
      <c r="B219" s="436" t="s">
        <v>61</v>
      </c>
      <c r="C219" s="435" t="s">
        <v>288</v>
      </c>
      <c r="D219" s="431" t="s">
        <v>1858</v>
      </c>
      <c r="E219" s="431" t="s">
        <v>1298</v>
      </c>
      <c r="F219" s="434" t="s">
        <v>298</v>
      </c>
      <c r="G219" s="434">
        <v>2.9899999999999999E-2</v>
      </c>
      <c r="H219" s="433">
        <v>35.79</v>
      </c>
      <c r="I219" s="433">
        <v>1.07</v>
      </c>
      <c r="J219" s="432"/>
      <c r="K219" s="432"/>
      <c r="L219" s="431" t="s">
        <v>284</v>
      </c>
      <c r="M219" s="430"/>
      <c r="N219" s="430"/>
    </row>
    <row r="220" spans="1:14" ht="25.5" x14ac:dyDescent="0.2">
      <c r="A220" s="429" t="s">
        <v>1254</v>
      </c>
      <c r="B220" s="428" t="s">
        <v>61</v>
      </c>
      <c r="C220" s="427" t="s">
        <v>288</v>
      </c>
      <c r="D220" s="423" t="s">
        <v>1858</v>
      </c>
      <c r="E220" s="423" t="s">
        <v>267</v>
      </c>
      <c r="F220" s="426" t="s">
        <v>298</v>
      </c>
      <c r="G220" s="426">
        <v>1.7600000000000001E-2</v>
      </c>
      <c r="H220" s="425">
        <v>23.71</v>
      </c>
      <c r="I220" s="425">
        <v>0.41</v>
      </c>
      <c r="J220" s="424"/>
      <c r="K220" s="424"/>
      <c r="L220" s="423" t="s">
        <v>284</v>
      </c>
      <c r="M220" s="422"/>
      <c r="N220" s="422"/>
    </row>
    <row r="221" spans="1:14" ht="25.5" x14ac:dyDescent="0.2">
      <c r="A221" s="437" t="s">
        <v>2084</v>
      </c>
      <c r="B221" s="436" t="s">
        <v>61</v>
      </c>
      <c r="C221" s="435" t="s">
        <v>288</v>
      </c>
      <c r="D221" s="431" t="s">
        <v>1858</v>
      </c>
      <c r="E221" s="431" t="s">
        <v>2083</v>
      </c>
      <c r="F221" s="434" t="s">
        <v>13</v>
      </c>
      <c r="G221" s="434">
        <v>3.1699999999999999E-2</v>
      </c>
      <c r="H221" s="433">
        <v>5.58</v>
      </c>
      <c r="I221" s="433">
        <v>0.17</v>
      </c>
      <c r="J221" s="432"/>
      <c r="K221" s="432"/>
      <c r="L221" s="431" t="s">
        <v>284</v>
      </c>
      <c r="M221" s="430"/>
      <c r="N221" s="430"/>
    </row>
    <row r="222" spans="1:14" ht="25.5" x14ac:dyDescent="0.2">
      <c r="A222" s="429" t="s">
        <v>427</v>
      </c>
      <c r="B222" s="428" t="s">
        <v>61</v>
      </c>
      <c r="C222" s="427" t="s">
        <v>288</v>
      </c>
      <c r="D222" s="423" t="s">
        <v>1858</v>
      </c>
      <c r="E222" s="423" t="s">
        <v>426</v>
      </c>
      <c r="F222" s="426" t="s">
        <v>298</v>
      </c>
      <c r="G222" s="426">
        <v>1.6000000000000001E-3</v>
      </c>
      <c r="H222" s="425">
        <v>212.93</v>
      </c>
      <c r="I222" s="425">
        <v>0.34</v>
      </c>
      <c r="J222" s="424"/>
      <c r="K222" s="424"/>
      <c r="L222" s="423" t="s">
        <v>284</v>
      </c>
      <c r="M222" s="422"/>
      <c r="N222" s="422"/>
    </row>
    <row r="223" spans="1:14" ht="25.5" x14ac:dyDescent="0.2">
      <c r="A223" s="437" t="s">
        <v>1261</v>
      </c>
      <c r="B223" s="436" t="s">
        <v>61</v>
      </c>
      <c r="C223" s="435" t="s">
        <v>288</v>
      </c>
      <c r="D223" s="431" t="s">
        <v>1858</v>
      </c>
      <c r="E223" s="431" t="s">
        <v>1260</v>
      </c>
      <c r="F223" s="434" t="s">
        <v>1093</v>
      </c>
      <c r="G223" s="434">
        <v>0.52729999999999999</v>
      </c>
      <c r="H223" s="433">
        <v>10.899999999999999</v>
      </c>
      <c r="I223" s="433">
        <v>5.74</v>
      </c>
      <c r="J223" s="432"/>
      <c r="K223" s="432"/>
      <c r="L223" s="431" t="s">
        <v>284</v>
      </c>
      <c r="M223" s="430"/>
      <c r="N223" s="430"/>
    </row>
    <row r="224" spans="1:14" ht="25.5" x14ac:dyDescent="0.2">
      <c r="A224" s="429" t="s">
        <v>2081</v>
      </c>
      <c r="B224" s="428" t="s">
        <v>61</v>
      </c>
      <c r="C224" s="427" t="s">
        <v>288</v>
      </c>
      <c r="D224" s="423" t="s">
        <v>1858</v>
      </c>
      <c r="E224" s="423" t="s">
        <v>2080</v>
      </c>
      <c r="F224" s="426" t="s">
        <v>1093</v>
      </c>
      <c r="G224" s="426">
        <v>0.2273</v>
      </c>
      <c r="H224" s="425">
        <v>13.41</v>
      </c>
      <c r="I224" s="425">
        <v>3.04</v>
      </c>
      <c r="J224" s="424"/>
      <c r="K224" s="424"/>
      <c r="L224" s="423" t="s">
        <v>284</v>
      </c>
      <c r="M224" s="422"/>
      <c r="N224" s="422"/>
    </row>
    <row r="225" spans="1:14" ht="25.5" x14ac:dyDescent="0.2">
      <c r="A225" s="437" t="s">
        <v>1248</v>
      </c>
      <c r="B225" s="436" t="s">
        <v>61</v>
      </c>
      <c r="C225" s="435" t="s">
        <v>288</v>
      </c>
      <c r="D225" s="431" t="s">
        <v>1858</v>
      </c>
      <c r="E225" s="431" t="s">
        <v>1247</v>
      </c>
      <c r="F225" s="434" t="s">
        <v>13</v>
      </c>
      <c r="G225" s="434">
        <v>0.13600000000000001</v>
      </c>
      <c r="H225" s="433">
        <v>34.33</v>
      </c>
      <c r="I225" s="433">
        <v>4.66</v>
      </c>
      <c r="J225" s="432"/>
      <c r="K225" s="432"/>
      <c r="L225" s="431" t="s">
        <v>284</v>
      </c>
      <c r="M225" s="430"/>
      <c r="N225" s="430"/>
    </row>
    <row r="226" spans="1:14" ht="25.5" x14ac:dyDescent="0.2">
      <c r="A226" s="429" t="s">
        <v>2082</v>
      </c>
      <c r="B226" s="428" t="s">
        <v>61</v>
      </c>
      <c r="C226" s="427" t="s">
        <v>288</v>
      </c>
      <c r="D226" s="423" t="s">
        <v>1858</v>
      </c>
      <c r="E226" s="423" t="s">
        <v>56</v>
      </c>
      <c r="F226" s="426" t="s">
        <v>298</v>
      </c>
      <c r="G226" s="426">
        <v>1.23E-2</v>
      </c>
      <c r="H226" s="425">
        <v>523.42999999999995</v>
      </c>
      <c r="I226" s="425">
        <v>6.43</v>
      </c>
      <c r="J226" s="424"/>
      <c r="K226" s="424"/>
      <c r="L226" s="423" t="s">
        <v>284</v>
      </c>
      <c r="M226" s="422"/>
      <c r="N226" s="422"/>
    </row>
    <row r="227" spans="1:14" ht="25.5" x14ac:dyDescent="0.2">
      <c r="A227" s="437" t="s">
        <v>1245</v>
      </c>
      <c r="B227" s="436" t="s">
        <v>61</v>
      </c>
      <c r="C227" s="435" t="s">
        <v>288</v>
      </c>
      <c r="D227" s="431" t="s">
        <v>1858</v>
      </c>
      <c r="E227" s="431" t="s">
        <v>1244</v>
      </c>
      <c r="F227" s="434" t="s">
        <v>298</v>
      </c>
      <c r="G227" s="434">
        <v>1.23E-2</v>
      </c>
      <c r="H227" s="433">
        <v>41.410000000000004</v>
      </c>
      <c r="I227" s="433">
        <v>0.5</v>
      </c>
      <c r="J227" s="432"/>
      <c r="K227" s="432"/>
      <c r="L227" s="431" t="s">
        <v>284</v>
      </c>
      <c r="M227" s="430"/>
      <c r="N227" s="430"/>
    </row>
    <row r="228" spans="1:14" ht="25.5" x14ac:dyDescent="0.2">
      <c r="A228" s="429" t="s">
        <v>2077</v>
      </c>
      <c r="B228" s="428" t="s">
        <v>61</v>
      </c>
      <c r="C228" s="427" t="s">
        <v>288</v>
      </c>
      <c r="D228" s="423" t="s">
        <v>1858</v>
      </c>
      <c r="E228" s="423" t="s">
        <v>2076</v>
      </c>
      <c r="F228" s="426" t="s">
        <v>13</v>
      </c>
      <c r="G228" s="426">
        <v>0.6</v>
      </c>
      <c r="H228" s="425">
        <v>94.5</v>
      </c>
      <c r="I228" s="425">
        <v>56.7</v>
      </c>
      <c r="J228" s="424"/>
      <c r="K228" s="424"/>
      <c r="L228" s="423" t="s">
        <v>284</v>
      </c>
      <c r="M228" s="422"/>
      <c r="N228" s="422"/>
    </row>
    <row r="229" spans="1:14" ht="25.5" x14ac:dyDescent="0.2">
      <c r="A229" s="437" t="s">
        <v>1195</v>
      </c>
      <c r="B229" s="436" t="s">
        <v>61</v>
      </c>
      <c r="C229" s="435" t="s">
        <v>288</v>
      </c>
      <c r="D229" s="431" t="s">
        <v>1858</v>
      </c>
      <c r="E229" s="431" t="s">
        <v>1194</v>
      </c>
      <c r="F229" s="434" t="s">
        <v>1093</v>
      </c>
      <c r="G229" s="434">
        <v>3.7423999999999999</v>
      </c>
      <c r="H229" s="433">
        <v>10.58</v>
      </c>
      <c r="I229" s="433">
        <v>39.590000000000003</v>
      </c>
      <c r="J229" s="432"/>
      <c r="K229" s="432"/>
      <c r="L229" s="431" t="s">
        <v>284</v>
      </c>
      <c r="M229" s="430"/>
      <c r="N229" s="430"/>
    </row>
    <row r="230" spans="1:14" ht="25.5" x14ac:dyDescent="0.2">
      <c r="A230" s="429" t="s">
        <v>1198</v>
      </c>
      <c r="B230" s="428" t="s">
        <v>61</v>
      </c>
      <c r="C230" s="427" t="s">
        <v>288</v>
      </c>
      <c r="D230" s="423" t="s">
        <v>1858</v>
      </c>
      <c r="E230" s="423" t="s">
        <v>1197</v>
      </c>
      <c r="F230" s="426" t="s">
        <v>1093</v>
      </c>
      <c r="G230" s="426">
        <v>0.89700000000000002</v>
      </c>
      <c r="H230" s="425">
        <v>13.41</v>
      </c>
      <c r="I230" s="425">
        <v>12.02</v>
      </c>
      <c r="J230" s="424"/>
      <c r="K230" s="424"/>
      <c r="L230" s="423" t="s">
        <v>284</v>
      </c>
      <c r="M230" s="422"/>
      <c r="N230" s="422"/>
    </row>
    <row r="231" spans="1:14" ht="25.5" x14ac:dyDescent="0.2">
      <c r="A231" s="437" t="s">
        <v>2082</v>
      </c>
      <c r="B231" s="436" t="s">
        <v>61</v>
      </c>
      <c r="C231" s="435" t="s">
        <v>288</v>
      </c>
      <c r="D231" s="431" t="s">
        <v>1858</v>
      </c>
      <c r="E231" s="431" t="s">
        <v>56</v>
      </c>
      <c r="F231" s="434" t="s">
        <v>298</v>
      </c>
      <c r="G231" s="434">
        <v>3.5999999999999997E-2</v>
      </c>
      <c r="H231" s="433">
        <v>523.42999999999995</v>
      </c>
      <c r="I231" s="433">
        <v>18.84</v>
      </c>
      <c r="J231" s="432"/>
      <c r="K231" s="432"/>
      <c r="L231" s="431" t="s">
        <v>284</v>
      </c>
      <c r="M231" s="430"/>
      <c r="N231" s="430"/>
    </row>
    <row r="232" spans="1:14" ht="25.5" x14ac:dyDescent="0.2">
      <c r="A232" s="429" t="s">
        <v>2069</v>
      </c>
      <c r="B232" s="428" t="s">
        <v>61</v>
      </c>
      <c r="C232" s="427" t="s">
        <v>288</v>
      </c>
      <c r="D232" s="423" t="s">
        <v>1858</v>
      </c>
      <c r="E232" s="423" t="s">
        <v>2068</v>
      </c>
      <c r="F232" s="426" t="s">
        <v>298</v>
      </c>
      <c r="G232" s="426">
        <v>3.5999999999999997E-2</v>
      </c>
      <c r="H232" s="425">
        <v>52.1</v>
      </c>
      <c r="I232" s="425">
        <v>1.87</v>
      </c>
      <c r="J232" s="424"/>
      <c r="K232" s="424"/>
      <c r="L232" s="423" t="s">
        <v>284</v>
      </c>
      <c r="M232" s="422"/>
      <c r="N232" s="422"/>
    </row>
    <row r="233" spans="1:14" ht="25.5" x14ac:dyDescent="0.2">
      <c r="A233" s="437" t="s">
        <v>2077</v>
      </c>
      <c r="B233" s="436" t="s">
        <v>61</v>
      </c>
      <c r="C233" s="435" t="s">
        <v>288</v>
      </c>
      <c r="D233" s="431" t="s">
        <v>1858</v>
      </c>
      <c r="E233" s="431" t="s">
        <v>2076</v>
      </c>
      <c r="F233" s="434" t="s">
        <v>13</v>
      </c>
      <c r="G233" s="434">
        <v>0.47520000000000001</v>
      </c>
      <c r="H233" s="433">
        <v>94.5</v>
      </c>
      <c r="I233" s="433">
        <v>44.9</v>
      </c>
      <c r="J233" s="432"/>
      <c r="K233" s="432"/>
      <c r="L233" s="431" t="s">
        <v>284</v>
      </c>
      <c r="M233" s="430"/>
      <c r="N233" s="430"/>
    </row>
    <row r="234" spans="1:14" ht="25.5" x14ac:dyDescent="0.2">
      <c r="A234" s="429" t="s">
        <v>1261</v>
      </c>
      <c r="B234" s="428" t="s">
        <v>61</v>
      </c>
      <c r="C234" s="427" t="s">
        <v>288</v>
      </c>
      <c r="D234" s="423" t="s">
        <v>1858</v>
      </c>
      <c r="E234" s="423" t="s">
        <v>1260</v>
      </c>
      <c r="F234" s="426" t="s">
        <v>1093</v>
      </c>
      <c r="G234" s="426">
        <v>1.5818000000000001</v>
      </c>
      <c r="H234" s="425">
        <v>10.899999999999999</v>
      </c>
      <c r="I234" s="425">
        <v>17.239999999999998</v>
      </c>
      <c r="J234" s="424"/>
      <c r="K234" s="424"/>
      <c r="L234" s="423" t="s">
        <v>284</v>
      </c>
      <c r="M234" s="422"/>
      <c r="N234" s="422"/>
    </row>
    <row r="235" spans="1:14" ht="25.5" x14ac:dyDescent="0.2">
      <c r="A235" s="437" t="s">
        <v>1198</v>
      </c>
      <c r="B235" s="436" t="s">
        <v>61</v>
      </c>
      <c r="C235" s="435" t="s">
        <v>288</v>
      </c>
      <c r="D235" s="431" t="s">
        <v>1858</v>
      </c>
      <c r="E235" s="431" t="s">
        <v>1197</v>
      </c>
      <c r="F235" s="434" t="s">
        <v>1093</v>
      </c>
      <c r="G235" s="434">
        <v>0.96360000000000001</v>
      </c>
      <c r="H235" s="433">
        <v>13.41</v>
      </c>
      <c r="I235" s="433">
        <v>12.92</v>
      </c>
      <c r="J235" s="432"/>
      <c r="K235" s="432"/>
      <c r="L235" s="431" t="s">
        <v>284</v>
      </c>
      <c r="M235" s="430"/>
      <c r="N235" s="430"/>
    </row>
    <row r="236" spans="1:14" ht="25.5" x14ac:dyDescent="0.2">
      <c r="A236" s="429" t="s">
        <v>2082</v>
      </c>
      <c r="B236" s="428" t="s">
        <v>61</v>
      </c>
      <c r="C236" s="427" t="s">
        <v>288</v>
      </c>
      <c r="D236" s="423" t="s">
        <v>1858</v>
      </c>
      <c r="E236" s="423" t="s">
        <v>56</v>
      </c>
      <c r="F236" s="426" t="s">
        <v>298</v>
      </c>
      <c r="G236" s="426">
        <v>2.5000000000000001E-2</v>
      </c>
      <c r="H236" s="425">
        <v>523.42999999999995</v>
      </c>
      <c r="I236" s="425">
        <v>13.08</v>
      </c>
      <c r="J236" s="424"/>
      <c r="K236" s="424"/>
      <c r="L236" s="423" t="s">
        <v>284</v>
      </c>
      <c r="M236" s="422"/>
      <c r="N236" s="422"/>
    </row>
    <row r="237" spans="1:14" ht="25.5" x14ac:dyDescent="0.2">
      <c r="A237" s="437" t="s">
        <v>2069</v>
      </c>
      <c r="B237" s="436" t="s">
        <v>61</v>
      </c>
      <c r="C237" s="435" t="s">
        <v>288</v>
      </c>
      <c r="D237" s="431" t="s">
        <v>1858</v>
      </c>
      <c r="E237" s="431" t="s">
        <v>2068</v>
      </c>
      <c r="F237" s="434" t="s">
        <v>298</v>
      </c>
      <c r="G237" s="434">
        <v>2.5000000000000001E-2</v>
      </c>
      <c r="H237" s="433">
        <v>52.1</v>
      </c>
      <c r="I237" s="433">
        <v>1.3</v>
      </c>
      <c r="J237" s="432"/>
      <c r="K237" s="432"/>
      <c r="L237" s="431" t="s">
        <v>284</v>
      </c>
      <c r="M237" s="430"/>
      <c r="N237" s="430"/>
    </row>
    <row r="238" spans="1:14" ht="38.25" x14ac:dyDescent="0.2">
      <c r="A238" s="446" t="s">
        <v>1315</v>
      </c>
      <c r="B238" s="445" t="s">
        <v>346</v>
      </c>
      <c r="C238" s="444" t="s">
        <v>11</v>
      </c>
      <c r="D238" s="439" t="s">
        <v>1858</v>
      </c>
      <c r="E238" s="439" t="s">
        <v>364</v>
      </c>
      <c r="F238" s="443" t="s">
        <v>62</v>
      </c>
      <c r="G238" s="442"/>
      <c r="H238" s="441"/>
      <c r="I238" s="441">
        <v>375.09000000000003</v>
      </c>
      <c r="J238" s="440" t="s">
        <v>284</v>
      </c>
      <c r="K238" s="440"/>
      <c r="L238" s="439" t="s">
        <v>284</v>
      </c>
      <c r="M238" s="438" t="s">
        <v>284</v>
      </c>
      <c r="N238" s="438" t="s">
        <v>1872</v>
      </c>
    </row>
    <row r="239" spans="1:14" x14ac:dyDescent="0.2">
      <c r="A239" s="437" t="s">
        <v>47</v>
      </c>
      <c r="B239" s="436" t="s">
        <v>61</v>
      </c>
      <c r="C239" s="435" t="s">
        <v>323</v>
      </c>
      <c r="D239" s="431" t="s">
        <v>1858</v>
      </c>
      <c r="E239" s="431" t="s">
        <v>48</v>
      </c>
      <c r="F239" s="434" t="s">
        <v>1381</v>
      </c>
      <c r="G239" s="434">
        <v>0.48</v>
      </c>
      <c r="H239" s="433">
        <v>15.54</v>
      </c>
      <c r="I239" s="433">
        <v>7.45</v>
      </c>
      <c r="J239" s="432"/>
      <c r="K239" s="432"/>
      <c r="L239" s="431" t="s">
        <v>284</v>
      </c>
      <c r="M239" s="430"/>
      <c r="N239" s="430"/>
    </row>
    <row r="240" spans="1:14" x14ac:dyDescent="0.2">
      <c r="A240" s="429" t="s">
        <v>52</v>
      </c>
      <c r="B240" s="428" t="s">
        <v>61</v>
      </c>
      <c r="C240" s="427" t="s">
        <v>323</v>
      </c>
      <c r="D240" s="423" t="s">
        <v>1858</v>
      </c>
      <c r="E240" s="423" t="s">
        <v>53</v>
      </c>
      <c r="F240" s="426" t="s">
        <v>1381</v>
      </c>
      <c r="G240" s="426">
        <v>0.64</v>
      </c>
      <c r="H240" s="425">
        <v>22.23</v>
      </c>
      <c r="I240" s="425">
        <v>14.22</v>
      </c>
      <c r="J240" s="424"/>
      <c r="K240" s="424"/>
      <c r="L240" s="423" t="s">
        <v>284</v>
      </c>
      <c r="M240" s="422"/>
      <c r="N240" s="422"/>
    </row>
    <row r="241" spans="1:14" ht="25.5" x14ac:dyDescent="0.2">
      <c r="A241" s="437" t="s">
        <v>2578</v>
      </c>
      <c r="B241" s="436" t="s">
        <v>20</v>
      </c>
      <c r="C241" s="435" t="s">
        <v>323</v>
      </c>
      <c r="D241" s="431" t="s">
        <v>1858</v>
      </c>
      <c r="E241" s="431" t="s">
        <v>2577</v>
      </c>
      <c r="F241" s="434" t="s">
        <v>37</v>
      </c>
      <c r="G241" s="434">
        <v>0.5</v>
      </c>
      <c r="H241" s="433">
        <v>2.88</v>
      </c>
      <c r="I241" s="433">
        <v>1.44</v>
      </c>
      <c r="J241" s="432"/>
      <c r="K241" s="432"/>
      <c r="L241" s="431" t="s">
        <v>284</v>
      </c>
      <c r="M241" s="430"/>
      <c r="N241" s="430"/>
    </row>
    <row r="242" spans="1:14" ht="25.5" x14ac:dyDescent="0.2">
      <c r="A242" s="429" t="s">
        <v>2584</v>
      </c>
      <c r="B242" s="428" t="s">
        <v>61</v>
      </c>
      <c r="C242" s="427" t="s">
        <v>323</v>
      </c>
      <c r="D242" s="423" t="s">
        <v>1858</v>
      </c>
      <c r="E242" s="423" t="s">
        <v>2583</v>
      </c>
      <c r="F242" s="426" t="s">
        <v>37</v>
      </c>
      <c r="G242" s="426">
        <v>11.5</v>
      </c>
      <c r="H242" s="425">
        <v>4.7</v>
      </c>
      <c r="I242" s="425">
        <v>54.05</v>
      </c>
      <c r="J242" s="424"/>
      <c r="K242" s="424"/>
      <c r="L242" s="423" t="s">
        <v>284</v>
      </c>
      <c r="M242" s="422"/>
      <c r="N242" s="422"/>
    </row>
    <row r="243" spans="1:14" ht="25.5" x14ac:dyDescent="0.2">
      <c r="A243" s="437" t="s">
        <v>2055</v>
      </c>
      <c r="B243" s="436" t="s">
        <v>61</v>
      </c>
      <c r="C243" s="435" t="s">
        <v>288</v>
      </c>
      <c r="D243" s="431" t="s">
        <v>1858</v>
      </c>
      <c r="E243" s="431" t="s">
        <v>2054</v>
      </c>
      <c r="F243" s="434" t="s">
        <v>35</v>
      </c>
      <c r="G243" s="434">
        <v>0.83</v>
      </c>
      <c r="H243" s="433">
        <v>49.059999999999995</v>
      </c>
      <c r="I243" s="433">
        <v>40.71</v>
      </c>
      <c r="J243" s="432"/>
      <c r="K243" s="432"/>
      <c r="L243" s="431" t="s">
        <v>284</v>
      </c>
      <c r="M243" s="430"/>
      <c r="N243" s="430"/>
    </row>
    <row r="244" spans="1:14" ht="25.5" x14ac:dyDescent="0.2">
      <c r="A244" s="429" t="s">
        <v>1261</v>
      </c>
      <c r="B244" s="428" t="s">
        <v>61</v>
      </c>
      <c r="C244" s="427" t="s">
        <v>288</v>
      </c>
      <c r="D244" s="423" t="s">
        <v>1858</v>
      </c>
      <c r="E244" s="423" t="s">
        <v>1260</v>
      </c>
      <c r="F244" s="426" t="s">
        <v>1093</v>
      </c>
      <c r="G244" s="426">
        <v>1.58</v>
      </c>
      <c r="H244" s="425">
        <v>10.899999999999999</v>
      </c>
      <c r="I244" s="425">
        <v>17.22</v>
      </c>
      <c r="J244" s="424"/>
      <c r="K244" s="424"/>
      <c r="L244" s="423" t="s">
        <v>284</v>
      </c>
      <c r="M244" s="422"/>
      <c r="N244" s="422"/>
    </row>
    <row r="245" spans="1:14" ht="25.5" x14ac:dyDescent="0.2">
      <c r="A245" s="437" t="s">
        <v>2081</v>
      </c>
      <c r="B245" s="436" t="s">
        <v>61</v>
      </c>
      <c r="C245" s="435" t="s">
        <v>288</v>
      </c>
      <c r="D245" s="431" t="s">
        <v>1858</v>
      </c>
      <c r="E245" s="431" t="s">
        <v>2080</v>
      </c>
      <c r="F245" s="434" t="s">
        <v>1093</v>
      </c>
      <c r="G245" s="434">
        <v>0.69</v>
      </c>
      <c r="H245" s="433">
        <v>13.41</v>
      </c>
      <c r="I245" s="433">
        <v>9.25</v>
      </c>
      <c r="J245" s="432"/>
      <c r="K245" s="432"/>
      <c r="L245" s="431" t="s">
        <v>284</v>
      </c>
      <c r="M245" s="430"/>
      <c r="N245" s="430"/>
    </row>
    <row r="246" spans="1:14" ht="25.5" x14ac:dyDescent="0.2">
      <c r="A246" s="429" t="s">
        <v>1251</v>
      </c>
      <c r="B246" s="428" t="s">
        <v>61</v>
      </c>
      <c r="C246" s="427" t="s">
        <v>288</v>
      </c>
      <c r="D246" s="423" t="s">
        <v>1858</v>
      </c>
      <c r="E246" s="423" t="s">
        <v>1250</v>
      </c>
      <c r="F246" s="426" t="s">
        <v>298</v>
      </c>
      <c r="G246" s="426">
        <v>7.0000000000000007E-2</v>
      </c>
      <c r="H246" s="425">
        <v>45.32</v>
      </c>
      <c r="I246" s="425">
        <v>3.17</v>
      </c>
      <c r="J246" s="424"/>
      <c r="K246" s="424"/>
      <c r="L246" s="423" t="s">
        <v>284</v>
      </c>
      <c r="M246" s="422"/>
      <c r="N246" s="422"/>
    </row>
    <row r="247" spans="1:14" ht="25.5" x14ac:dyDescent="0.2">
      <c r="A247" s="437" t="s">
        <v>2084</v>
      </c>
      <c r="B247" s="436" t="s">
        <v>61</v>
      </c>
      <c r="C247" s="435" t="s">
        <v>288</v>
      </c>
      <c r="D247" s="431" t="s">
        <v>1858</v>
      </c>
      <c r="E247" s="431" t="s">
        <v>2083</v>
      </c>
      <c r="F247" s="434" t="s">
        <v>13</v>
      </c>
      <c r="G247" s="434">
        <v>0.13</v>
      </c>
      <c r="H247" s="433">
        <v>5.58</v>
      </c>
      <c r="I247" s="433">
        <v>0.72</v>
      </c>
      <c r="J247" s="432"/>
      <c r="K247" s="432"/>
      <c r="L247" s="431" t="s">
        <v>284</v>
      </c>
      <c r="M247" s="430"/>
      <c r="N247" s="430"/>
    </row>
    <row r="248" spans="1:14" ht="25.5" x14ac:dyDescent="0.2">
      <c r="A248" s="429" t="s">
        <v>427</v>
      </c>
      <c r="B248" s="428" t="s">
        <v>61</v>
      </c>
      <c r="C248" s="427" t="s">
        <v>288</v>
      </c>
      <c r="D248" s="423" t="s">
        <v>1858</v>
      </c>
      <c r="E248" s="423" t="s">
        <v>426</v>
      </c>
      <c r="F248" s="426" t="s">
        <v>298</v>
      </c>
      <c r="G248" s="426">
        <v>0</v>
      </c>
      <c r="H248" s="425">
        <v>212.93</v>
      </c>
      <c r="I248" s="425">
        <v>0</v>
      </c>
      <c r="J248" s="424"/>
      <c r="K248" s="424"/>
      <c r="L248" s="423" t="s">
        <v>284</v>
      </c>
      <c r="M248" s="422"/>
      <c r="N248" s="422"/>
    </row>
    <row r="249" spans="1:14" ht="25.5" x14ac:dyDescent="0.2">
      <c r="A249" s="437" t="s">
        <v>1261</v>
      </c>
      <c r="B249" s="436" t="s">
        <v>61</v>
      </c>
      <c r="C249" s="435" t="s">
        <v>288</v>
      </c>
      <c r="D249" s="431" t="s">
        <v>1858</v>
      </c>
      <c r="E249" s="431" t="s">
        <v>1260</v>
      </c>
      <c r="F249" s="434" t="s">
        <v>1093</v>
      </c>
      <c r="G249" s="434">
        <v>2.27</v>
      </c>
      <c r="H249" s="433">
        <v>10.899999999999999</v>
      </c>
      <c r="I249" s="433">
        <v>24.74</v>
      </c>
      <c r="J249" s="432"/>
      <c r="K249" s="432"/>
      <c r="L249" s="431" t="s">
        <v>284</v>
      </c>
      <c r="M249" s="430"/>
      <c r="N249" s="430"/>
    </row>
    <row r="250" spans="1:14" ht="25.5" x14ac:dyDescent="0.2">
      <c r="A250" s="429" t="s">
        <v>857</v>
      </c>
      <c r="B250" s="428" t="s">
        <v>61</v>
      </c>
      <c r="C250" s="427" t="s">
        <v>288</v>
      </c>
      <c r="D250" s="423" t="s">
        <v>1858</v>
      </c>
      <c r="E250" s="423" t="s">
        <v>856</v>
      </c>
      <c r="F250" s="426" t="s">
        <v>13</v>
      </c>
      <c r="G250" s="426">
        <v>0.5</v>
      </c>
      <c r="H250" s="425">
        <v>5.88</v>
      </c>
      <c r="I250" s="425">
        <v>2.94</v>
      </c>
      <c r="J250" s="424"/>
      <c r="K250" s="424"/>
      <c r="L250" s="423" t="s">
        <v>284</v>
      </c>
      <c r="M250" s="422"/>
      <c r="N250" s="422"/>
    </row>
    <row r="251" spans="1:14" ht="25.5" x14ac:dyDescent="0.2">
      <c r="A251" s="437" t="s">
        <v>2082</v>
      </c>
      <c r="B251" s="436" t="s">
        <v>61</v>
      </c>
      <c r="C251" s="435" t="s">
        <v>288</v>
      </c>
      <c r="D251" s="431" t="s">
        <v>1858</v>
      </c>
      <c r="E251" s="431" t="s">
        <v>56</v>
      </c>
      <c r="F251" s="434" t="s">
        <v>298</v>
      </c>
      <c r="G251" s="434">
        <v>7.0000000000000007E-2</v>
      </c>
      <c r="H251" s="433">
        <v>523.42999999999995</v>
      </c>
      <c r="I251" s="433">
        <v>36.64</v>
      </c>
      <c r="J251" s="432"/>
      <c r="K251" s="432"/>
      <c r="L251" s="431" t="s">
        <v>284</v>
      </c>
      <c r="M251" s="430"/>
      <c r="N251" s="430"/>
    </row>
    <row r="252" spans="1:14" ht="25.5" x14ac:dyDescent="0.2">
      <c r="A252" s="429" t="s">
        <v>1245</v>
      </c>
      <c r="B252" s="428" t="s">
        <v>61</v>
      </c>
      <c r="C252" s="427" t="s">
        <v>288</v>
      </c>
      <c r="D252" s="423" t="s">
        <v>1858</v>
      </c>
      <c r="E252" s="423" t="s">
        <v>1244</v>
      </c>
      <c r="F252" s="426" t="s">
        <v>298</v>
      </c>
      <c r="G252" s="426">
        <v>7.0000000000000007E-2</v>
      </c>
      <c r="H252" s="425">
        <v>41.410000000000004</v>
      </c>
      <c r="I252" s="425">
        <v>2.89</v>
      </c>
      <c r="J252" s="424"/>
      <c r="K252" s="424"/>
      <c r="L252" s="423" t="s">
        <v>284</v>
      </c>
      <c r="M252" s="422"/>
      <c r="N252" s="422"/>
    </row>
    <row r="253" spans="1:14" ht="25.5" x14ac:dyDescent="0.2">
      <c r="A253" s="437" t="s">
        <v>2084</v>
      </c>
      <c r="B253" s="436" t="s">
        <v>61</v>
      </c>
      <c r="C253" s="435" t="s">
        <v>288</v>
      </c>
      <c r="D253" s="431" t="s">
        <v>1858</v>
      </c>
      <c r="E253" s="431" t="s">
        <v>2083</v>
      </c>
      <c r="F253" s="434" t="s">
        <v>13</v>
      </c>
      <c r="G253" s="434">
        <v>0.09</v>
      </c>
      <c r="H253" s="433">
        <v>5.58</v>
      </c>
      <c r="I253" s="433">
        <v>0.5</v>
      </c>
      <c r="J253" s="432"/>
      <c r="K253" s="432"/>
      <c r="L253" s="431" t="s">
        <v>284</v>
      </c>
      <c r="M253" s="430"/>
      <c r="N253" s="430"/>
    </row>
    <row r="254" spans="1:14" ht="25.5" x14ac:dyDescent="0.2">
      <c r="A254" s="429" t="s">
        <v>1192</v>
      </c>
      <c r="B254" s="428" t="s">
        <v>61</v>
      </c>
      <c r="C254" s="427" t="s">
        <v>288</v>
      </c>
      <c r="D254" s="423" t="s">
        <v>1858</v>
      </c>
      <c r="E254" s="423" t="s">
        <v>1191</v>
      </c>
      <c r="F254" s="426" t="s">
        <v>1093</v>
      </c>
      <c r="G254" s="426">
        <v>1.96</v>
      </c>
      <c r="H254" s="425">
        <v>10.899999999999999</v>
      </c>
      <c r="I254" s="425">
        <v>21.36</v>
      </c>
      <c r="J254" s="424"/>
      <c r="K254" s="424"/>
      <c r="L254" s="423" t="s">
        <v>284</v>
      </c>
      <c r="M254" s="422"/>
      <c r="N254" s="422"/>
    </row>
    <row r="255" spans="1:14" ht="25.5" x14ac:dyDescent="0.2">
      <c r="A255" s="437" t="s">
        <v>2077</v>
      </c>
      <c r="B255" s="436" t="s">
        <v>61</v>
      </c>
      <c r="C255" s="435" t="s">
        <v>288</v>
      </c>
      <c r="D255" s="431" t="s">
        <v>1858</v>
      </c>
      <c r="E255" s="431" t="s">
        <v>2076</v>
      </c>
      <c r="F255" s="434" t="s">
        <v>13</v>
      </c>
      <c r="G255" s="434">
        <v>0.3</v>
      </c>
      <c r="H255" s="433">
        <v>94.5</v>
      </c>
      <c r="I255" s="433">
        <v>28.35</v>
      </c>
      <c r="J255" s="432"/>
      <c r="K255" s="432"/>
      <c r="L255" s="431" t="s">
        <v>284</v>
      </c>
      <c r="M255" s="430"/>
      <c r="N255" s="430"/>
    </row>
    <row r="256" spans="1:14" ht="25.5" x14ac:dyDescent="0.2">
      <c r="A256" s="429" t="s">
        <v>1195</v>
      </c>
      <c r="B256" s="428" t="s">
        <v>61</v>
      </c>
      <c r="C256" s="427" t="s">
        <v>288</v>
      </c>
      <c r="D256" s="423" t="s">
        <v>1858</v>
      </c>
      <c r="E256" s="423" t="s">
        <v>1194</v>
      </c>
      <c r="F256" s="426" t="s">
        <v>1093</v>
      </c>
      <c r="G256" s="426">
        <v>3.22</v>
      </c>
      <c r="H256" s="425">
        <v>10.58</v>
      </c>
      <c r="I256" s="425">
        <v>34.06</v>
      </c>
      <c r="J256" s="424"/>
      <c r="K256" s="424"/>
      <c r="L256" s="423" t="s">
        <v>284</v>
      </c>
      <c r="M256" s="422"/>
      <c r="N256" s="422"/>
    </row>
    <row r="257" spans="1:14" ht="25.5" x14ac:dyDescent="0.2">
      <c r="A257" s="437" t="s">
        <v>1198</v>
      </c>
      <c r="B257" s="436" t="s">
        <v>61</v>
      </c>
      <c r="C257" s="435" t="s">
        <v>288</v>
      </c>
      <c r="D257" s="431" t="s">
        <v>1858</v>
      </c>
      <c r="E257" s="431" t="s">
        <v>1197</v>
      </c>
      <c r="F257" s="434" t="s">
        <v>1093</v>
      </c>
      <c r="G257" s="434">
        <v>0.88</v>
      </c>
      <c r="H257" s="433">
        <v>13.41</v>
      </c>
      <c r="I257" s="433">
        <v>11.8</v>
      </c>
      <c r="J257" s="432"/>
      <c r="K257" s="432"/>
      <c r="L257" s="431" t="s">
        <v>284</v>
      </c>
      <c r="M257" s="430"/>
      <c r="N257" s="430"/>
    </row>
    <row r="258" spans="1:14" ht="25.5" x14ac:dyDescent="0.2">
      <c r="A258" s="429" t="s">
        <v>2082</v>
      </c>
      <c r="B258" s="428" t="s">
        <v>61</v>
      </c>
      <c r="C258" s="427" t="s">
        <v>288</v>
      </c>
      <c r="D258" s="423" t="s">
        <v>1858</v>
      </c>
      <c r="E258" s="423" t="s">
        <v>56</v>
      </c>
      <c r="F258" s="426" t="s">
        <v>298</v>
      </c>
      <c r="G258" s="426">
        <v>0.03</v>
      </c>
      <c r="H258" s="425">
        <v>523.42999999999995</v>
      </c>
      <c r="I258" s="425">
        <v>15.7</v>
      </c>
      <c r="J258" s="424"/>
      <c r="K258" s="424"/>
      <c r="L258" s="423" t="s">
        <v>284</v>
      </c>
      <c r="M258" s="422"/>
      <c r="N258" s="422"/>
    </row>
    <row r="259" spans="1:14" ht="25.5" x14ac:dyDescent="0.2">
      <c r="A259" s="437" t="s">
        <v>2069</v>
      </c>
      <c r="B259" s="436" t="s">
        <v>61</v>
      </c>
      <c r="C259" s="435" t="s">
        <v>288</v>
      </c>
      <c r="D259" s="431" t="s">
        <v>1858</v>
      </c>
      <c r="E259" s="431" t="s">
        <v>2068</v>
      </c>
      <c r="F259" s="434" t="s">
        <v>298</v>
      </c>
      <c r="G259" s="434">
        <v>0.03</v>
      </c>
      <c r="H259" s="433">
        <v>52.1</v>
      </c>
      <c r="I259" s="433">
        <v>1.56</v>
      </c>
      <c r="J259" s="432"/>
      <c r="K259" s="432"/>
      <c r="L259" s="431" t="s">
        <v>284</v>
      </c>
      <c r="M259" s="430"/>
      <c r="N259" s="430"/>
    </row>
    <row r="260" spans="1:14" ht="38.25" x14ac:dyDescent="0.2">
      <c r="A260" s="429" t="s">
        <v>2088</v>
      </c>
      <c r="B260" s="428" t="s">
        <v>346</v>
      </c>
      <c r="C260" s="427" t="s">
        <v>288</v>
      </c>
      <c r="D260" s="423" t="s">
        <v>1858</v>
      </c>
      <c r="E260" s="423" t="s">
        <v>2087</v>
      </c>
      <c r="F260" s="426" t="s">
        <v>391</v>
      </c>
      <c r="G260" s="426">
        <v>0.02</v>
      </c>
      <c r="H260" s="425">
        <v>550.41999999999996</v>
      </c>
      <c r="I260" s="425">
        <v>11</v>
      </c>
      <c r="J260" s="424"/>
      <c r="K260" s="424"/>
      <c r="L260" s="423" t="s">
        <v>284</v>
      </c>
      <c r="M260" s="422"/>
      <c r="N260" s="422"/>
    </row>
    <row r="261" spans="1:14" ht="38.25" x14ac:dyDescent="0.2">
      <c r="A261" s="437" t="s">
        <v>2047</v>
      </c>
      <c r="B261" s="436" t="s">
        <v>346</v>
      </c>
      <c r="C261" s="435" t="s">
        <v>288</v>
      </c>
      <c r="D261" s="431" t="s">
        <v>1858</v>
      </c>
      <c r="E261" s="431" t="s">
        <v>2046</v>
      </c>
      <c r="F261" s="434" t="s">
        <v>391</v>
      </c>
      <c r="G261" s="434">
        <v>7.0000000000000007E-2</v>
      </c>
      <c r="H261" s="433">
        <v>504.59000000000003</v>
      </c>
      <c r="I261" s="433">
        <v>35.32</v>
      </c>
      <c r="J261" s="432"/>
      <c r="K261" s="432"/>
      <c r="L261" s="431" t="s">
        <v>284</v>
      </c>
      <c r="M261" s="430"/>
      <c r="N261" s="430"/>
    </row>
    <row r="262" spans="1:14" ht="25.5" x14ac:dyDescent="0.2">
      <c r="A262" s="446" t="s">
        <v>1312</v>
      </c>
      <c r="B262" s="445" t="s">
        <v>61</v>
      </c>
      <c r="C262" s="444" t="s">
        <v>11</v>
      </c>
      <c r="D262" s="439" t="s">
        <v>1858</v>
      </c>
      <c r="E262" s="439" t="s">
        <v>1311</v>
      </c>
      <c r="F262" s="443" t="s">
        <v>13</v>
      </c>
      <c r="G262" s="442"/>
      <c r="H262" s="441"/>
      <c r="I262" s="441">
        <v>18.73</v>
      </c>
      <c r="J262" s="440" t="s">
        <v>284</v>
      </c>
      <c r="K262" s="440"/>
      <c r="L262" s="439" t="s">
        <v>284</v>
      </c>
      <c r="M262" s="438" t="s">
        <v>284</v>
      </c>
      <c r="N262" s="438" t="s">
        <v>284</v>
      </c>
    </row>
    <row r="263" spans="1:14" x14ac:dyDescent="0.2">
      <c r="A263" s="437" t="s">
        <v>57</v>
      </c>
      <c r="B263" s="436" t="s">
        <v>61</v>
      </c>
      <c r="C263" s="435" t="s">
        <v>323</v>
      </c>
      <c r="D263" s="431" t="s">
        <v>1858</v>
      </c>
      <c r="E263" s="431" t="s">
        <v>54</v>
      </c>
      <c r="F263" s="434" t="s">
        <v>1381</v>
      </c>
      <c r="G263" s="434">
        <v>0.02</v>
      </c>
      <c r="H263" s="433">
        <v>13.95</v>
      </c>
      <c r="I263" s="433">
        <v>0.27</v>
      </c>
      <c r="J263" s="432"/>
      <c r="K263" s="432"/>
      <c r="L263" s="431" t="s">
        <v>284</v>
      </c>
      <c r="M263" s="430"/>
      <c r="N263" s="430"/>
    </row>
    <row r="264" spans="1:14" x14ac:dyDescent="0.2">
      <c r="A264" s="429" t="s">
        <v>1570</v>
      </c>
      <c r="B264" s="428" t="s">
        <v>61</v>
      </c>
      <c r="C264" s="427" t="s">
        <v>323</v>
      </c>
      <c r="D264" s="423" t="s">
        <v>1858</v>
      </c>
      <c r="E264" s="423" t="s">
        <v>1569</v>
      </c>
      <c r="F264" s="426" t="s">
        <v>1381</v>
      </c>
      <c r="G264" s="426">
        <v>0.1067</v>
      </c>
      <c r="H264" s="425">
        <v>22.23</v>
      </c>
      <c r="I264" s="425">
        <v>2.37</v>
      </c>
      <c r="J264" s="424"/>
      <c r="K264" s="424"/>
      <c r="L264" s="423" t="s">
        <v>284</v>
      </c>
      <c r="M264" s="422"/>
      <c r="N264" s="422"/>
    </row>
    <row r="265" spans="1:14" ht="25.5" x14ac:dyDescent="0.2">
      <c r="A265" s="437" t="s">
        <v>2385</v>
      </c>
      <c r="B265" s="436" t="s">
        <v>61</v>
      </c>
      <c r="C265" s="435" t="s">
        <v>323</v>
      </c>
      <c r="D265" s="431" t="s">
        <v>1858</v>
      </c>
      <c r="E265" s="431" t="s">
        <v>2384</v>
      </c>
      <c r="F265" s="434" t="s">
        <v>1943</v>
      </c>
      <c r="G265" s="434">
        <v>1</v>
      </c>
      <c r="H265" s="433">
        <v>16.09</v>
      </c>
      <c r="I265" s="433">
        <v>16.09</v>
      </c>
      <c r="J265" s="432"/>
      <c r="K265" s="432"/>
      <c r="L265" s="431" t="s">
        <v>284</v>
      </c>
      <c r="M265" s="430"/>
      <c r="N265" s="430"/>
    </row>
    <row r="266" spans="1:14" x14ac:dyDescent="0.2">
      <c r="A266" s="446" t="s">
        <v>850</v>
      </c>
      <c r="B266" s="445" t="s">
        <v>61</v>
      </c>
      <c r="C266" s="444" t="s">
        <v>11</v>
      </c>
      <c r="D266" s="439" t="s">
        <v>1858</v>
      </c>
      <c r="E266" s="439" t="s">
        <v>849</v>
      </c>
      <c r="F266" s="443" t="s">
        <v>13</v>
      </c>
      <c r="G266" s="442"/>
      <c r="H266" s="441"/>
      <c r="I266" s="441">
        <v>18.259999999999998</v>
      </c>
      <c r="J266" s="440" t="s">
        <v>284</v>
      </c>
      <c r="K266" s="440"/>
      <c r="L266" s="439" t="s">
        <v>284</v>
      </c>
      <c r="M266" s="438" t="s">
        <v>284</v>
      </c>
      <c r="N266" s="438" t="s">
        <v>284</v>
      </c>
    </row>
    <row r="267" spans="1:14" x14ac:dyDescent="0.2">
      <c r="A267" s="437" t="s">
        <v>57</v>
      </c>
      <c r="B267" s="436" t="s">
        <v>61</v>
      </c>
      <c r="C267" s="435" t="s">
        <v>323</v>
      </c>
      <c r="D267" s="431" t="s">
        <v>1858</v>
      </c>
      <c r="E267" s="431" t="s">
        <v>54</v>
      </c>
      <c r="F267" s="434" t="s">
        <v>1381</v>
      </c>
      <c r="G267" s="434">
        <v>0.4</v>
      </c>
      <c r="H267" s="433">
        <v>13.95</v>
      </c>
      <c r="I267" s="433">
        <v>5.58</v>
      </c>
      <c r="J267" s="432"/>
      <c r="K267" s="432"/>
      <c r="L267" s="431" t="s">
        <v>284</v>
      </c>
      <c r="M267" s="430"/>
      <c r="N267" s="430"/>
    </row>
    <row r="268" spans="1:14" x14ac:dyDescent="0.2">
      <c r="A268" s="429" t="s">
        <v>52</v>
      </c>
      <c r="B268" s="428" t="s">
        <v>61</v>
      </c>
      <c r="C268" s="427" t="s">
        <v>323</v>
      </c>
      <c r="D268" s="423" t="s">
        <v>1858</v>
      </c>
      <c r="E268" s="423" t="s">
        <v>53</v>
      </c>
      <c r="F268" s="426" t="s">
        <v>1381</v>
      </c>
      <c r="G268" s="426">
        <v>0.43890000000000001</v>
      </c>
      <c r="H268" s="425">
        <v>22.23</v>
      </c>
      <c r="I268" s="425">
        <v>9.75</v>
      </c>
      <c r="J268" s="424"/>
      <c r="K268" s="424"/>
      <c r="L268" s="423" t="s">
        <v>284</v>
      </c>
      <c r="M268" s="422"/>
      <c r="N268" s="422"/>
    </row>
    <row r="269" spans="1:14" x14ac:dyDescent="0.2">
      <c r="A269" s="437" t="s">
        <v>1863</v>
      </c>
      <c r="B269" s="436" t="s">
        <v>61</v>
      </c>
      <c r="C269" s="435" t="s">
        <v>323</v>
      </c>
      <c r="D269" s="431" t="s">
        <v>1858</v>
      </c>
      <c r="E269" s="431" t="s">
        <v>1862</v>
      </c>
      <c r="F269" s="434" t="s">
        <v>1093</v>
      </c>
      <c r="G269" s="434">
        <v>0.52500000000000002</v>
      </c>
      <c r="H269" s="433">
        <v>0.65</v>
      </c>
      <c r="I269" s="433">
        <v>0.34</v>
      </c>
      <c r="J269" s="432"/>
      <c r="K269" s="432"/>
      <c r="L269" s="431" t="s">
        <v>284</v>
      </c>
      <c r="M269" s="430"/>
      <c r="N269" s="430"/>
    </row>
    <row r="270" spans="1:14" x14ac:dyDescent="0.2">
      <c r="A270" s="429" t="s">
        <v>2053</v>
      </c>
      <c r="B270" s="428" t="s">
        <v>61</v>
      </c>
      <c r="C270" s="427" t="s">
        <v>323</v>
      </c>
      <c r="D270" s="423" t="s">
        <v>1858</v>
      </c>
      <c r="E270" s="423" t="s">
        <v>2052</v>
      </c>
      <c r="F270" s="426" t="s">
        <v>1093</v>
      </c>
      <c r="G270" s="426">
        <v>0.95550000000000002</v>
      </c>
      <c r="H270" s="425">
        <v>0.97</v>
      </c>
      <c r="I270" s="425">
        <v>0.92</v>
      </c>
      <c r="J270" s="424"/>
      <c r="K270" s="424"/>
      <c r="L270" s="423" t="s">
        <v>284</v>
      </c>
      <c r="M270" s="422"/>
      <c r="N270" s="422"/>
    </row>
    <row r="271" spans="1:14" x14ac:dyDescent="0.2">
      <c r="A271" s="437" t="s">
        <v>2135</v>
      </c>
      <c r="B271" s="436" t="s">
        <v>61</v>
      </c>
      <c r="C271" s="435" t="s">
        <v>323</v>
      </c>
      <c r="D271" s="431" t="s">
        <v>1858</v>
      </c>
      <c r="E271" s="431" t="s">
        <v>2134</v>
      </c>
      <c r="F271" s="434" t="s">
        <v>298</v>
      </c>
      <c r="G271" s="434">
        <v>8.3000000000000001E-3</v>
      </c>
      <c r="H271" s="433">
        <v>201.66</v>
      </c>
      <c r="I271" s="433">
        <v>1.67</v>
      </c>
      <c r="J271" s="432"/>
      <c r="K271" s="432"/>
      <c r="L271" s="431" t="s">
        <v>284</v>
      </c>
      <c r="M271" s="430"/>
      <c r="N271" s="430"/>
    </row>
    <row r="272" spans="1:14" ht="38.25" x14ac:dyDescent="0.2">
      <c r="A272" s="446" t="s">
        <v>1308</v>
      </c>
      <c r="B272" s="445" t="s">
        <v>346</v>
      </c>
      <c r="C272" s="444" t="s">
        <v>11</v>
      </c>
      <c r="D272" s="439" t="s">
        <v>1858</v>
      </c>
      <c r="E272" s="439" t="s">
        <v>371</v>
      </c>
      <c r="F272" s="443" t="s">
        <v>62</v>
      </c>
      <c r="G272" s="442"/>
      <c r="H272" s="441"/>
      <c r="I272" s="441">
        <v>127.73</v>
      </c>
      <c r="J272" s="440" t="s">
        <v>284</v>
      </c>
      <c r="K272" s="440"/>
      <c r="L272" s="439" t="s">
        <v>284</v>
      </c>
      <c r="M272" s="438" t="s">
        <v>284</v>
      </c>
      <c r="N272" s="438" t="s">
        <v>1872</v>
      </c>
    </row>
    <row r="273" spans="1:14" x14ac:dyDescent="0.2">
      <c r="A273" s="437" t="s">
        <v>57</v>
      </c>
      <c r="B273" s="436" t="s">
        <v>61</v>
      </c>
      <c r="C273" s="435" t="s">
        <v>323</v>
      </c>
      <c r="D273" s="431" t="s">
        <v>1858</v>
      </c>
      <c r="E273" s="431" t="s">
        <v>54</v>
      </c>
      <c r="F273" s="434" t="s">
        <v>1381</v>
      </c>
      <c r="G273" s="434">
        <v>0.56999999999999995</v>
      </c>
      <c r="H273" s="433">
        <v>13.95</v>
      </c>
      <c r="I273" s="433">
        <v>7.95</v>
      </c>
      <c r="J273" s="432"/>
      <c r="K273" s="432"/>
      <c r="L273" s="431" t="s">
        <v>284</v>
      </c>
      <c r="M273" s="430"/>
      <c r="N273" s="430"/>
    </row>
    <row r="274" spans="1:14" x14ac:dyDescent="0.2">
      <c r="A274" s="429" t="s">
        <v>52</v>
      </c>
      <c r="B274" s="428" t="s">
        <v>61</v>
      </c>
      <c r="C274" s="427" t="s">
        <v>323</v>
      </c>
      <c r="D274" s="423" t="s">
        <v>1858</v>
      </c>
      <c r="E274" s="423" t="s">
        <v>53</v>
      </c>
      <c r="F274" s="426" t="s">
        <v>1381</v>
      </c>
      <c r="G274" s="426">
        <v>0.76</v>
      </c>
      <c r="H274" s="425">
        <v>22.23</v>
      </c>
      <c r="I274" s="425">
        <v>16.89</v>
      </c>
      <c r="J274" s="424"/>
      <c r="K274" s="424"/>
      <c r="L274" s="423" t="s">
        <v>284</v>
      </c>
      <c r="M274" s="422"/>
      <c r="N274" s="422"/>
    </row>
    <row r="275" spans="1:14" ht="25.5" x14ac:dyDescent="0.2">
      <c r="A275" s="437" t="s">
        <v>2582</v>
      </c>
      <c r="B275" s="436" t="s">
        <v>61</v>
      </c>
      <c r="C275" s="435" t="s">
        <v>323</v>
      </c>
      <c r="D275" s="431" t="s">
        <v>1858</v>
      </c>
      <c r="E275" s="431" t="s">
        <v>2581</v>
      </c>
      <c r="F275" s="434" t="s">
        <v>37</v>
      </c>
      <c r="G275" s="434">
        <v>10</v>
      </c>
      <c r="H275" s="433">
        <v>4.6399999999999997</v>
      </c>
      <c r="I275" s="433">
        <v>46.4</v>
      </c>
      <c r="J275" s="432"/>
      <c r="K275" s="432"/>
      <c r="L275" s="431" t="s">
        <v>284</v>
      </c>
      <c r="M275" s="430"/>
      <c r="N275" s="430"/>
    </row>
    <row r="276" spans="1:14" ht="25.5" x14ac:dyDescent="0.2">
      <c r="A276" s="429" t="s">
        <v>2580</v>
      </c>
      <c r="B276" s="428" t="s">
        <v>61</v>
      </c>
      <c r="C276" s="427" t="s">
        <v>323</v>
      </c>
      <c r="D276" s="423" t="s">
        <v>1858</v>
      </c>
      <c r="E276" s="423" t="s">
        <v>2579</v>
      </c>
      <c r="F276" s="426" t="s">
        <v>37</v>
      </c>
      <c r="G276" s="426">
        <v>0.83</v>
      </c>
      <c r="H276" s="425">
        <v>2.4500000000000002</v>
      </c>
      <c r="I276" s="425">
        <v>2.0299999999999998</v>
      </c>
      <c r="J276" s="424"/>
      <c r="K276" s="424"/>
      <c r="L276" s="423" t="s">
        <v>284</v>
      </c>
      <c r="M276" s="422"/>
      <c r="N276" s="422"/>
    </row>
    <row r="277" spans="1:14" ht="25.5" x14ac:dyDescent="0.2">
      <c r="A277" s="437" t="s">
        <v>2578</v>
      </c>
      <c r="B277" s="436" t="s">
        <v>20</v>
      </c>
      <c r="C277" s="435" t="s">
        <v>323</v>
      </c>
      <c r="D277" s="431" t="s">
        <v>1858</v>
      </c>
      <c r="E277" s="431" t="s">
        <v>2577</v>
      </c>
      <c r="F277" s="434" t="s">
        <v>37</v>
      </c>
      <c r="G277" s="434">
        <v>4.17</v>
      </c>
      <c r="H277" s="433">
        <v>2.88</v>
      </c>
      <c r="I277" s="433">
        <v>12</v>
      </c>
      <c r="J277" s="432"/>
      <c r="K277" s="432"/>
      <c r="L277" s="431" t="s">
        <v>284</v>
      </c>
      <c r="M277" s="430"/>
      <c r="N277" s="430"/>
    </row>
    <row r="278" spans="1:14" x14ac:dyDescent="0.2">
      <c r="A278" s="429" t="s">
        <v>2576</v>
      </c>
      <c r="B278" s="428" t="s">
        <v>20</v>
      </c>
      <c r="C278" s="427" t="s">
        <v>323</v>
      </c>
      <c r="D278" s="423" t="s">
        <v>1858</v>
      </c>
      <c r="E278" s="423" t="s">
        <v>2575</v>
      </c>
      <c r="F278" s="426" t="s">
        <v>37</v>
      </c>
      <c r="G278" s="426">
        <v>0.1</v>
      </c>
      <c r="H278" s="425">
        <v>35.9</v>
      </c>
      <c r="I278" s="425">
        <v>3.59</v>
      </c>
      <c r="J278" s="424"/>
      <c r="K278" s="424"/>
      <c r="L278" s="423" t="s">
        <v>284</v>
      </c>
      <c r="M278" s="422"/>
      <c r="N278" s="422"/>
    </row>
    <row r="279" spans="1:14" x14ac:dyDescent="0.2">
      <c r="A279" s="437" t="s">
        <v>2574</v>
      </c>
      <c r="B279" s="436" t="s">
        <v>20</v>
      </c>
      <c r="C279" s="435" t="s">
        <v>323</v>
      </c>
      <c r="D279" s="431" t="s">
        <v>1858</v>
      </c>
      <c r="E279" s="431" t="s">
        <v>2573</v>
      </c>
      <c r="F279" s="434" t="s">
        <v>1943</v>
      </c>
      <c r="G279" s="434">
        <v>0</v>
      </c>
      <c r="H279" s="433">
        <v>522.75</v>
      </c>
      <c r="I279" s="433">
        <v>0</v>
      </c>
      <c r="J279" s="432"/>
      <c r="K279" s="432"/>
      <c r="L279" s="431" t="s">
        <v>284</v>
      </c>
      <c r="M279" s="430"/>
      <c r="N279" s="430"/>
    </row>
    <row r="280" spans="1:14" ht="25.5" x14ac:dyDescent="0.2">
      <c r="A280" s="429" t="s">
        <v>1195</v>
      </c>
      <c r="B280" s="428" t="s">
        <v>61</v>
      </c>
      <c r="C280" s="427" t="s">
        <v>288</v>
      </c>
      <c r="D280" s="423" t="s">
        <v>1858</v>
      </c>
      <c r="E280" s="423" t="s">
        <v>1194</v>
      </c>
      <c r="F280" s="426" t="s">
        <v>1093</v>
      </c>
      <c r="G280" s="426">
        <v>1.08</v>
      </c>
      <c r="H280" s="425">
        <v>10.58</v>
      </c>
      <c r="I280" s="425">
        <v>11.42</v>
      </c>
      <c r="J280" s="424"/>
      <c r="K280" s="424"/>
      <c r="L280" s="423" t="s">
        <v>284</v>
      </c>
      <c r="M280" s="422"/>
      <c r="N280" s="422"/>
    </row>
    <row r="281" spans="1:14" ht="38.25" x14ac:dyDescent="0.2">
      <c r="A281" s="437" t="s">
        <v>2088</v>
      </c>
      <c r="B281" s="436" t="s">
        <v>346</v>
      </c>
      <c r="C281" s="435" t="s">
        <v>288</v>
      </c>
      <c r="D281" s="431" t="s">
        <v>1858</v>
      </c>
      <c r="E281" s="431" t="s">
        <v>2087</v>
      </c>
      <c r="F281" s="434" t="s">
        <v>391</v>
      </c>
      <c r="G281" s="434">
        <v>0.02</v>
      </c>
      <c r="H281" s="433">
        <v>550.41999999999996</v>
      </c>
      <c r="I281" s="433">
        <v>11</v>
      </c>
      <c r="J281" s="432"/>
      <c r="K281" s="432"/>
      <c r="L281" s="431" t="s">
        <v>284</v>
      </c>
      <c r="M281" s="430"/>
      <c r="N281" s="430"/>
    </row>
    <row r="282" spans="1:14" ht="25.5" x14ac:dyDescent="0.2">
      <c r="A282" s="429" t="s">
        <v>2049</v>
      </c>
      <c r="B282" s="428" t="s">
        <v>346</v>
      </c>
      <c r="C282" s="427" t="s">
        <v>288</v>
      </c>
      <c r="D282" s="423" t="s">
        <v>1858</v>
      </c>
      <c r="E282" s="423" t="s">
        <v>2048</v>
      </c>
      <c r="F282" s="426" t="s">
        <v>391</v>
      </c>
      <c r="G282" s="426">
        <v>0.02</v>
      </c>
      <c r="H282" s="425">
        <v>822.9</v>
      </c>
      <c r="I282" s="425">
        <v>16.45</v>
      </c>
      <c r="J282" s="424"/>
      <c r="K282" s="424"/>
      <c r="L282" s="423" t="s">
        <v>284</v>
      </c>
      <c r="M282" s="422"/>
      <c r="N282" s="422"/>
    </row>
    <row r="283" spans="1:14" ht="25.5" x14ac:dyDescent="0.2">
      <c r="A283" s="446" t="s">
        <v>1306</v>
      </c>
      <c r="B283" s="445" t="s">
        <v>61</v>
      </c>
      <c r="C283" s="444" t="s">
        <v>11</v>
      </c>
      <c r="D283" s="439" t="s">
        <v>1858</v>
      </c>
      <c r="E283" s="439" t="s">
        <v>1305</v>
      </c>
      <c r="F283" s="443" t="s">
        <v>6</v>
      </c>
      <c r="G283" s="442"/>
      <c r="H283" s="441"/>
      <c r="I283" s="441">
        <v>656.63000000000011</v>
      </c>
      <c r="J283" s="440" t="s">
        <v>284</v>
      </c>
      <c r="K283" s="440"/>
      <c r="L283" s="439" t="s">
        <v>284</v>
      </c>
      <c r="M283" s="438" t="s">
        <v>284</v>
      </c>
      <c r="N283" s="438" t="s">
        <v>284</v>
      </c>
    </row>
    <row r="284" spans="1:14" x14ac:dyDescent="0.2">
      <c r="A284" s="437" t="s">
        <v>52</v>
      </c>
      <c r="B284" s="436" t="s">
        <v>61</v>
      </c>
      <c r="C284" s="435" t="s">
        <v>323</v>
      </c>
      <c r="D284" s="431" t="s">
        <v>1858</v>
      </c>
      <c r="E284" s="431" t="s">
        <v>53</v>
      </c>
      <c r="F284" s="434" t="s">
        <v>1381</v>
      </c>
      <c r="G284" s="434">
        <v>6.8939000000000004</v>
      </c>
      <c r="H284" s="433">
        <v>22.23</v>
      </c>
      <c r="I284" s="433">
        <v>153.25</v>
      </c>
      <c r="J284" s="432"/>
      <c r="K284" s="432"/>
      <c r="L284" s="431" t="s">
        <v>284</v>
      </c>
      <c r="M284" s="430"/>
      <c r="N284" s="430"/>
    </row>
    <row r="285" spans="1:14" x14ac:dyDescent="0.2">
      <c r="A285" s="429" t="s">
        <v>1570</v>
      </c>
      <c r="B285" s="428" t="s">
        <v>61</v>
      </c>
      <c r="C285" s="427" t="s">
        <v>323</v>
      </c>
      <c r="D285" s="423" t="s">
        <v>1858</v>
      </c>
      <c r="E285" s="423" t="s">
        <v>1569</v>
      </c>
      <c r="F285" s="426" t="s">
        <v>1381</v>
      </c>
      <c r="G285" s="426">
        <v>1.2500000000000001E-2</v>
      </c>
      <c r="H285" s="425">
        <v>22.23</v>
      </c>
      <c r="I285" s="425">
        <v>0.27</v>
      </c>
      <c r="J285" s="424"/>
      <c r="K285" s="424"/>
      <c r="L285" s="423" t="s">
        <v>284</v>
      </c>
      <c r="M285" s="422"/>
      <c r="N285" s="422"/>
    </row>
    <row r="286" spans="1:14" x14ac:dyDescent="0.2">
      <c r="A286" s="437" t="s">
        <v>1566</v>
      </c>
      <c r="B286" s="436" t="s">
        <v>61</v>
      </c>
      <c r="C286" s="435" t="s">
        <v>323</v>
      </c>
      <c r="D286" s="431" t="s">
        <v>1858</v>
      </c>
      <c r="E286" s="431" t="s">
        <v>1565</v>
      </c>
      <c r="F286" s="434" t="s">
        <v>1381</v>
      </c>
      <c r="G286" s="434">
        <v>1.2500000000000001E-2</v>
      </c>
      <c r="H286" s="433">
        <v>16.34</v>
      </c>
      <c r="I286" s="433">
        <v>0.2</v>
      </c>
      <c r="J286" s="432"/>
      <c r="K286" s="432"/>
      <c r="L286" s="431" t="s">
        <v>284</v>
      </c>
      <c r="M286" s="430"/>
      <c r="N286" s="430"/>
    </row>
    <row r="287" spans="1:14" x14ac:dyDescent="0.2">
      <c r="A287" s="429" t="s">
        <v>57</v>
      </c>
      <c r="B287" s="428" t="s">
        <v>61</v>
      </c>
      <c r="C287" s="427" t="s">
        <v>323</v>
      </c>
      <c r="D287" s="423" t="s">
        <v>1858</v>
      </c>
      <c r="E287" s="423" t="s">
        <v>54</v>
      </c>
      <c r="F287" s="426" t="s">
        <v>1381</v>
      </c>
      <c r="G287" s="426">
        <v>9.2205999999999992</v>
      </c>
      <c r="H287" s="425">
        <v>13.95</v>
      </c>
      <c r="I287" s="425">
        <v>128.62</v>
      </c>
      <c r="J287" s="424"/>
      <c r="K287" s="424"/>
      <c r="L287" s="423" t="s">
        <v>284</v>
      </c>
      <c r="M287" s="422"/>
      <c r="N287" s="422"/>
    </row>
    <row r="288" spans="1:14" x14ac:dyDescent="0.2">
      <c r="A288" s="437" t="s">
        <v>1588</v>
      </c>
      <c r="B288" s="436" t="s">
        <v>61</v>
      </c>
      <c r="C288" s="435" t="s">
        <v>323</v>
      </c>
      <c r="D288" s="431" t="s">
        <v>1858</v>
      </c>
      <c r="E288" s="431" t="s">
        <v>1587</v>
      </c>
      <c r="F288" s="434" t="s">
        <v>1381</v>
      </c>
      <c r="G288" s="434">
        <v>2.5700000000000001E-2</v>
      </c>
      <c r="H288" s="433">
        <v>22.23</v>
      </c>
      <c r="I288" s="433">
        <v>0.56999999999999995</v>
      </c>
      <c r="J288" s="432"/>
      <c r="K288" s="432"/>
      <c r="L288" s="431" t="s">
        <v>284</v>
      </c>
      <c r="M288" s="430"/>
      <c r="N288" s="430"/>
    </row>
    <row r="289" spans="1:14" x14ac:dyDescent="0.2">
      <c r="A289" s="429" t="s">
        <v>1572</v>
      </c>
      <c r="B289" s="428" t="s">
        <v>61</v>
      </c>
      <c r="C289" s="427" t="s">
        <v>323</v>
      </c>
      <c r="D289" s="423" t="s">
        <v>1858</v>
      </c>
      <c r="E289" s="423" t="s">
        <v>1571</v>
      </c>
      <c r="F289" s="426" t="s">
        <v>1381</v>
      </c>
      <c r="G289" s="426">
        <v>9.5500000000000002E-2</v>
      </c>
      <c r="H289" s="425">
        <v>22.23</v>
      </c>
      <c r="I289" s="425">
        <v>2.12</v>
      </c>
      <c r="J289" s="424"/>
      <c r="K289" s="424"/>
      <c r="L289" s="423" t="s">
        <v>284</v>
      </c>
      <c r="M289" s="422"/>
      <c r="N289" s="422"/>
    </row>
    <row r="290" spans="1:14" x14ac:dyDescent="0.2">
      <c r="A290" s="437" t="s">
        <v>47</v>
      </c>
      <c r="B290" s="436" t="s">
        <v>61</v>
      </c>
      <c r="C290" s="435" t="s">
        <v>323</v>
      </c>
      <c r="D290" s="431" t="s">
        <v>1858</v>
      </c>
      <c r="E290" s="431" t="s">
        <v>48</v>
      </c>
      <c r="F290" s="434" t="s">
        <v>1381</v>
      </c>
      <c r="G290" s="434">
        <v>0.12239999999999999</v>
      </c>
      <c r="H290" s="433">
        <v>15.54</v>
      </c>
      <c r="I290" s="433">
        <v>1.9</v>
      </c>
      <c r="J290" s="432"/>
      <c r="K290" s="432"/>
      <c r="L290" s="431" t="s">
        <v>284</v>
      </c>
      <c r="M290" s="430"/>
      <c r="N290" s="430"/>
    </row>
    <row r="291" spans="1:14" x14ac:dyDescent="0.2">
      <c r="A291" s="429" t="s">
        <v>1865</v>
      </c>
      <c r="B291" s="428" t="s">
        <v>61</v>
      </c>
      <c r="C291" s="427" t="s">
        <v>323</v>
      </c>
      <c r="D291" s="423" t="s">
        <v>1858</v>
      </c>
      <c r="E291" s="423" t="s">
        <v>1864</v>
      </c>
      <c r="F291" s="426" t="s">
        <v>298</v>
      </c>
      <c r="G291" s="426">
        <v>1.5699999999999999E-2</v>
      </c>
      <c r="H291" s="425">
        <v>159.21</v>
      </c>
      <c r="I291" s="425">
        <v>2.4900000000000002</v>
      </c>
      <c r="J291" s="424"/>
      <c r="K291" s="424"/>
      <c r="L291" s="423" t="s">
        <v>284</v>
      </c>
      <c r="M291" s="422"/>
      <c r="N291" s="422"/>
    </row>
    <row r="292" spans="1:14" x14ac:dyDescent="0.2">
      <c r="A292" s="437" t="s">
        <v>2566</v>
      </c>
      <c r="B292" s="436" t="s">
        <v>61</v>
      </c>
      <c r="C292" s="435" t="s">
        <v>323</v>
      </c>
      <c r="D292" s="431" t="s">
        <v>1858</v>
      </c>
      <c r="E292" s="431" t="s">
        <v>2089</v>
      </c>
      <c r="F292" s="434" t="s">
        <v>37</v>
      </c>
      <c r="G292" s="434">
        <v>1</v>
      </c>
      <c r="H292" s="433">
        <v>49.4</v>
      </c>
      <c r="I292" s="433">
        <v>49.4</v>
      </c>
      <c r="J292" s="432"/>
      <c r="K292" s="432"/>
      <c r="L292" s="431" t="s">
        <v>284</v>
      </c>
      <c r="M292" s="430"/>
      <c r="N292" s="430"/>
    </row>
    <row r="293" spans="1:14" x14ac:dyDescent="0.2">
      <c r="A293" s="429" t="s">
        <v>2053</v>
      </c>
      <c r="B293" s="428" t="s">
        <v>61</v>
      </c>
      <c r="C293" s="427" t="s">
        <v>323</v>
      </c>
      <c r="D293" s="423" t="s">
        <v>1858</v>
      </c>
      <c r="E293" s="423" t="s">
        <v>2052</v>
      </c>
      <c r="F293" s="426" t="s">
        <v>1093</v>
      </c>
      <c r="G293" s="426">
        <v>20.551400000000001</v>
      </c>
      <c r="H293" s="425">
        <v>0.97</v>
      </c>
      <c r="I293" s="425">
        <v>19.93</v>
      </c>
      <c r="J293" s="424"/>
      <c r="K293" s="424"/>
      <c r="L293" s="423" t="s">
        <v>284</v>
      </c>
      <c r="M293" s="422"/>
      <c r="N293" s="422"/>
    </row>
    <row r="294" spans="1:14" x14ac:dyDescent="0.2">
      <c r="A294" s="437" t="s">
        <v>2572</v>
      </c>
      <c r="B294" s="436" t="s">
        <v>61</v>
      </c>
      <c r="C294" s="435" t="s">
        <v>323</v>
      </c>
      <c r="D294" s="431" t="s">
        <v>1858</v>
      </c>
      <c r="E294" s="431" t="s">
        <v>2571</v>
      </c>
      <c r="F294" s="434" t="s">
        <v>1093</v>
      </c>
      <c r="G294" s="434">
        <v>9.0660000000000007</v>
      </c>
      <c r="H294" s="433">
        <v>7.7</v>
      </c>
      <c r="I294" s="433">
        <v>69.8</v>
      </c>
      <c r="J294" s="432"/>
      <c r="K294" s="432"/>
      <c r="L294" s="431" t="s">
        <v>284</v>
      </c>
      <c r="M294" s="430"/>
      <c r="N294" s="430"/>
    </row>
    <row r="295" spans="1:14" x14ac:dyDescent="0.2">
      <c r="A295" s="429" t="s">
        <v>2051</v>
      </c>
      <c r="B295" s="428" t="s">
        <v>61</v>
      </c>
      <c r="C295" s="427" t="s">
        <v>323</v>
      </c>
      <c r="D295" s="423" t="s">
        <v>1858</v>
      </c>
      <c r="E295" s="423" t="s">
        <v>2050</v>
      </c>
      <c r="F295" s="426" t="s">
        <v>298</v>
      </c>
      <c r="G295" s="426">
        <v>4.3200000000000002E-2</v>
      </c>
      <c r="H295" s="425">
        <v>158.85</v>
      </c>
      <c r="I295" s="425">
        <v>6.86</v>
      </c>
      <c r="J295" s="424"/>
      <c r="K295" s="424"/>
      <c r="L295" s="423" t="s">
        <v>284</v>
      </c>
      <c r="M295" s="422"/>
      <c r="N295" s="422"/>
    </row>
    <row r="296" spans="1:14" x14ac:dyDescent="0.2">
      <c r="A296" s="437" t="s">
        <v>1859</v>
      </c>
      <c r="B296" s="436" t="s">
        <v>61</v>
      </c>
      <c r="C296" s="435" t="s">
        <v>323</v>
      </c>
      <c r="D296" s="431" t="s">
        <v>1858</v>
      </c>
      <c r="E296" s="431" t="s">
        <v>1857</v>
      </c>
      <c r="F296" s="434" t="s">
        <v>298</v>
      </c>
      <c r="G296" s="434">
        <v>4.7300000000000002E-2</v>
      </c>
      <c r="H296" s="433">
        <v>149.54</v>
      </c>
      <c r="I296" s="433">
        <v>7.07</v>
      </c>
      <c r="J296" s="432"/>
      <c r="K296" s="432"/>
      <c r="L296" s="431" t="s">
        <v>284</v>
      </c>
      <c r="M296" s="430"/>
      <c r="N296" s="430"/>
    </row>
    <row r="297" spans="1:14" x14ac:dyDescent="0.2">
      <c r="A297" s="429" t="s">
        <v>1861</v>
      </c>
      <c r="B297" s="428" t="s">
        <v>61</v>
      </c>
      <c r="C297" s="427" t="s">
        <v>323</v>
      </c>
      <c r="D297" s="423" t="s">
        <v>1858</v>
      </c>
      <c r="E297" s="423" t="s">
        <v>1860</v>
      </c>
      <c r="F297" s="426" t="s">
        <v>298</v>
      </c>
      <c r="G297" s="426">
        <v>1.2200000000000001E-2</v>
      </c>
      <c r="H297" s="425">
        <v>148.52000000000001</v>
      </c>
      <c r="I297" s="425">
        <v>1.81</v>
      </c>
      <c r="J297" s="424"/>
      <c r="K297" s="424"/>
      <c r="L297" s="423" t="s">
        <v>284</v>
      </c>
      <c r="M297" s="422"/>
      <c r="N297" s="422"/>
    </row>
    <row r="298" spans="1:14" x14ac:dyDescent="0.2">
      <c r="A298" s="437" t="s">
        <v>1863</v>
      </c>
      <c r="B298" s="436" t="s">
        <v>61</v>
      </c>
      <c r="C298" s="435" t="s">
        <v>323</v>
      </c>
      <c r="D298" s="431" t="s">
        <v>1858</v>
      </c>
      <c r="E298" s="431" t="s">
        <v>1862</v>
      </c>
      <c r="F298" s="434" t="s">
        <v>1093</v>
      </c>
      <c r="G298" s="434">
        <v>22.411999999999999</v>
      </c>
      <c r="H298" s="433">
        <v>0.65</v>
      </c>
      <c r="I298" s="433">
        <v>14.56</v>
      </c>
      <c r="J298" s="432"/>
      <c r="K298" s="432"/>
      <c r="L298" s="431" t="s">
        <v>284</v>
      </c>
      <c r="M298" s="430"/>
      <c r="N298" s="430"/>
    </row>
    <row r="299" spans="1:14" x14ac:dyDescent="0.2">
      <c r="A299" s="429" t="s">
        <v>2071</v>
      </c>
      <c r="B299" s="428" t="s">
        <v>61</v>
      </c>
      <c r="C299" s="427" t="s">
        <v>323</v>
      </c>
      <c r="D299" s="423" t="s">
        <v>1858</v>
      </c>
      <c r="E299" s="423" t="s">
        <v>2070</v>
      </c>
      <c r="F299" s="426" t="s">
        <v>13</v>
      </c>
      <c r="G299" s="426">
        <v>8.3199999999999996E-2</v>
      </c>
      <c r="H299" s="425">
        <v>33.119999999999997</v>
      </c>
      <c r="I299" s="425">
        <v>2.75</v>
      </c>
      <c r="J299" s="424"/>
      <c r="K299" s="424"/>
      <c r="L299" s="423" t="s">
        <v>284</v>
      </c>
      <c r="M299" s="422"/>
      <c r="N299" s="422"/>
    </row>
    <row r="300" spans="1:14" x14ac:dyDescent="0.2">
      <c r="A300" s="437" t="s">
        <v>1949</v>
      </c>
      <c r="B300" s="436" t="s">
        <v>61</v>
      </c>
      <c r="C300" s="435" t="s">
        <v>323</v>
      </c>
      <c r="D300" s="431" t="s">
        <v>1858</v>
      </c>
      <c r="E300" s="431" t="s">
        <v>1948</v>
      </c>
      <c r="F300" s="434" t="s">
        <v>298</v>
      </c>
      <c r="G300" s="434">
        <v>0.13730000000000001</v>
      </c>
      <c r="H300" s="433">
        <v>174.16</v>
      </c>
      <c r="I300" s="433">
        <v>23.91</v>
      </c>
      <c r="J300" s="432"/>
      <c r="K300" s="432"/>
      <c r="L300" s="431" t="s">
        <v>284</v>
      </c>
      <c r="M300" s="430"/>
      <c r="N300" s="430"/>
    </row>
    <row r="301" spans="1:14" x14ac:dyDescent="0.2">
      <c r="A301" s="429" t="s">
        <v>2079</v>
      </c>
      <c r="B301" s="428" t="s">
        <v>61</v>
      </c>
      <c r="C301" s="427" t="s">
        <v>323</v>
      </c>
      <c r="D301" s="423" t="s">
        <v>1858</v>
      </c>
      <c r="E301" s="423" t="s">
        <v>2078</v>
      </c>
      <c r="F301" s="426" t="s">
        <v>1093</v>
      </c>
      <c r="G301" s="426">
        <v>1.5157</v>
      </c>
      <c r="H301" s="425">
        <v>9.48</v>
      </c>
      <c r="I301" s="425">
        <v>14.36</v>
      </c>
      <c r="J301" s="424"/>
      <c r="K301" s="424"/>
      <c r="L301" s="423" t="s">
        <v>284</v>
      </c>
      <c r="M301" s="422"/>
      <c r="N301" s="422"/>
    </row>
    <row r="302" spans="1:14" x14ac:dyDescent="0.2">
      <c r="A302" s="437" t="s">
        <v>1932</v>
      </c>
      <c r="B302" s="436" t="s">
        <v>61</v>
      </c>
      <c r="C302" s="435" t="s">
        <v>323</v>
      </c>
      <c r="D302" s="431" t="s">
        <v>1858</v>
      </c>
      <c r="E302" s="431" t="s">
        <v>1931</v>
      </c>
      <c r="F302" s="434" t="s">
        <v>1093</v>
      </c>
      <c r="G302" s="434">
        <v>2.98E-2</v>
      </c>
      <c r="H302" s="433">
        <v>18.2</v>
      </c>
      <c r="I302" s="433">
        <v>0.54</v>
      </c>
      <c r="J302" s="432"/>
      <c r="K302" s="432"/>
      <c r="L302" s="431" t="s">
        <v>284</v>
      </c>
      <c r="M302" s="430"/>
      <c r="N302" s="430"/>
    </row>
    <row r="303" spans="1:14" x14ac:dyDescent="0.2">
      <c r="A303" s="429" t="s">
        <v>2145</v>
      </c>
      <c r="B303" s="428" t="s">
        <v>61</v>
      </c>
      <c r="C303" s="427" t="s">
        <v>323</v>
      </c>
      <c r="D303" s="423" t="s">
        <v>1858</v>
      </c>
      <c r="E303" s="423" t="s">
        <v>2144</v>
      </c>
      <c r="F303" s="426" t="s">
        <v>37</v>
      </c>
      <c r="G303" s="426">
        <v>201.6</v>
      </c>
      <c r="H303" s="425">
        <v>0.47</v>
      </c>
      <c r="I303" s="425">
        <v>94.75</v>
      </c>
      <c r="J303" s="424"/>
      <c r="K303" s="424"/>
      <c r="L303" s="423" t="s">
        <v>284</v>
      </c>
      <c r="M303" s="422"/>
      <c r="N303" s="422"/>
    </row>
    <row r="304" spans="1:14" ht="25.5" x14ac:dyDescent="0.2">
      <c r="A304" s="437" t="s">
        <v>1971</v>
      </c>
      <c r="B304" s="436" t="s">
        <v>61</v>
      </c>
      <c r="C304" s="435" t="s">
        <v>323</v>
      </c>
      <c r="D304" s="431" t="s">
        <v>1858</v>
      </c>
      <c r="E304" s="431" t="s">
        <v>1970</v>
      </c>
      <c r="F304" s="434" t="s">
        <v>1093</v>
      </c>
      <c r="G304" s="434">
        <v>0.89649999999999996</v>
      </c>
      <c r="H304" s="433">
        <v>7.15</v>
      </c>
      <c r="I304" s="433">
        <v>6.4</v>
      </c>
      <c r="J304" s="432"/>
      <c r="K304" s="432"/>
      <c r="L304" s="431" t="s">
        <v>284</v>
      </c>
      <c r="M304" s="430"/>
      <c r="N304" s="430"/>
    </row>
    <row r="305" spans="1:14" x14ac:dyDescent="0.2">
      <c r="A305" s="429" t="s">
        <v>1985</v>
      </c>
      <c r="B305" s="428" t="s">
        <v>61</v>
      </c>
      <c r="C305" s="427" t="s">
        <v>323</v>
      </c>
      <c r="D305" s="423" t="s">
        <v>1858</v>
      </c>
      <c r="E305" s="423" t="s">
        <v>1984</v>
      </c>
      <c r="F305" s="426" t="s">
        <v>35</v>
      </c>
      <c r="G305" s="426">
        <v>9.8199999999999996E-2</v>
      </c>
      <c r="H305" s="425">
        <v>12.86</v>
      </c>
      <c r="I305" s="425">
        <v>1.26</v>
      </c>
      <c r="J305" s="424"/>
      <c r="K305" s="424"/>
      <c r="L305" s="423" t="s">
        <v>284</v>
      </c>
      <c r="M305" s="422"/>
      <c r="N305" s="422"/>
    </row>
    <row r="306" spans="1:14" x14ac:dyDescent="0.2">
      <c r="A306" s="437" t="s">
        <v>1987</v>
      </c>
      <c r="B306" s="436" t="s">
        <v>61</v>
      </c>
      <c r="C306" s="435" t="s">
        <v>323</v>
      </c>
      <c r="D306" s="431" t="s">
        <v>1858</v>
      </c>
      <c r="E306" s="431" t="s">
        <v>1986</v>
      </c>
      <c r="F306" s="434" t="s">
        <v>1093</v>
      </c>
      <c r="G306" s="434">
        <v>4.7999999999999996E-3</v>
      </c>
      <c r="H306" s="433">
        <v>22.68</v>
      </c>
      <c r="I306" s="433">
        <v>0.1</v>
      </c>
      <c r="J306" s="432"/>
      <c r="K306" s="432"/>
      <c r="L306" s="431" t="s">
        <v>284</v>
      </c>
      <c r="M306" s="430"/>
      <c r="N306" s="430"/>
    </row>
    <row r="307" spans="1:14" x14ac:dyDescent="0.2">
      <c r="A307" s="429" t="s">
        <v>2104</v>
      </c>
      <c r="B307" s="428" t="s">
        <v>61</v>
      </c>
      <c r="C307" s="427" t="s">
        <v>323</v>
      </c>
      <c r="D307" s="423" t="s">
        <v>1858</v>
      </c>
      <c r="E307" s="423" t="s">
        <v>2103</v>
      </c>
      <c r="F307" s="426" t="s">
        <v>1093</v>
      </c>
      <c r="G307" s="426">
        <v>0.10059999999999999</v>
      </c>
      <c r="H307" s="425">
        <v>35.1</v>
      </c>
      <c r="I307" s="425">
        <v>3.53</v>
      </c>
      <c r="J307" s="424"/>
      <c r="K307" s="424"/>
      <c r="L307" s="423" t="s">
        <v>284</v>
      </c>
      <c r="M307" s="422"/>
      <c r="N307" s="422"/>
    </row>
    <row r="308" spans="1:14" x14ac:dyDescent="0.2">
      <c r="A308" s="437" t="s">
        <v>2106</v>
      </c>
      <c r="B308" s="436" t="s">
        <v>61</v>
      </c>
      <c r="C308" s="435" t="s">
        <v>323</v>
      </c>
      <c r="D308" s="431" t="s">
        <v>1858</v>
      </c>
      <c r="E308" s="431" t="s">
        <v>2105</v>
      </c>
      <c r="F308" s="434" t="s">
        <v>37</v>
      </c>
      <c r="G308" s="434">
        <v>0.12570000000000001</v>
      </c>
      <c r="H308" s="433">
        <v>3.08</v>
      </c>
      <c r="I308" s="433">
        <v>0.38</v>
      </c>
      <c r="J308" s="432"/>
      <c r="K308" s="432"/>
      <c r="L308" s="431" t="s">
        <v>284</v>
      </c>
      <c r="M308" s="430"/>
      <c r="N308" s="430"/>
    </row>
    <row r="309" spans="1:14" x14ac:dyDescent="0.2">
      <c r="A309" s="429" t="s">
        <v>2096</v>
      </c>
      <c r="B309" s="428" t="s">
        <v>61</v>
      </c>
      <c r="C309" s="427" t="s">
        <v>323</v>
      </c>
      <c r="D309" s="423" t="s">
        <v>1858</v>
      </c>
      <c r="E309" s="423" t="s">
        <v>2095</v>
      </c>
      <c r="F309" s="426" t="s">
        <v>37</v>
      </c>
      <c r="G309" s="426">
        <v>9.6500000000000002E-2</v>
      </c>
      <c r="H309" s="425">
        <v>9.9</v>
      </c>
      <c r="I309" s="425">
        <v>0.95</v>
      </c>
      <c r="J309" s="424"/>
      <c r="K309" s="424"/>
      <c r="L309" s="423" t="s">
        <v>284</v>
      </c>
      <c r="M309" s="422"/>
      <c r="N309" s="422"/>
    </row>
    <row r="310" spans="1:14" x14ac:dyDescent="0.2">
      <c r="A310" s="437" t="s">
        <v>2094</v>
      </c>
      <c r="B310" s="436" t="s">
        <v>61</v>
      </c>
      <c r="C310" s="435" t="s">
        <v>323</v>
      </c>
      <c r="D310" s="431" t="s">
        <v>1858</v>
      </c>
      <c r="E310" s="431" t="s">
        <v>2093</v>
      </c>
      <c r="F310" s="434" t="s">
        <v>37</v>
      </c>
      <c r="G310" s="434">
        <v>2.5100000000000001E-2</v>
      </c>
      <c r="H310" s="433">
        <v>14.46</v>
      </c>
      <c r="I310" s="433">
        <v>0.36</v>
      </c>
      <c r="J310" s="432"/>
      <c r="K310" s="432"/>
      <c r="L310" s="431" t="s">
        <v>284</v>
      </c>
      <c r="M310" s="430"/>
      <c r="N310" s="430"/>
    </row>
    <row r="311" spans="1:14" x14ac:dyDescent="0.2">
      <c r="A311" s="429" t="s">
        <v>2098</v>
      </c>
      <c r="B311" s="428" t="s">
        <v>61</v>
      </c>
      <c r="C311" s="427" t="s">
        <v>323</v>
      </c>
      <c r="D311" s="423" t="s">
        <v>1858</v>
      </c>
      <c r="E311" s="423" t="s">
        <v>2097</v>
      </c>
      <c r="F311" s="426" t="s">
        <v>1093</v>
      </c>
      <c r="G311" s="426">
        <v>7.5200000000000003E-2</v>
      </c>
      <c r="H311" s="425">
        <v>29.18</v>
      </c>
      <c r="I311" s="425">
        <v>2.19</v>
      </c>
      <c r="J311" s="424"/>
      <c r="K311" s="424"/>
      <c r="L311" s="423" t="s">
        <v>284</v>
      </c>
      <c r="M311" s="422"/>
      <c r="N311" s="422"/>
    </row>
    <row r="312" spans="1:14" x14ac:dyDescent="0.2">
      <c r="A312" s="437" t="s">
        <v>2570</v>
      </c>
      <c r="B312" s="436" t="s">
        <v>61</v>
      </c>
      <c r="C312" s="435" t="s">
        <v>323</v>
      </c>
      <c r="D312" s="431" t="s">
        <v>1858</v>
      </c>
      <c r="E312" s="431" t="s">
        <v>2569</v>
      </c>
      <c r="F312" s="434" t="s">
        <v>1093</v>
      </c>
      <c r="G312" s="434">
        <v>3.1720999999999999</v>
      </c>
      <c r="H312" s="433">
        <v>7.02</v>
      </c>
      <c r="I312" s="433">
        <v>22.26</v>
      </c>
      <c r="J312" s="432"/>
      <c r="K312" s="432"/>
      <c r="L312" s="431" t="s">
        <v>284</v>
      </c>
      <c r="M312" s="430"/>
      <c r="N312" s="430"/>
    </row>
    <row r="313" spans="1:14" x14ac:dyDescent="0.2">
      <c r="A313" s="429" t="s">
        <v>2568</v>
      </c>
      <c r="B313" s="428" t="s">
        <v>61</v>
      </c>
      <c r="C313" s="427" t="s">
        <v>323</v>
      </c>
      <c r="D313" s="423" t="s">
        <v>1858</v>
      </c>
      <c r="E313" s="423" t="s">
        <v>2567</v>
      </c>
      <c r="F313" s="426" t="s">
        <v>1093</v>
      </c>
      <c r="G313" s="426">
        <v>3.3449</v>
      </c>
      <c r="H313" s="425">
        <v>7.19</v>
      </c>
      <c r="I313" s="425">
        <v>24.04</v>
      </c>
      <c r="J313" s="424"/>
      <c r="K313" s="424"/>
      <c r="L313" s="423" t="s">
        <v>284</v>
      </c>
      <c r="M313" s="422"/>
      <c r="N313" s="422"/>
    </row>
    <row r="314" spans="1:14" x14ac:dyDescent="0.2">
      <c r="A314" s="446" t="s">
        <v>1303</v>
      </c>
      <c r="B314" s="445" t="s">
        <v>61</v>
      </c>
      <c r="C314" s="444" t="s">
        <v>11</v>
      </c>
      <c r="D314" s="439" t="s">
        <v>1858</v>
      </c>
      <c r="E314" s="439" t="s">
        <v>1302</v>
      </c>
      <c r="F314" s="443" t="s">
        <v>35</v>
      </c>
      <c r="G314" s="442"/>
      <c r="H314" s="441"/>
      <c r="I314" s="441">
        <v>43.53</v>
      </c>
      <c r="J314" s="440" t="s">
        <v>284</v>
      </c>
      <c r="K314" s="440"/>
      <c r="L314" s="439" t="s">
        <v>284</v>
      </c>
      <c r="M314" s="438" t="s">
        <v>284</v>
      </c>
      <c r="N314" s="438" t="s">
        <v>284</v>
      </c>
    </row>
    <row r="315" spans="1:14" x14ac:dyDescent="0.2">
      <c r="A315" s="437" t="s">
        <v>47</v>
      </c>
      <c r="B315" s="436" t="s">
        <v>61</v>
      </c>
      <c r="C315" s="435" t="s">
        <v>323</v>
      </c>
      <c r="D315" s="431" t="s">
        <v>1858</v>
      </c>
      <c r="E315" s="431" t="s">
        <v>48</v>
      </c>
      <c r="F315" s="434" t="s">
        <v>1381</v>
      </c>
      <c r="G315" s="434">
        <v>0.52</v>
      </c>
      <c r="H315" s="433">
        <v>15.54</v>
      </c>
      <c r="I315" s="433">
        <v>8.08</v>
      </c>
      <c r="J315" s="432"/>
      <c r="K315" s="432"/>
      <c r="L315" s="431" t="s">
        <v>284</v>
      </c>
      <c r="M315" s="430"/>
      <c r="N315" s="430"/>
    </row>
    <row r="316" spans="1:14" x14ac:dyDescent="0.2">
      <c r="A316" s="429" t="s">
        <v>49</v>
      </c>
      <c r="B316" s="428" t="s">
        <v>61</v>
      </c>
      <c r="C316" s="427" t="s">
        <v>323</v>
      </c>
      <c r="D316" s="423" t="s">
        <v>1858</v>
      </c>
      <c r="E316" s="423" t="s">
        <v>50</v>
      </c>
      <c r="F316" s="426" t="s">
        <v>1381</v>
      </c>
      <c r="G316" s="426">
        <v>0.52</v>
      </c>
      <c r="H316" s="425">
        <v>22.23</v>
      </c>
      <c r="I316" s="425">
        <v>11.55</v>
      </c>
      <c r="J316" s="424"/>
      <c r="K316" s="424"/>
      <c r="L316" s="423" t="s">
        <v>284</v>
      </c>
      <c r="M316" s="422"/>
      <c r="N316" s="422"/>
    </row>
    <row r="317" spans="1:14" x14ac:dyDescent="0.2">
      <c r="A317" s="437" t="s">
        <v>2565</v>
      </c>
      <c r="B317" s="436" t="s">
        <v>61</v>
      </c>
      <c r="C317" s="435" t="s">
        <v>323</v>
      </c>
      <c r="D317" s="431" t="s">
        <v>1858</v>
      </c>
      <c r="E317" s="431" t="s">
        <v>2564</v>
      </c>
      <c r="F317" s="434" t="s">
        <v>35</v>
      </c>
      <c r="G317" s="434">
        <v>1</v>
      </c>
      <c r="H317" s="433">
        <v>23.9</v>
      </c>
      <c r="I317" s="433">
        <v>23.9</v>
      </c>
      <c r="J317" s="432"/>
      <c r="K317" s="432"/>
      <c r="L317" s="431" t="s">
        <v>284</v>
      </c>
      <c r="M317" s="430"/>
      <c r="N317" s="430"/>
    </row>
    <row r="318" spans="1:14" x14ac:dyDescent="0.2">
      <c r="A318" s="446" t="s">
        <v>937</v>
      </c>
      <c r="B318" s="445" t="s">
        <v>61</v>
      </c>
      <c r="C318" s="444" t="s">
        <v>11</v>
      </c>
      <c r="D318" s="439" t="s">
        <v>1858</v>
      </c>
      <c r="E318" s="439" t="s">
        <v>936</v>
      </c>
      <c r="F318" s="443" t="s">
        <v>35</v>
      </c>
      <c r="G318" s="442"/>
      <c r="H318" s="441"/>
      <c r="I318" s="441">
        <v>35.370000000000005</v>
      </c>
      <c r="J318" s="440" t="s">
        <v>284</v>
      </c>
      <c r="K318" s="440"/>
      <c r="L318" s="439" t="s">
        <v>284</v>
      </c>
      <c r="M318" s="438" t="s">
        <v>284</v>
      </c>
      <c r="N318" s="438" t="s">
        <v>284</v>
      </c>
    </row>
    <row r="319" spans="1:14" x14ac:dyDescent="0.2">
      <c r="A319" s="437" t="s">
        <v>47</v>
      </c>
      <c r="B319" s="436" t="s">
        <v>61</v>
      </c>
      <c r="C319" s="435" t="s">
        <v>323</v>
      </c>
      <c r="D319" s="431" t="s">
        <v>1858</v>
      </c>
      <c r="E319" s="431" t="s">
        <v>48</v>
      </c>
      <c r="F319" s="434" t="s">
        <v>1381</v>
      </c>
      <c r="G319" s="434">
        <v>0.52</v>
      </c>
      <c r="H319" s="433">
        <v>15.54</v>
      </c>
      <c r="I319" s="433">
        <v>8.08</v>
      </c>
      <c r="J319" s="432"/>
      <c r="K319" s="432"/>
      <c r="L319" s="431" t="s">
        <v>284</v>
      </c>
      <c r="M319" s="430"/>
      <c r="N319" s="430"/>
    </row>
    <row r="320" spans="1:14" x14ac:dyDescent="0.2">
      <c r="A320" s="429" t="s">
        <v>49</v>
      </c>
      <c r="B320" s="428" t="s">
        <v>61</v>
      </c>
      <c r="C320" s="427" t="s">
        <v>323</v>
      </c>
      <c r="D320" s="423" t="s">
        <v>1858</v>
      </c>
      <c r="E320" s="423" t="s">
        <v>50</v>
      </c>
      <c r="F320" s="426" t="s">
        <v>1381</v>
      </c>
      <c r="G320" s="426">
        <v>0.52</v>
      </c>
      <c r="H320" s="425">
        <v>22.23</v>
      </c>
      <c r="I320" s="425">
        <v>11.55</v>
      </c>
      <c r="J320" s="424"/>
      <c r="K320" s="424"/>
      <c r="L320" s="423" t="s">
        <v>284</v>
      </c>
      <c r="M320" s="422"/>
      <c r="N320" s="422"/>
    </row>
    <row r="321" spans="1:14" x14ac:dyDescent="0.2">
      <c r="A321" s="437" t="s">
        <v>2201</v>
      </c>
      <c r="B321" s="436" t="s">
        <v>61</v>
      </c>
      <c r="C321" s="435" t="s">
        <v>323</v>
      </c>
      <c r="D321" s="431" t="s">
        <v>1858</v>
      </c>
      <c r="E321" s="431" t="s">
        <v>936</v>
      </c>
      <c r="F321" s="434" t="s">
        <v>35</v>
      </c>
      <c r="G321" s="434">
        <v>1.01</v>
      </c>
      <c r="H321" s="433">
        <v>15.59</v>
      </c>
      <c r="I321" s="433">
        <v>15.74</v>
      </c>
      <c r="J321" s="432"/>
      <c r="K321" s="432"/>
      <c r="L321" s="431" t="s">
        <v>284</v>
      </c>
      <c r="M321" s="430"/>
      <c r="N321" s="430"/>
    </row>
    <row r="322" spans="1:14" x14ac:dyDescent="0.2">
      <c r="A322" s="446" t="s">
        <v>2784</v>
      </c>
      <c r="B322" s="445" t="s">
        <v>61</v>
      </c>
      <c r="C322" s="444" t="s">
        <v>11</v>
      </c>
      <c r="D322" s="439" t="s">
        <v>1858</v>
      </c>
      <c r="E322" s="439" t="s">
        <v>2785</v>
      </c>
      <c r="F322" s="443" t="s">
        <v>298</v>
      </c>
      <c r="G322" s="442"/>
      <c r="H322" s="441"/>
      <c r="I322" s="441">
        <v>40.869999999999997</v>
      </c>
      <c r="J322" s="440" t="s">
        <v>284</v>
      </c>
      <c r="K322" s="440"/>
      <c r="L322" s="439" t="s">
        <v>284</v>
      </c>
      <c r="M322" s="438" t="s">
        <v>284</v>
      </c>
      <c r="N322" s="438" t="s">
        <v>284</v>
      </c>
    </row>
    <row r="323" spans="1:14" x14ac:dyDescent="0.2">
      <c r="A323" s="437" t="s">
        <v>57</v>
      </c>
      <c r="B323" s="436" t="s">
        <v>61</v>
      </c>
      <c r="C323" s="435" t="s">
        <v>323</v>
      </c>
      <c r="D323" s="431" t="s">
        <v>1858</v>
      </c>
      <c r="E323" s="431" t="s">
        <v>54</v>
      </c>
      <c r="F323" s="434" t="s">
        <v>1381</v>
      </c>
      <c r="G323" s="434">
        <v>2.93</v>
      </c>
      <c r="H323" s="433">
        <v>13.95</v>
      </c>
      <c r="I323" s="433">
        <v>40.869999999999997</v>
      </c>
      <c r="J323" s="432"/>
      <c r="K323" s="432"/>
      <c r="L323" s="431" t="s">
        <v>284</v>
      </c>
      <c r="M323" s="430"/>
      <c r="N323" s="430"/>
    </row>
    <row r="324" spans="1:14" x14ac:dyDescent="0.2">
      <c r="A324" s="446" t="s">
        <v>1254</v>
      </c>
      <c r="B324" s="445" t="s">
        <v>61</v>
      </c>
      <c r="C324" s="444" t="s">
        <v>11</v>
      </c>
      <c r="D324" s="439" t="s">
        <v>1858</v>
      </c>
      <c r="E324" s="439" t="s">
        <v>267</v>
      </c>
      <c r="F324" s="443" t="s">
        <v>298</v>
      </c>
      <c r="G324" s="442"/>
      <c r="H324" s="441"/>
      <c r="I324" s="441">
        <v>23.71</v>
      </c>
      <c r="J324" s="440" t="s">
        <v>284</v>
      </c>
      <c r="K324" s="440"/>
      <c r="L324" s="439" t="s">
        <v>284</v>
      </c>
      <c r="M324" s="438" t="s">
        <v>284</v>
      </c>
      <c r="N324" s="438" t="s">
        <v>284</v>
      </c>
    </row>
    <row r="325" spans="1:14" x14ac:dyDescent="0.2">
      <c r="A325" s="437" t="s">
        <v>57</v>
      </c>
      <c r="B325" s="436" t="s">
        <v>61</v>
      </c>
      <c r="C325" s="435" t="s">
        <v>323</v>
      </c>
      <c r="D325" s="431" t="s">
        <v>1858</v>
      </c>
      <c r="E325" s="431" t="s">
        <v>54</v>
      </c>
      <c r="F325" s="434" t="s">
        <v>1381</v>
      </c>
      <c r="G325" s="434">
        <v>1.7</v>
      </c>
      <c r="H325" s="433">
        <v>13.95</v>
      </c>
      <c r="I325" s="433">
        <v>23.71</v>
      </c>
      <c r="J325" s="432"/>
      <c r="K325" s="432"/>
      <c r="L325" s="431" t="s">
        <v>284</v>
      </c>
      <c r="M325" s="430"/>
      <c r="N325" s="430"/>
    </row>
    <row r="326" spans="1:14" x14ac:dyDescent="0.2">
      <c r="A326" s="446" t="s">
        <v>427</v>
      </c>
      <c r="B326" s="445" t="s">
        <v>61</v>
      </c>
      <c r="C326" s="444" t="s">
        <v>11</v>
      </c>
      <c r="D326" s="439" t="s">
        <v>1858</v>
      </c>
      <c r="E326" s="439" t="s">
        <v>426</v>
      </c>
      <c r="F326" s="443" t="s">
        <v>298</v>
      </c>
      <c r="G326" s="442"/>
      <c r="H326" s="441"/>
      <c r="I326" s="441">
        <v>212.93</v>
      </c>
      <c r="J326" s="440" t="s">
        <v>284</v>
      </c>
      <c r="K326" s="440"/>
      <c r="L326" s="439" t="s">
        <v>284</v>
      </c>
      <c r="M326" s="438" t="s">
        <v>284</v>
      </c>
      <c r="N326" s="438" t="s">
        <v>284</v>
      </c>
    </row>
    <row r="327" spans="1:14" x14ac:dyDescent="0.2">
      <c r="A327" s="437" t="s">
        <v>57</v>
      </c>
      <c r="B327" s="436" t="s">
        <v>61</v>
      </c>
      <c r="C327" s="435" t="s">
        <v>323</v>
      </c>
      <c r="D327" s="431" t="s">
        <v>1858</v>
      </c>
      <c r="E327" s="431" t="s">
        <v>54</v>
      </c>
      <c r="F327" s="434" t="s">
        <v>1381</v>
      </c>
      <c r="G327" s="434">
        <v>2</v>
      </c>
      <c r="H327" s="433">
        <v>13.95</v>
      </c>
      <c r="I327" s="433">
        <v>27.9</v>
      </c>
      <c r="J327" s="432"/>
      <c r="K327" s="432"/>
      <c r="L327" s="431" t="s">
        <v>284</v>
      </c>
      <c r="M327" s="430"/>
      <c r="N327" s="430"/>
    </row>
    <row r="328" spans="1:14" x14ac:dyDescent="0.2">
      <c r="A328" s="429" t="s">
        <v>2051</v>
      </c>
      <c r="B328" s="428" t="s">
        <v>61</v>
      </c>
      <c r="C328" s="427" t="s">
        <v>323</v>
      </c>
      <c r="D328" s="423" t="s">
        <v>1858</v>
      </c>
      <c r="E328" s="423" t="s">
        <v>2050</v>
      </c>
      <c r="F328" s="426" t="s">
        <v>298</v>
      </c>
      <c r="G328" s="426">
        <v>0.6</v>
      </c>
      <c r="H328" s="425">
        <v>158.85</v>
      </c>
      <c r="I328" s="425">
        <v>95.31</v>
      </c>
      <c r="J328" s="424"/>
      <c r="K328" s="424"/>
      <c r="L328" s="423" t="s">
        <v>284</v>
      </c>
      <c r="M328" s="422"/>
      <c r="N328" s="422"/>
    </row>
    <row r="329" spans="1:14" x14ac:dyDescent="0.2">
      <c r="A329" s="437" t="s">
        <v>1859</v>
      </c>
      <c r="B329" s="436" t="s">
        <v>61</v>
      </c>
      <c r="C329" s="435" t="s">
        <v>323</v>
      </c>
      <c r="D329" s="431" t="s">
        <v>1858</v>
      </c>
      <c r="E329" s="431" t="s">
        <v>1857</v>
      </c>
      <c r="F329" s="434" t="s">
        <v>298</v>
      </c>
      <c r="G329" s="434">
        <v>0.6</v>
      </c>
      <c r="H329" s="433">
        <v>149.54</v>
      </c>
      <c r="I329" s="433">
        <v>89.72</v>
      </c>
      <c r="J329" s="432"/>
      <c r="K329" s="432"/>
      <c r="L329" s="431" t="s">
        <v>284</v>
      </c>
      <c r="M329" s="430"/>
      <c r="N329" s="430"/>
    </row>
    <row r="330" spans="1:14" x14ac:dyDescent="0.2">
      <c r="A330" s="446" t="s">
        <v>1294</v>
      </c>
      <c r="B330" s="445" t="s">
        <v>346</v>
      </c>
      <c r="C330" s="444" t="s">
        <v>11</v>
      </c>
      <c r="D330" s="439" t="s">
        <v>1858</v>
      </c>
      <c r="E330" s="439" t="s">
        <v>12</v>
      </c>
      <c r="F330" s="443" t="s">
        <v>62</v>
      </c>
      <c r="G330" s="442"/>
      <c r="H330" s="441"/>
      <c r="I330" s="441">
        <v>18.02</v>
      </c>
      <c r="J330" s="440" t="s">
        <v>284</v>
      </c>
      <c r="K330" s="440"/>
      <c r="L330" s="439" t="s">
        <v>284</v>
      </c>
      <c r="M330" s="438" t="s">
        <v>284</v>
      </c>
      <c r="N330" s="438" t="s">
        <v>1872</v>
      </c>
    </row>
    <row r="331" spans="1:14" ht="25.5" x14ac:dyDescent="0.2">
      <c r="A331" s="437" t="s">
        <v>2563</v>
      </c>
      <c r="B331" s="436" t="s">
        <v>20</v>
      </c>
      <c r="C331" s="435" t="s">
        <v>323</v>
      </c>
      <c r="D331" s="431" t="s">
        <v>1858</v>
      </c>
      <c r="E331" s="431" t="s">
        <v>2562</v>
      </c>
      <c r="F331" s="434" t="s">
        <v>62</v>
      </c>
      <c r="G331" s="434">
        <v>1.04</v>
      </c>
      <c r="H331" s="433">
        <v>10.63</v>
      </c>
      <c r="I331" s="433">
        <v>11.05</v>
      </c>
      <c r="J331" s="432"/>
      <c r="K331" s="432"/>
      <c r="L331" s="431" t="s">
        <v>284</v>
      </c>
      <c r="M331" s="430"/>
      <c r="N331" s="430"/>
    </row>
    <row r="332" spans="1:14" x14ac:dyDescent="0.2">
      <c r="A332" s="429" t="s">
        <v>57</v>
      </c>
      <c r="B332" s="428" t="s">
        <v>61</v>
      </c>
      <c r="C332" s="427" t="s">
        <v>323</v>
      </c>
      <c r="D332" s="423" t="s">
        <v>1858</v>
      </c>
      <c r="E332" s="423" t="s">
        <v>54</v>
      </c>
      <c r="F332" s="426" t="s">
        <v>1381</v>
      </c>
      <c r="G332" s="426">
        <v>0.5</v>
      </c>
      <c r="H332" s="425">
        <v>13.95</v>
      </c>
      <c r="I332" s="425">
        <v>6.97</v>
      </c>
      <c r="J332" s="424"/>
      <c r="K332" s="424"/>
      <c r="L332" s="423" t="s">
        <v>284</v>
      </c>
      <c r="M332" s="422"/>
      <c r="N332" s="422"/>
    </row>
    <row r="333" spans="1:14" ht="25.5" x14ac:dyDescent="0.2">
      <c r="A333" s="446" t="s">
        <v>1293</v>
      </c>
      <c r="B333" s="445" t="s">
        <v>346</v>
      </c>
      <c r="C333" s="444" t="s">
        <v>11</v>
      </c>
      <c r="D333" s="439" t="s">
        <v>1858</v>
      </c>
      <c r="E333" s="439" t="s">
        <v>1292</v>
      </c>
      <c r="F333" s="443" t="s">
        <v>13</v>
      </c>
      <c r="G333" s="442"/>
      <c r="H333" s="441"/>
      <c r="I333" s="441">
        <v>87.2</v>
      </c>
      <c r="J333" s="440" t="s">
        <v>284</v>
      </c>
      <c r="K333" s="440"/>
      <c r="L333" s="439" t="s">
        <v>284</v>
      </c>
      <c r="M333" s="438" t="s">
        <v>284</v>
      </c>
      <c r="N333" s="438" t="s">
        <v>284</v>
      </c>
    </row>
    <row r="334" spans="1:14" x14ac:dyDescent="0.2">
      <c r="A334" s="437" t="s">
        <v>57</v>
      </c>
      <c r="B334" s="436" t="s">
        <v>61</v>
      </c>
      <c r="C334" s="435" t="s">
        <v>323</v>
      </c>
      <c r="D334" s="431" t="s">
        <v>1858</v>
      </c>
      <c r="E334" s="431" t="s">
        <v>54</v>
      </c>
      <c r="F334" s="434" t="s">
        <v>1381</v>
      </c>
      <c r="G334" s="434">
        <v>1.8222</v>
      </c>
      <c r="H334" s="433">
        <v>13.95</v>
      </c>
      <c r="I334" s="433">
        <v>25.41</v>
      </c>
      <c r="J334" s="432"/>
      <c r="K334" s="432"/>
      <c r="L334" s="431" t="s">
        <v>284</v>
      </c>
      <c r="M334" s="430"/>
      <c r="N334" s="430"/>
    </row>
    <row r="335" spans="1:14" x14ac:dyDescent="0.2">
      <c r="A335" s="429" t="s">
        <v>52</v>
      </c>
      <c r="B335" s="428" t="s">
        <v>61</v>
      </c>
      <c r="C335" s="427" t="s">
        <v>323</v>
      </c>
      <c r="D335" s="423" t="s">
        <v>1858</v>
      </c>
      <c r="E335" s="423" t="s">
        <v>53</v>
      </c>
      <c r="F335" s="426" t="s">
        <v>1381</v>
      </c>
      <c r="G335" s="426">
        <v>0.41720000000000002</v>
      </c>
      <c r="H335" s="425">
        <v>22.23</v>
      </c>
      <c r="I335" s="425">
        <v>9.27</v>
      </c>
      <c r="J335" s="424"/>
      <c r="K335" s="424"/>
      <c r="L335" s="423" t="s">
        <v>284</v>
      </c>
      <c r="M335" s="422"/>
      <c r="N335" s="422"/>
    </row>
    <row r="336" spans="1:14" x14ac:dyDescent="0.2">
      <c r="A336" s="437" t="s">
        <v>1566</v>
      </c>
      <c r="B336" s="436" t="s">
        <v>61</v>
      </c>
      <c r="C336" s="435" t="s">
        <v>323</v>
      </c>
      <c r="D336" s="431" t="s">
        <v>1858</v>
      </c>
      <c r="E336" s="431" t="s">
        <v>1565</v>
      </c>
      <c r="F336" s="434" t="s">
        <v>1381</v>
      </c>
      <c r="G336" s="434">
        <v>0.1497</v>
      </c>
      <c r="H336" s="433">
        <v>16.34</v>
      </c>
      <c r="I336" s="433">
        <v>2.44</v>
      </c>
      <c r="J336" s="432"/>
      <c r="K336" s="432"/>
      <c r="L336" s="431" t="s">
        <v>284</v>
      </c>
      <c r="M336" s="430"/>
      <c r="N336" s="430"/>
    </row>
    <row r="337" spans="1:14" x14ac:dyDescent="0.2">
      <c r="A337" s="429" t="s">
        <v>1588</v>
      </c>
      <c r="B337" s="428" t="s">
        <v>61</v>
      </c>
      <c r="C337" s="427" t="s">
        <v>323</v>
      </c>
      <c r="D337" s="423" t="s">
        <v>1858</v>
      </c>
      <c r="E337" s="423" t="s">
        <v>1587</v>
      </c>
      <c r="F337" s="426" t="s">
        <v>1381</v>
      </c>
      <c r="G337" s="426">
        <v>0.1497</v>
      </c>
      <c r="H337" s="425">
        <v>22.23</v>
      </c>
      <c r="I337" s="425">
        <v>3.32</v>
      </c>
      <c r="J337" s="424"/>
      <c r="K337" s="424"/>
      <c r="L337" s="423" t="s">
        <v>284</v>
      </c>
      <c r="M337" s="422"/>
      <c r="N337" s="422"/>
    </row>
    <row r="338" spans="1:14" x14ac:dyDescent="0.2">
      <c r="A338" s="437" t="s">
        <v>1865</v>
      </c>
      <c r="B338" s="436" t="s">
        <v>61</v>
      </c>
      <c r="C338" s="435" t="s">
        <v>323</v>
      </c>
      <c r="D338" s="431" t="s">
        <v>1858</v>
      </c>
      <c r="E338" s="431" t="s">
        <v>1864</v>
      </c>
      <c r="F338" s="434" t="s">
        <v>298</v>
      </c>
      <c r="G338" s="434">
        <v>6.0299999999999999E-2</v>
      </c>
      <c r="H338" s="433">
        <v>159.21</v>
      </c>
      <c r="I338" s="433">
        <v>9.6</v>
      </c>
      <c r="J338" s="432"/>
      <c r="K338" s="432"/>
      <c r="L338" s="431" t="s">
        <v>284</v>
      </c>
      <c r="M338" s="430"/>
      <c r="N338" s="430"/>
    </row>
    <row r="339" spans="1:14" x14ac:dyDescent="0.2">
      <c r="A339" s="429" t="s">
        <v>1987</v>
      </c>
      <c r="B339" s="428" t="s">
        <v>61</v>
      </c>
      <c r="C339" s="427" t="s">
        <v>323</v>
      </c>
      <c r="D339" s="423" t="s">
        <v>1858</v>
      </c>
      <c r="E339" s="423" t="s">
        <v>1986</v>
      </c>
      <c r="F339" s="426" t="s">
        <v>1093</v>
      </c>
      <c r="G339" s="426">
        <v>4.3799999999999999E-2</v>
      </c>
      <c r="H339" s="425">
        <v>22.68</v>
      </c>
      <c r="I339" s="425">
        <v>0.99</v>
      </c>
      <c r="J339" s="424"/>
      <c r="K339" s="424"/>
      <c r="L339" s="423" t="s">
        <v>284</v>
      </c>
      <c r="M339" s="422"/>
      <c r="N339" s="422"/>
    </row>
    <row r="340" spans="1:14" ht="25.5" x14ac:dyDescent="0.2">
      <c r="A340" s="437" t="s">
        <v>2385</v>
      </c>
      <c r="B340" s="436" t="s">
        <v>61</v>
      </c>
      <c r="C340" s="435" t="s">
        <v>323</v>
      </c>
      <c r="D340" s="431" t="s">
        <v>1858</v>
      </c>
      <c r="E340" s="431" t="s">
        <v>2384</v>
      </c>
      <c r="F340" s="434" t="s">
        <v>1943</v>
      </c>
      <c r="G340" s="434">
        <v>1.7500000000000002E-2</v>
      </c>
      <c r="H340" s="433">
        <v>16.09</v>
      </c>
      <c r="I340" s="433">
        <v>0.28000000000000003</v>
      </c>
      <c r="J340" s="432"/>
      <c r="K340" s="432"/>
      <c r="L340" s="431" t="s">
        <v>284</v>
      </c>
      <c r="M340" s="430"/>
      <c r="N340" s="430"/>
    </row>
    <row r="341" spans="1:14" x14ac:dyDescent="0.2">
      <c r="A341" s="429" t="s">
        <v>2127</v>
      </c>
      <c r="B341" s="428" t="s">
        <v>61</v>
      </c>
      <c r="C341" s="427" t="s">
        <v>323</v>
      </c>
      <c r="D341" s="423" t="s">
        <v>1858</v>
      </c>
      <c r="E341" s="423" t="s">
        <v>2126</v>
      </c>
      <c r="F341" s="426" t="s">
        <v>35</v>
      </c>
      <c r="G341" s="426">
        <v>0.70620000000000005</v>
      </c>
      <c r="H341" s="425">
        <v>8.27</v>
      </c>
      <c r="I341" s="425">
        <v>5.84</v>
      </c>
      <c r="J341" s="424"/>
      <c r="K341" s="424"/>
      <c r="L341" s="423" t="s">
        <v>284</v>
      </c>
      <c r="M341" s="422"/>
      <c r="N341" s="422"/>
    </row>
    <row r="342" spans="1:14" x14ac:dyDescent="0.2">
      <c r="A342" s="437" t="s">
        <v>1985</v>
      </c>
      <c r="B342" s="436" t="s">
        <v>61</v>
      </c>
      <c r="C342" s="435" t="s">
        <v>323</v>
      </c>
      <c r="D342" s="431" t="s">
        <v>1858</v>
      </c>
      <c r="E342" s="431" t="s">
        <v>1984</v>
      </c>
      <c r="F342" s="434" t="s">
        <v>35</v>
      </c>
      <c r="G342" s="434">
        <v>0.51419999999999999</v>
      </c>
      <c r="H342" s="433">
        <v>12.86</v>
      </c>
      <c r="I342" s="433">
        <v>6.61</v>
      </c>
      <c r="J342" s="432"/>
      <c r="K342" s="432"/>
      <c r="L342" s="431" t="s">
        <v>284</v>
      </c>
      <c r="M342" s="430"/>
      <c r="N342" s="430"/>
    </row>
    <row r="343" spans="1:14" x14ac:dyDescent="0.2">
      <c r="A343" s="429" t="s">
        <v>1863</v>
      </c>
      <c r="B343" s="428" t="s">
        <v>61</v>
      </c>
      <c r="C343" s="427" t="s">
        <v>323</v>
      </c>
      <c r="D343" s="423" t="s">
        <v>1858</v>
      </c>
      <c r="E343" s="423" t="s">
        <v>1862</v>
      </c>
      <c r="F343" s="426" t="s">
        <v>1093</v>
      </c>
      <c r="G343" s="426">
        <v>23.934999999999999</v>
      </c>
      <c r="H343" s="425">
        <v>0.65</v>
      </c>
      <c r="I343" s="425">
        <v>15.55</v>
      </c>
      <c r="J343" s="424"/>
      <c r="K343" s="424"/>
      <c r="L343" s="423" t="s">
        <v>284</v>
      </c>
      <c r="M343" s="422"/>
      <c r="N343" s="422"/>
    </row>
    <row r="344" spans="1:14" x14ac:dyDescent="0.2">
      <c r="A344" s="437" t="s">
        <v>1859</v>
      </c>
      <c r="B344" s="436" t="s">
        <v>61</v>
      </c>
      <c r="C344" s="435" t="s">
        <v>323</v>
      </c>
      <c r="D344" s="431" t="s">
        <v>1858</v>
      </c>
      <c r="E344" s="431" t="s">
        <v>1857</v>
      </c>
      <c r="F344" s="434" t="s">
        <v>298</v>
      </c>
      <c r="G344" s="434">
        <v>2.6499999999999999E-2</v>
      </c>
      <c r="H344" s="433">
        <v>149.54</v>
      </c>
      <c r="I344" s="433">
        <v>3.96</v>
      </c>
      <c r="J344" s="432"/>
      <c r="K344" s="432"/>
      <c r="L344" s="431" t="s">
        <v>284</v>
      </c>
      <c r="M344" s="430"/>
      <c r="N344" s="430"/>
    </row>
    <row r="345" spans="1:14" x14ac:dyDescent="0.2">
      <c r="A345" s="429" t="s">
        <v>1861</v>
      </c>
      <c r="B345" s="428" t="s">
        <v>61</v>
      </c>
      <c r="C345" s="427" t="s">
        <v>323</v>
      </c>
      <c r="D345" s="423" t="s">
        <v>1858</v>
      </c>
      <c r="E345" s="423" t="s">
        <v>1860</v>
      </c>
      <c r="F345" s="426" t="s">
        <v>298</v>
      </c>
      <c r="G345" s="426">
        <v>2.6499999999999999E-2</v>
      </c>
      <c r="H345" s="425">
        <v>148.52000000000001</v>
      </c>
      <c r="I345" s="425">
        <v>3.93</v>
      </c>
      <c r="J345" s="424"/>
      <c r="K345" s="424"/>
      <c r="L345" s="423" t="s">
        <v>284</v>
      </c>
      <c r="M345" s="422"/>
      <c r="N345" s="422"/>
    </row>
    <row r="346" spans="1:14" ht="38.25" x14ac:dyDescent="0.2">
      <c r="A346" s="446" t="s">
        <v>1180</v>
      </c>
      <c r="B346" s="445" t="s">
        <v>61</v>
      </c>
      <c r="C346" s="444" t="s">
        <v>11</v>
      </c>
      <c r="D346" s="439" t="s">
        <v>1858</v>
      </c>
      <c r="E346" s="439" t="s">
        <v>1179</v>
      </c>
      <c r="F346" s="443" t="s">
        <v>1178</v>
      </c>
      <c r="G346" s="442"/>
      <c r="H346" s="441"/>
      <c r="I346" s="441">
        <v>0.65</v>
      </c>
      <c r="J346" s="440" t="s">
        <v>284</v>
      </c>
      <c r="K346" s="440"/>
      <c r="L346" s="439" t="s">
        <v>284</v>
      </c>
      <c r="M346" s="438" t="s">
        <v>284</v>
      </c>
      <c r="N346" s="438" t="s">
        <v>284</v>
      </c>
    </row>
    <row r="347" spans="1:14" x14ac:dyDescent="0.2">
      <c r="A347" s="437" t="s">
        <v>2561</v>
      </c>
      <c r="B347" s="436" t="s">
        <v>61</v>
      </c>
      <c r="C347" s="435" t="s">
        <v>323</v>
      </c>
      <c r="D347" s="431" t="s">
        <v>1858</v>
      </c>
      <c r="E347" s="431" t="s">
        <v>2560</v>
      </c>
      <c r="F347" s="434" t="s">
        <v>1178</v>
      </c>
      <c r="G347" s="434">
        <v>1</v>
      </c>
      <c r="H347" s="433">
        <v>0.65</v>
      </c>
      <c r="I347" s="433">
        <v>0.65</v>
      </c>
      <c r="J347" s="432"/>
      <c r="K347" s="432"/>
      <c r="L347" s="431" t="s">
        <v>284</v>
      </c>
      <c r="M347" s="430"/>
      <c r="N347" s="430"/>
    </row>
    <row r="348" spans="1:14" ht="38.25" x14ac:dyDescent="0.2">
      <c r="A348" s="446" t="s">
        <v>1281</v>
      </c>
      <c r="B348" s="445" t="s">
        <v>61</v>
      </c>
      <c r="C348" s="444" t="s">
        <v>11</v>
      </c>
      <c r="D348" s="439" t="s">
        <v>1858</v>
      </c>
      <c r="E348" s="439" t="s">
        <v>1280</v>
      </c>
      <c r="F348" s="443" t="s">
        <v>13</v>
      </c>
      <c r="G348" s="442"/>
      <c r="H348" s="441"/>
      <c r="I348" s="441">
        <v>5.0600000000000005</v>
      </c>
      <c r="J348" s="440" t="s">
        <v>284</v>
      </c>
      <c r="K348" s="440"/>
      <c r="L348" s="439" t="s">
        <v>284</v>
      </c>
      <c r="M348" s="438" t="s">
        <v>284</v>
      </c>
      <c r="N348" s="438" t="s">
        <v>284</v>
      </c>
    </row>
    <row r="349" spans="1:14" x14ac:dyDescent="0.2">
      <c r="A349" s="437" t="s">
        <v>57</v>
      </c>
      <c r="B349" s="436" t="s">
        <v>61</v>
      </c>
      <c r="C349" s="435" t="s">
        <v>323</v>
      </c>
      <c r="D349" s="431" t="s">
        <v>1858</v>
      </c>
      <c r="E349" s="431" t="s">
        <v>54</v>
      </c>
      <c r="F349" s="434" t="s">
        <v>1381</v>
      </c>
      <c r="G349" s="434">
        <v>5.8299999999999998E-2</v>
      </c>
      <c r="H349" s="433">
        <v>13.95</v>
      </c>
      <c r="I349" s="433">
        <v>0.81</v>
      </c>
      <c r="J349" s="432"/>
      <c r="K349" s="432"/>
      <c r="L349" s="431" t="s">
        <v>284</v>
      </c>
      <c r="M349" s="430"/>
      <c r="N349" s="430"/>
    </row>
    <row r="350" spans="1:14" x14ac:dyDescent="0.2">
      <c r="A350" s="429" t="s">
        <v>1570</v>
      </c>
      <c r="B350" s="428" t="s">
        <v>61</v>
      </c>
      <c r="C350" s="427" t="s">
        <v>323</v>
      </c>
      <c r="D350" s="423" t="s">
        <v>1858</v>
      </c>
      <c r="E350" s="423" t="s">
        <v>1569</v>
      </c>
      <c r="F350" s="426" t="s">
        <v>1381</v>
      </c>
      <c r="G350" s="426">
        <v>3.73E-2</v>
      </c>
      <c r="H350" s="425">
        <v>22.23</v>
      </c>
      <c r="I350" s="425">
        <v>0.82</v>
      </c>
      <c r="J350" s="424"/>
      <c r="K350" s="424"/>
      <c r="L350" s="423" t="s">
        <v>284</v>
      </c>
      <c r="M350" s="422"/>
      <c r="N350" s="422"/>
    </row>
    <row r="351" spans="1:14" x14ac:dyDescent="0.2">
      <c r="A351" s="437" t="s">
        <v>2559</v>
      </c>
      <c r="B351" s="436" t="s">
        <v>61</v>
      </c>
      <c r="C351" s="435" t="s">
        <v>323</v>
      </c>
      <c r="D351" s="431" t="s">
        <v>1858</v>
      </c>
      <c r="E351" s="431" t="s">
        <v>2558</v>
      </c>
      <c r="F351" s="434" t="s">
        <v>1943</v>
      </c>
      <c r="G351" s="434">
        <v>5.1999999999999998E-3</v>
      </c>
      <c r="H351" s="433">
        <v>11.39</v>
      </c>
      <c r="I351" s="433">
        <v>0.05</v>
      </c>
      <c r="J351" s="432"/>
      <c r="K351" s="432"/>
      <c r="L351" s="431" t="s">
        <v>284</v>
      </c>
      <c r="M351" s="430"/>
      <c r="N351" s="430"/>
    </row>
    <row r="352" spans="1:14" x14ac:dyDescent="0.2">
      <c r="A352" s="429" t="s">
        <v>1987</v>
      </c>
      <c r="B352" s="428" t="s">
        <v>61</v>
      </c>
      <c r="C352" s="427" t="s">
        <v>323</v>
      </c>
      <c r="D352" s="423" t="s">
        <v>1858</v>
      </c>
      <c r="E352" s="423" t="s">
        <v>1986</v>
      </c>
      <c r="F352" s="426" t="s">
        <v>1093</v>
      </c>
      <c r="G352" s="426">
        <v>5.7999999999999996E-3</v>
      </c>
      <c r="H352" s="425">
        <v>22.68</v>
      </c>
      <c r="I352" s="425">
        <v>0.13</v>
      </c>
      <c r="J352" s="424"/>
      <c r="K352" s="424"/>
      <c r="L352" s="423" t="s">
        <v>284</v>
      </c>
      <c r="M352" s="422"/>
      <c r="N352" s="422"/>
    </row>
    <row r="353" spans="1:14" x14ac:dyDescent="0.2">
      <c r="A353" s="437" t="s">
        <v>2557</v>
      </c>
      <c r="B353" s="436" t="s">
        <v>61</v>
      </c>
      <c r="C353" s="435" t="s">
        <v>323</v>
      </c>
      <c r="D353" s="431" t="s">
        <v>1858</v>
      </c>
      <c r="E353" s="431" t="s">
        <v>2556</v>
      </c>
      <c r="F353" s="434" t="s">
        <v>35</v>
      </c>
      <c r="G353" s="434">
        <v>0.21160000000000001</v>
      </c>
      <c r="H353" s="433">
        <v>6.96</v>
      </c>
      <c r="I353" s="433">
        <v>1.47</v>
      </c>
      <c r="J353" s="432"/>
      <c r="K353" s="432"/>
      <c r="L353" s="431" t="s">
        <v>284</v>
      </c>
      <c r="M353" s="430"/>
      <c r="N353" s="430"/>
    </row>
    <row r="354" spans="1:14" x14ac:dyDescent="0.2">
      <c r="A354" s="429" t="s">
        <v>2127</v>
      </c>
      <c r="B354" s="428" t="s">
        <v>61</v>
      </c>
      <c r="C354" s="427" t="s">
        <v>323</v>
      </c>
      <c r="D354" s="423" t="s">
        <v>1858</v>
      </c>
      <c r="E354" s="423" t="s">
        <v>2126</v>
      </c>
      <c r="F354" s="426" t="s">
        <v>35</v>
      </c>
      <c r="G354" s="426">
        <v>0.21160000000000001</v>
      </c>
      <c r="H354" s="425">
        <v>8.27</v>
      </c>
      <c r="I354" s="425">
        <v>1.74</v>
      </c>
      <c r="J354" s="424"/>
      <c r="K354" s="424"/>
      <c r="L354" s="423" t="s">
        <v>284</v>
      </c>
      <c r="M354" s="422"/>
      <c r="N354" s="422"/>
    </row>
    <row r="355" spans="1:14" x14ac:dyDescent="0.2">
      <c r="A355" s="437" t="s">
        <v>1932</v>
      </c>
      <c r="B355" s="436" t="s">
        <v>61</v>
      </c>
      <c r="C355" s="435" t="s">
        <v>323</v>
      </c>
      <c r="D355" s="431" t="s">
        <v>1858</v>
      </c>
      <c r="E355" s="431" t="s">
        <v>1931</v>
      </c>
      <c r="F355" s="434" t="s">
        <v>1093</v>
      </c>
      <c r="G355" s="434">
        <v>2.3999999999999998E-3</v>
      </c>
      <c r="H355" s="433">
        <v>18.2</v>
      </c>
      <c r="I355" s="433">
        <v>0.04</v>
      </c>
      <c r="J355" s="432"/>
      <c r="K355" s="432"/>
      <c r="L355" s="431" t="s">
        <v>284</v>
      </c>
      <c r="M355" s="430"/>
      <c r="N355" s="430"/>
    </row>
    <row r="356" spans="1:14" x14ac:dyDescent="0.2">
      <c r="A356" s="446" t="s">
        <v>1198</v>
      </c>
      <c r="B356" s="445" t="s">
        <v>61</v>
      </c>
      <c r="C356" s="444" t="s">
        <v>11</v>
      </c>
      <c r="D356" s="439" t="s">
        <v>1858</v>
      </c>
      <c r="E356" s="439" t="s">
        <v>1197</v>
      </c>
      <c r="F356" s="443" t="s">
        <v>1093</v>
      </c>
      <c r="G356" s="442"/>
      <c r="H356" s="441"/>
      <c r="I356" s="441">
        <v>13.41</v>
      </c>
      <c r="J356" s="440" t="s">
        <v>284</v>
      </c>
      <c r="K356" s="440"/>
      <c r="L356" s="439" t="s">
        <v>284</v>
      </c>
      <c r="M356" s="438" t="s">
        <v>284</v>
      </c>
      <c r="N356" s="438" t="s">
        <v>284</v>
      </c>
    </row>
    <row r="357" spans="1:14" x14ac:dyDescent="0.2">
      <c r="A357" s="437" t="s">
        <v>1572</v>
      </c>
      <c r="B357" s="436" t="s">
        <v>61</v>
      </c>
      <c r="C357" s="435" t="s">
        <v>323</v>
      </c>
      <c r="D357" s="431" t="s">
        <v>1858</v>
      </c>
      <c r="E357" s="431" t="s">
        <v>1571</v>
      </c>
      <c r="F357" s="434" t="s">
        <v>1381</v>
      </c>
      <c r="G357" s="434">
        <v>7.0000000000000007E-2</v>
      </c>
      <c r="H357" s="433">
        <v>22.23</v>
      </c>
      <c r="I357" s="433">
        <v>1.55</v>
      </c>
      <c r="J357" s="432"/>
      <c r="K357" s="432"/>
      <c r="L357" s="431" t="s">
        <v>284</v>
      </c>
      <c r="M357" s="430"/>
      <c r="N357" s="430"/>
    </row>
    <row r="358" spans="1:14" x14ac:dyDescent="0.2">
      <c r="A358" s="429" t="s">
        <v>47</v>
      </c>
      <c r="B358" s="428" t="s">
        <v>61</v>
      </c>
      <c r="C358" s="427" t="s">
        <v>323</v>
      </c>
      <c r="D358" s="423" t="s">
        <v>1858</v>
      </c>
      <c r="E358" s="423" t="s">
        <v>48</v>
      </c>
      <c r="F358" s="426" t="s">
        <v>1381</v>
      </c>
      <c r="G358" s="426">
        <v>7.0000000000000007E-2</v>
      </c>
      <c r="H358" s="425">
        <v>15.54</v>
      </c>
      <c r="I358" s="425">
        <v>1.08</v>
      </c>
      <c r="J358" s="424"/>
      <c r="K358" s="424"/>
      <c r="L358" s="423" t="s">
        <v>284</v>
      </c>
      <c r="M358" s="422"/>
      <c r="N358" s="422"/>
    </row>
    <row r="359" spans="1:14" x14ac:dyDescent="0.2">
      <c r="A359" s="437" t="s">
        <v>2079</v>
      </c>
      <c r="B359" s="436" t="s">
        <v>61</v>
      </c>
      <c r="C359" s="435" t="s">
        <v>323</v>
      </c>
      <c r="D359" s="431" t="s">
        <v>1858</v>
      </c>
      <c r="E359" s="431" t="s">
        <v>2078</v>
      </c>
      <c r="F359" s="434" t="s">
        <v>1093</v>
      </c>
      <c r="G359" s="434">
        <v>1.1000000000000001</v>
      </c>
      <c r="H359" s="433">
        <v>9.48</v>
      </c>
      <c r="I359" s="433">
        <v>10.42</v>
      </c>
      <c r="J359" s="432"/>
      <c r="K359" s="432"/>
      <c r="L359" s="431" t="s">
        <v>284</v>
      </c>
      <c r="M359" s="430"/>
      <c r="N359" s="430"/>
    </row>
    <row r="360" spans="1:14" x14ac:dyDescent="0.2">
      <c r="A360" s="429" t="s">
        <v>1932</v>
      </c>
      <c r="B360" s="428" t="s">
        <v>61</v>
      </c>
      <c r="C360" s="427" t="s">
        <v>323</v>
      </c>
      <c r="D360" s="423" t="s">
        <v>1858</v>
      </c>
      <c r="E360" s="423" t="s">
        <v>1931</v>
      </c>
      <c r="F360" s="426" t="s">
        <v>1093</v>
      </c>
      <c r="G360" s="426">
        <v>0.02</v>
      </c>
      <c r="H360" s="425">
        <v>18.2</v>
      </c>
      <c r="I360" s="425">
        <v>0.36</v>
      </c>
      <c r="J360" s="424"/>
      <c r="K360" s="424"/>
      <c r="L360" s="423" t="s">
        <v>284</v>
      </c>
      <c r="M360" s="422"/>
      <c r="N360" s="422"/>
    </row>
    <row r="361" spans="1:14" x14ac:dyDescent="0.2">
      <c r="A361" s="446" t="s">
        <v>1261</v>
      </c>
      <c r="B361" s="445" t="s">
        <v>61</v>
      </c>
      <c r="C361" s="444" t="s">
        <v>11</v>
      </c>
      <c r="D361" s="439" t="s">
        <v>1858</v>
      </c>
      <c r="E361" s="439" t="s">
        <v>1260</v>
      </c>
      <c r="F361" s="443" t="s">
        <v>1093</v>
      </c>
      <c r="G361" s="442"/>
      <c r="H361" s="441"/>
      <c r="I361" s="441">
        <v>10.899999999999999</v>
      </c>
      <c r="J361" s="440" t="s">
        <v>284</v>
      </c>
      <c r="K361" s="440"/>
      <c r="L361" s="439" t="s">
        <v>284</v>
      </c>
      <c r="M361" s="438" t="s">
        <v>284</v>
      </c>
      <c r="N361" s="438" t="s">
        <v>284</v>
      </c>
    </row>
    <row r="362" spans="1:14" x14ac:dyDescent="0.2">
      <c r="A362" s="437" t="s">
        <v>1572</v>
      </c>
      <c r="B362" s="436" t="s">
        <v>61</v>
      </c>
      <c r="C362" s="435" t="s">
        <v>323</v>
      </c>
      <c r="D362" s="431" t="s">
        <v>1858</v>
      </c>
      <c r="E362" s="431" t="s">
        <v>1571</v>
      </c>
      <c r="F362" s="434" t="s">
        <v>1381</v>
      </c>
      <c r="G362" s="434">
        <v>0.08</v>
      </c>
      <c r="H362" s="433">
        <v>22.23</v>
      </c>
      <c r="I362" s="433">
        <v>1.77</v>
      </c>
      <c r="J362" s="432"/>
      <c r="K362" s="432"/>
      <c r="L362" s="431" t="s">
        <v>284</v>
      </c>
      <c r="M362" s="430"/>
      <c r="N362" s="430"/>
    </row>
    <row r="363" spans="1:14" x14ac:dyDescent="0.2">
      <c r="A363" s="429" t="s">
        <v>47</v>
      </c>
      <c r="B363" s="428" t="s">
        <v>61</v>
      </c>
      <c r="C363" s="427" t="s">
        <v>323</v>
      </c>
      <c r="D363" s="423" t="s">
        <v>1858</v>
      </c>
      <c r="E363" s="423" t="s">
        <v>48</v>
      </c>
      <c r="F363" s="426" t="s">
        <v>1381</v>
      </c>
      <c r="G363" s="426">
        <v>0.08</v>
      </c>
      <c r="H363" s="425">
        <v>15.54</v>
      </c>
      <c r="I363" s="425">
        <v>1.24</v>
      </c>
      <c r="J363" s="424"/>
      <c r="K363" s="424"/>
      <c r="L363" s="423" t="s">
        <v>284</v>
      </c>
      <c r="M363" s="422"/>
      <c r="N363" s="422"/>
    </row>
    <row r="364" spans="1:14" x14ac:dyDescent="0.2">
      <c r="A364" s="437" t="s">
        <v>2517</v>
      </c>
      <c r="B364" s="436" t="s">
        <v>61</v>
      </c>
      <c r="C364" s="435" t="s">
        <v>323</v>
      </c>
      <c r="D364" s="431" t="s">
        <v>1858</v>
      </c>
      <c r="E364" s="431" t="s">
        <v>2516</v>
      </c>
      <c r="F364" s="434" t="s">
        <v>1093</v>
      </c>
      <c r="G364" s="434">
        <v>1.1000000000000001</v>
      </c>
      <c r="H364" s="433">
        <v>6.85</v>
      </c>
      <c r="I364" s="433">
        <v>7.53</v>
      </c>
      <c r="J364" s="432"/>
      <c r="K364" s="432"/>
      <c r="L364" s="431" t="s">
        <v>284</v>
      </c>
      <c r="M364" s="430"/>
      <c r="N364" s="430"/>
    </row>
    <row r="365" spans="1:14" x14ac:dyDescent="0.2">
      <c r="A365" s="429" t="s">
        <v>1932</v>
      </c>
      <c r="B365" s="428" t="s">
        <v>61</v>
      </c>
      <c r="C365" s="427" t="s">
        <v>323</v>
      </c>
      <c r="D365" s="423" t="s">
        <v>1858</v>
      </c>
      <c r="E365" s="423" t="s">
        <v>1931</v>
      </c>
      <c r="F365" s="426" t="s">
        <v>1093</v>
      </c>
      <c r="G365" s="426">
        <v>0.02</v>
      </c>
      <c r="H365" s="425">
        <v>18.2</v>
      </c>
      <c r="I365" s="425">
        <v>0.36</v>
      </c>
      <c r="J365" s="424"/>
      <c r="K365" s="424"/>
      <c r="L365" s="423" t="s">
        <v>284</v>
      </c>
      <c r="M365" s="422"/>
      <c r="N365" s="422"/>
    </row>
    <row r="366" spans="1:14" ht="25.5" x14ac:dyDescent="0.2">
      <c r="A366" s="446" t="s">
        <v>1274</v>
      </c>
      <c r="B366" s="445" t="s">
        <v>346</v>
      </c>
      <c r="C366" s="444" t="s">
        <v>11</v>
      </c>
      <c r="D366" s="439" t="s">
        <v>1858</v>
      </c>
      <c r="E366" s="439" t="s">
        <v>1273</v>
      </c>
      <c r="F366" s="443" t="s">
        <v>35</v>
      </c>
      <c r="G366" s="442"/>
      <c r="H366" s="441"/>
      <c r="I366" s="441">
        <v>69.97</v>
      </c>
      <c r="J366" s="440" t="s">
        <v>284</v>
      </c>
      <c r="K366" s="440"/>
      <c r="L366" s="439" t="s">
        <v>284</v>
      </c>
      <c r="M366" s="438" t="s">
        <v>284</v>
      </c>
      <c r="N366" s="438" t="s">
        <v>1872</v>
      </c>
    </row>
    <row r="367" spans="1:14" x14ac:dyDescent="0.2">
      <c r="A367" s="437" t="s">
        <v>57</v>
      </c>
      <c r="B367" s="436" t="s">
        <v>61</v>
      </c>
      <c r="C367" s="435" t="s">
        <v>323</v>
      </c>
      <c r="D367" s="431" t="s">
        <v>1858</v>
      </c>
      <c r="E367" s="431" t="s">
        <v>54</v>
      </c>
      <c r="F367" s="434" t="s">
        <v>1381</v>
      </c>
      <c r="G367" s="434">
        <v>0.2412</v>
      </c>
      <c r="H367" s="433">
        <v>13.95</v>
      </c>
      <c r="I367" s="433">
        <v>3.36</v>
      </c>
      <c r="J367" s="432"/>
      <c r="K367" s="432"/>
      <c r="L367" s="431" t="s">
        <v>284</v>
      </c>
      <c r="M367" s="430"/>
      <c r="N367" s="430"/>
    </row>
    <row r="368" spans="1:14" x14ac:dyDescent="0.2">
      <c r="A368" s="429" t="s">
        <v>58</v>
      </c>
      <c r="B368" s="428" t="s">
        <v>61</v>
      </c>
      <c r="C368" s="427" t="s">
        <v>323</v>
      </c>
      <c r="D368" s="423" t="s">
        <v>1858</v>
      </c>
      <c r="E368" s="423" t="s">
        <v>59</v>
      </c>
      <c r="F368" s="426" t="s">
        <v>1381</v>
      </c>
      <c r="G368" s="426">
        <v>5.4999999999999997E-3</v>
      </c>
      <c r="H368" s="425">
        <v>95.02</v>
      </c>
      <c r="I368" s="425">
        <v>0.52</v>
      </c>
      <c r="J368" s="424"/>
      <c r="K368" s="424"/>
      <c r="L368" s="423" t="s">
        <v>284</v>
      </c>
      <c r="M368" s="422"/>
      <c r="N368" s="422"/>
    </row>
    <row r="369" spans="1:14" ht="25.5" x14ac:dyDescent="0.2">
      <c r="A369" s="437" t="s">
        <v>1242</v>
      </c>
      <c r="B369" s="436" t="s">
        <v>61</v>
      </c>
      <c r="C369" s="435" t="s">
        <v>288</v>
      </c>
      <c r="D369" s="431" t="s">
        <v>1858</v>
      </c>
      <c r="E369" s="431" t="s">
        <v>56</v>
      </c>
      <c r="F369" s="434" t="s">
        <v>298</v>
      </c>
      <c r="G369" s="434">
        <v>8.0199999999999994E-2</v>
      </c>
      <c r="H369" s="433">
        <v>523.42999999999995</v>
      </c>
      <c r="I369" s="433">
        <v>41.97</v>
      </c>
      <c r="J369" s="432"/>
      <c r="K369" s="432"/>
      <c r="L369" s="431" t="s">
        <v>284</v>
      </c>
      <c r="M369" s="430"/>
      <c r="N369" s="430"/>
    </row>
    <row r="370" spans="1:14" ht="25.5" x14ac:dyDescent="0.2">
      <c r="A370" s="429" t="s">
        <v>1245</v>
      </c>
      <c r="B370" s="428" t="s">
        <v>61</v>
      </c>
      <c r="C370" s="427" t="s">
        <v>288</v>
      </c>
      <c r="D370" s="423" t="s">
        <v>1858</v>
      </c>
      <c r="E370" s="423" t="s">
        <v>1244</v>
      </c>
      <c r="F370" s="426" t="s">
        <v>298</v>
      </c>
      <c r="G370" s="426">
        <v>8.0199999999999994E-2</v>
      </c>
      <c r="H370" s="425">
        <v>41.410000000000004</v>
      </c>
      <c r="I370" s="425">
        <v>3.32</v>
      </c>
      <c r="J370" s="424"/>
      <c r="K370" s="424"/>
      <c r="L370" s="423" t="s">
        <v>284</v>
      </c>
      <c r="M370" s="422"/>
      <c r="N370" s="422"/>
    </row>
    <row r="371" spans="1:14" ht="51" x14ac:dyDescent="0.2">
      <c r="A371" s="437" t="s">
        <v>2045</v>
      </c>
      <c r="B371" s="436" t="s">
        <v>20</v>
      </c>
      <c r="C371" s="435" t="s">
        <v>288</v>
      </c>
      <c r="D371" s="431" t="s">
        <v>1858</v>
      </c>
      <c r="E371" s="431" t="s">
        <v>2044</v>
      </c>
      <c r="F371" s="434" t="s">
        <v>1922</v>
      </c>
      <c r="G371" s="434">
        <v>2.7400000000000001E-2</v>
      </c>
      <c r="H371" s="433">
        <v>404.29</v>
      </c>
      <c r="I371" s="433">
        <v>11.07</v>
      </c>
      <c r="J371" s="432"/>
      <c r="K371" s="432"/>
      <c r="L371" s="431" t="s">
        <v>284</v>
      </c>
      <c r="M371" s="430"/>
      <c r="N371" s="430"/>
    </row>
    <row r="372" spans="1:14" ht="51" x14ac:dyDescent="0.2">
      <c r="A372" s="429" t="s">
        <v>2043</v>
      </c>
      <c r="B372" s="428" t="s">
        <v>20</v>
      </c>
      <c r="C372" s="427" t="s">
        <v>288</v>
      </c>
      <c r="D372" s="423" t="s">
        <v>1858</v>
      </c>
      <c r="E372" s="423" t="s">
        <v>2042</v>
      </c>
      <c r="F372" s="426" t="s">
        <v>1919</v>
      </c>
      <c r="G372" s="426">
        <v>5.2400000000000002E-2</v>
      </c>
      <c r="H372" s="425">
        <v>170.58999999999997</v>
      </c>
      <c r="I372" s="425">
        <v>8.93</v>
      </c>
      <c r="J372" s="424"/>
      <c r="K372" s="424"/>
      <c r="L372" s="423" t="s">
        <v>284</v>
      </c>
      <c r="M372" s="422"/>
      <c r="N372" s="422"/>
    </row>
    <row r="373" spans="1:14" ht="25.5" x14ac:dyDescent="0.2">
      <c r="A373" s="437" t="s">
        <v>2041</v>
      </c>
      <c r="B373" s="436" t="s">
        <v>20</v>
      </c>
      <c r="C373" s="435" t="s">
        <v>288</v>
      </c>
      <c r="D373" s="431" t="s">
        <v>1858</v>
      </c>
      <c r="E373" s="431" t="s">
        <v>2040</v>
      </c>
      <c r="F373" s="434" t="s">
        <v>2039</v>
      </c>
      <c r="G373" s="434">
        <v>2.9399999999999999E-2</v>
      </c>
      <c r="H373" s="433">
        <v>3.03</v>
      </c>
      <c r="I373" s="433">
        <v>0.08</v>
      </c>
      <c r="J373" s="432"/>
      <c r="K373" s="432"/>
      <c r="L373" s="431" t="s">
        <v>284</v>
      </c>
      <c r="M373" s="430"/>
      <c r="N373" s="430"/>
    </row>
    <row r="374" spans="1:14" ht="51" x14ac:dyDescent="0.2">
      <c r="A374" s="429" t="s">
        <v>2038</v>
      </c>
      <c r="B374" s="428" t="s">
        <v>20</v>
      </c>
      <c r="C374" s="427" t="s">
        <v>288</v>
      </c>
      <c r="D374" s="423" t="s">
        <v>1858</v>
      </c>
      <c r="E374" s="423" t="s">
        <v>2037</v>
      </c>
      <c r="F374" s="426" t="s">
        <v>391</v>
      </c>
      <c r="G374" s="426">
        <v>8.8200000000000001E-2</v>
      </c>
      <c r="H374" s="425">
        <v>8.27</v>
      </c>
      <c r="I374" s="425">
        <v>0.72</v>
      </c>
      <c r="J374" s="424"/>
      <c r="K374" s="424"/>
      <c r="L374" s="423" t="s">
        <v>284</v>
      </c>
      <c r="M374" s="422"/>
      <c r="N374" s="422"/>
    </row>
    <row r="375" spans="1:14" x14ac:dyDescent="0.2">
      <c r="A375" s="446" t="s">
        <v>1257</v>
      </c>
      <c r="B375" s="445" t="s">
        <v>61</v>
      </c>
      <c r="C375" s="444" t="s">
        <v>11</v>
      </c>
      <c r="D375" s="439" t="s">
        <v>1858</v>
      </c>
      <c r="E375" s="439" t="s">
        <v>1256</v>
      </c>
      <c r="F375" s="443" t="s">
        <v>13</v>
      </c>
      <c r="G375" s="442"/>
      <c r="H375" s="441"/>
      <c r="I375" s="441">
        <v>0.44000000000000006</v>
      </c>
      <c r="J375" s="440" t="s">
        <v>284</v>
      </c>
      <c r="K375" s="440"/>
      <c r="L375" s="439" t="s">
        <v>284</v>
      </c>
      <c r="M375" s="438" t="s">
        <v>284</v>
      </c>
      <c r="N375" s="438" t="s">
        <v>284</v>
      </c>
    </row>
    <row r="376" spans="1:14" x14ac:dyDescent="0.2">
      <c r="A376" s="437" t="s">
        <v>57</v>
      </c>
      <c r="B376" s="436" t="s">
        <v>61</v>
      </c>
      <c r="C376" s="435" t="s">
        <v>323</v>
      </c>
      <c r="D376" s="431" t="s">
        <v>1858</v>
      </c>
      <c r="E376" s="431" t="s">
        <v>54</v>
      </c>
      <c r="F376" s="434" t="s">
        <v>1381</v>
      </c>
      <c r="G376" s="434">
        <v>2.4500000000000001E-2</v>
      </c>
      <c r="H376" s="433">
        <v>13.95</v>
      </c>
      <c r="I376" s="433">
        <v>0.34</v>
      </c>
      <c r="J376" s="432"/>
      <c r="K376" s="432"/>
      <c r="L376" s="431" t="s">
        <v>284</v>
      </c>
      <c r="M376" s="430"/>
      <c r="N376" s="430"/>
    </row>
    <row r="377" spans="1:14" x14ac:dyDescent="0.2">
      <c r="A377" s="429" t="s">
        <v>2553</v>
      </c>
      <c r="B377" s="428" t="s">
        <v>61</v>
      </c>
      <c r="C377" s="427" t="s">
        <v>323</v>
      </c>
      <c r="D377" s="423" t="s">
        <v>1858</v>
      </c>
      <c r="E377" s="423" t="s">
        <v>2552</v>
      </c>
      <c r="F377" s="426" t="s">
        <v>1943</v>
      </c>
      <c r="G377" s="426">
        <v>1.8800000000000001E-2</v>
      </c>
      <c r="H377" s="425">
        <v>5.0999999999999996</v>
      </c>
      <c r="I377" s="425">
        <v>0.09</v>
      </c>
      <c r="J377" s="424"/>
      <c r="K377" s="424"/>
      <c r="L377" s="423" t="s">
        <v>284</v>
      </c>
      <c r="M377" s="422"/>
      <c r="N377" s="422"/>
    </row>
    <row r="378" spans="1:14" x14ac:dyDescent="0.2">
      <c r="A378" s="437" t="s">
        <v>2555</v>
      </c>
      <c r="B378" s="436" t="s">
        <v>61</v>
      </c>
      <c r="C378" s="435" t="s">
        <v>323</v>
      </c>
      <c r="D378" s="431" t="s">
        <v>1858</v>
      </c>
      <c r="E378" s="431" t="s">
        <v>2554</v>
      </c>
      <c r="F378" s="434" t="s">
        <v>1381</v>
      </c>
      <c r="G378" s="434">
        <v>2.5000000000000001E-3</v>
      </c>
      <c r="H378" s="433">
        <v>4.46</v>
      </c>
      <c r="I378" s="433">
        <v>0.01</v>
      </c>
      <c r="J378" s="432"/>
      <c r="K378" s="432"/>
      <c r="L378" s="431" t="s">
        <v>284</v>
      </c>
      <c r="M378" s="430"/>
      <c r="N378" s="430"/>
    </row>
    <row r="379" spans="1:14" x14ac:dyDescent="0.2">
      <c r="A379" s="446" t="s">
        <v>1251</v>
      </c>
      <c r="B379" s="445" t="s">
        <v>61</v>
      </c>
      <c r="C379" s="444" t="s">
        <v>11</v>
      </c>
      <c r="D379" s="439" t="s">
        <v>1858</v>
      </c>
      <c r="E379" s="439" t="s">
        <v>1250</v>
      </c>
      <c r="F379" s="443" t="s">
        <v>298</v>
      </c>
      <c r="G379" s="442"/>
      <c r="H379" s="441"/>
      <c r="I379" s="441">
        <v>45.32</v>
      </c>
      <c r="J379" s="440" t="s">
        <v>284</v>
      </c>
      <c r="K379" s="440"/>
      <c r="L379" s="439" t="s">
        <v>284</v>
      </c>
      <c r="M379" s="438" t="s">
        <v>284</v>
      </c>
      <c r="N379" s="438" t="s">
        <v>284</v>
      </c>
    </row>
    <row r="380" spans="1:14" x14ac:dyDescent="0.2">
      <c r="A380" s="437" t="s">
        <v>57</v>
      </c>
      <c r="B380" s="436" t="s">
        <v>61</v>
      </c>
      <c r="C380" s="435" t="s">
        <v>323</v>
      </c>
      <c r="D380" s="431" t="s">
        <v>1858</v>
      </c>
      <c r="E380" s="431" t="s">
        <v>54</v>
      </c>
      <c r="F380" s="434" t="s">
        <v>1381</v>
      </c>
      <c r="G380" s="434">
        <v>3.2490999999999999</v>
      </c>
      <c r="H380" s="433">
        <v>13.95</v>
      </c>
      <c r="I380" s="433">
        <v>45.32</v>
      </c>
      <c r="J380" s="432"/>
      <c r="K380" s="432"/>
      <c r="L380" s="431" t="s">
        <v>284</v>
      </c>
      <c r="M380" s="430"/>
      <c r="N380" s="430"/>
    </row>
    <row r="381" spans="1:14" x14ac:dyDescent="0.2">
      <c r="A381" s="446" t="s">
        <v>1248</v>
      </c>
      <c r="B381" s="445" t="s">
        <v>61</v>
      </c>
      <c r="C381" s="444" t="s">
        <v>11</v>
      </c>
      <c r="D381" s="439" t="s">
        <v>1858</v>
      </c>
      <c r="E381" s="439" t="s">
        <v>1247</v>
      </c>
      <c r="F381" s="443" t="s">
        <v>13</v>
      </c>
      <c r="G381" s="442"/>
      <c r="H381" s="441"/>
      <c r="I381" s="441">
        <v>34.33</v>
      </c>
      <c r="J381" s="440" t="s">
        <v>284</v>
      </c>
      <c r="K381" s="440"/>
      <c r="L381" s="439" t="s">
        <v>284</v>
      </c>
      <c r="M381" s="438" t="s">
        <v>284</v>
      </c>
      <c r="N381" s="438" t="s">
        <v>284</v>
      </c>
    </row>
    <row r="382" spans="1:14" x14ac:dyDescent="0.2">
      <c r="A382" s="437" t="s">
        <v>47</v>
      </c>
      <c r="B382" s="436" t="s">
        <v>61</v>
      </c>
      <c r="C382" s="435" t="s">
        <v>323</v>
      </c>
      <c r="D382" s="431" t="s">
        <v>1858</v>
      </c>
      <c r="E382" s="431" t="s">
        <v>48</v>
      </c>
      <c r="F382" s="434" t="s">
        <v>1381</v>
      </c>
      <c r="G382" s="434">
        <v>0.31240000000000001</v>
      </c>
      <c r="H382" s="433">
        <v>15.54</v>
      </c>
      <c r="I382" s="433">
        <v>4.8499999999999996</v>
      </c>
      <c r="J382" s="432"/>
      <c r="K382" s="432"/>
      <c r="L382" s="431" t="s">
        <v>284</v>
      </c>
      <c r="M382" s="430"/>
      <c r="N382" s="430"/>
    </row>
    <row r="383" spans="1:14" x14ac:dyDescent="0.2">
      <c r="A383" s="429" t="s">
        <v>1588</v>
      </c>
      <c r="B383" s="428" t="s">
        <v>61</v>
      </c>
      <c r="C383" s="427" t="s">
        <v>323</v>
      </c>
      <c r="D383" s="423" t="s">
        <v>1858</v>
      </c>
      <c r="E383" s="423" t="s">
        <v>1587</v>
      </c>
      <c r="F383" s="426" t="s">
        <v>1381</v>
      </c>
      <c r="G383" s="426">
        <v>0.29930000000000001</v>
      </c>
      <c r="H383" s="425">
        <v>22.23</v>
      </c>
      <c r="I383" s="425">
        <v>6.65</v>
      </c>
      <c r="J383" s="424"/>
      <c r="K383" s="424"/>
      <c r="L383" s="423" t="s">
        <v>284</v>
      </c>
      <c r="M383" s="422"/>
      <c r="N383" s="422"/>
    </row>
    <row r="384" spans="1:14" x14ac:dyDescent="0.2">
      <c r="A384" s="437" t="s">
        <v>1985</v>
      </c>
      <c r="B384" s="436" t="s">
        <v>61</v>
      </c>
      <c r="C384" s="435" t="s">
        <v>323</v>
      </c>
      <c r="D384" s="431" t="s">
        <v>1858</v>
      </c>
      <c r="E384" s="431" t="s">
        <v>1984</v>
      </c>
      <c r="F384" s="434" t="s">
        <v>35</v>
      </c>
      <c r="G384" s="434">
        <v>0.71340000000000003</v>
      </c>
      <c r="H384" s="433">
        <v>12.86</v>
      </c>
      <c r="I384" s="433">
        <v>9.17</v>
      </c>
      <c r="J384" s="432"/>
      <c r="K384" s="432"/>
      <c r="L384" s="431" t="s">
        <v>284</v>
      </c>
      <c r="M384" s="430"/>
      <c r="N384" s="430"/>
    </row>
    <row r="385" spans="1:14" x14ac:dyDescent="0.2">
      <c r="A385" s="429" t="s">
        <v>2127</v>
      </c>
      <c r="B385" s="428" t="s">
        <v>61</v>
      </c>
      <c r="C385" s="427" t="s">
        <v>323</v>
      </c>
      <c r="D385" s="423" t="s">
        <v>1858</v>
      </c>
      <c r="E385" s="423" t="s">
        <v>2126</v>
      </c>
      <c r="F385" s="426" t="s">
        <v>35</v>
      </c>
      <c r="G385" s="426">
        <v>1.4124000000000001</v>
      </c>
      <c r="H385" s="425">
        <v>8.27</v>
      </c>
      <c r="I385" s="425">
        <v>11.68</v>
      </c>
      <c r="J385" s="424"/>
      <c r="K385" s="424"/>
      <c r="L385" s="423" t="s">
        <v>284</v>
      </c>
      <c r="M385" s="422"/>
      <c r="N385" s="422"/>
    </row>
    <row r="386" spans="1:14" x14ac:dyDescent="0.2">
      <c r="A386" s="437" t="s">
        <v>1987</v>
      </c>
      <c r="B386" s="436" t="s">
        <v>61</v>
      </c>
      <c r="C386" s="435" t="s">
        <v>323</v>
      </c>
      <c r="D386" s="431" t="s">
        <v>1858</v>
      </c>
      <c r="E386" s="431" t="s">
        <v>1986</v>
      </c>
      <c r="F386" s="434" t="s">
        <v>1093</v>
      </c>
      <c r="G386" s="434">
        <v>8.7599999999999997E-2</v>
      </c>
      <c r="H386" s="433">
        <v>22.68</v>
      </c>
      <c r="I386" s="433">
        <v>1.98</v>
      </c>
      <c r="J386" s="432"/>
      <c r="K386" s="432"/>
      <c r="L386" s="431" t="s">
        <v>284</v>
      </c>
      <c r="M386" s="430"/>
      <c r="N386" s="430"/>
    </row>
    <row r="387" spans="1:14" ht="25.5" x14ac:dyDescent="0.2">
      <c r="A387" s="446" t="s">
        <v>1245</v>
      </c>
      <c r="B387" s="445" t="s">
        <v>61</v>
      </c>
      <c r="C387" s="444" t="s">
        <v>11</v>
      </c>
      <c r="D387" s="439" t="s">
        <v>1858</v>
      </c>
      <c r="E387" s="439" t="s">
        <v>1244</v>
      </c>
      <c r="F387" s="443" t="s">
        <v>298</v>
      </c>
      <c r="G387" s="442"/>
      <c r="H387" s="441"/>
      <c r="I387" s="441">
        <v>41.410000000000004</v>
      </c>
      <c r="J387" s="440" t="s">
        <v>284</v>
      </c>
      <c r="K387" s="440"/>
      <c r="L387" s="439" t="s">
        <v>284</v>
      </c>
      <c r="M387" s="438" t="s">
        <v>284</v>
      </c>
      <c r="N387" s="438" t="s">
        <v>284</v>
      </c>
    </row>
    <row r="388" spans="1:14" x14ac:dyDescent="0.2">
      <c r="A388" s="437" t="s">
        <v>57</v>
      </c>
      <c r="B388" s="436" t="s">
        <v>61</v>
      </c>
      <c r="C388" s="435" t="s">
        <v>323</v>
      </c>
      <c r="D388" s="431" t="s">
        <v>1858</v>
      </c>
      <c r="E388" s="431" t="s">
        <v>54</v>
      </c>
      <c r="F388" s="434" t="s">
        <v>1381</v>
      </c>
      <c r="G388" s="434">
        <v>1.9348000000000001</v>
      </c>
      <c r="H388" s="433">
        <v>13.95</v>
      </c>
      <c r="I388" s="433">
        <v>26.99</v>
      </c>
      <c r="J388" s="432"/>
      <c r="K388" s="432"/>
      <c r="L388" s="431" t="s">
        <v>284</v>
      </c>
      <c r="M388" s="430"/>
      <c r="N388" s="430"/>
    </row>
    <row r="389" spans="1:14" x14ac:dyDescent="0.2">
      <c r="A389" s="429" t="s">
        <v>1570</v>
      </c>
      <c r="B389" s="428" t="s">
        <v>61</v>
      </c>
      <c r="C389" s="427" t="s">
        <v>323</v>
      </c>
      <c r="D389" s="423" t="s">
        <v>1858</v>
      </c>
      <c r="E389" s="423" t="s">
        <v>1569</v>
      </c>
      <c r="F389" s="426" t="s">
        <v>1381</v>
      </c>
      <c r="G389" s="426">
        <v>0.64459999999999995</v>
      </c>
      <c r="H389" s="425">
        <v>22.23</v>
      </c>
      <c r="I389" s="425">
        <v>14.32</v>
      </c>
      <c r="J389" s="424"/>
      <c r="K389" s="424"/>
      <c r="L389" s="423" t="s">
        <v>284</v>
      </c>
      <c r="M389" s="422"/>
      <c r="N389" s="422"/>
    </row>
    <row r="390" spans="1:14" ht="38.25" x14ac:dyDescent="0.2">
      <c r="A390" s="437" t="s">
        <v>2067</v>
      </c>
      <c r="B390" s="436" t="s">
        <v>61</v>
      </c>
      <c r="C390" s="435" t="s">
        <v>323</v>
      </c>
      <c r="D390" s="431" t="s">
        <v>1858</v>
      </c>
      <c r="E390" s="431" t="s">
        <v>2066</v>
      </c>
      <c r="F390" s="434" t="s">
        <v>37</v>
      </c>
      <c r="G390" s="434">
        <v>4.6800000000000001E-2</v>
      </c>
      <c r="H390" s="433">
        <v>2.2599999999999998</v>
      </c>
      <c r="I390" s="433">
        <v>0.1</v>
      </c>
      <c r="J390" s="432"/>
      <c r="K390" s="432"/>
      <c r="L390" s="431" t="s">
        <v>284</v>
      </c>
      <c r="M390" s="430"/>
      <c r="N390" s="430"/>
    </row>
    <row r="391" spans="1:14" ht="25.5" x14ac:dyDescent="0.2">
      <c r="A391" s="446" t="s">
        <v>1242</v>
      </c>
      <c r="B391" s="445" t="s">
        <v>61</v>
      </c>
      <c r="C391" s="444" t="s">
        <v>11</v>
      </c>
      <c r="D391" s="439" t="s">
        <v>1858</v>
      </c>
      <c r="E391" s="439" t="s">
        <v>56</v>
      </c>
      <c r="F391" s="443" t="s">
        <v>298</v>
      </c>
      <c r="G391" s="442"/>
      <c r="H391" s="441"/>
      <c r="I391" s="441">
        <v>523.42999999999995</v>
      </c>
      <c r="J391" s="440" t="s">
        <v>284</v>
      </c>
      <c r="K391" s="440"/>
      <c r="L391" s="439" t="s">
        <v>284</v>
      </c>
      <c r="M391" s="438" t="s">
        <v>284</v>
      </c>
      <c r="N391" s="438" t="s">
        <v>284</v>
      </c>
    </row>
    <row r="392" spans="1:14" x14ac:dyDescent="0.2">
      <c r="A392" s="437" t="s">
        <v>57</v>
      </c>
      <c r="B392" s="436" t="s">
        <v>61</v>
      </c>
      <c r="C392" s="435" t="s">
        <v>323</v>
      </c>
      <c r="D392" s="431" t="s">
        <v>1858</v>
      </c>
      <c r="E392" s="431" t="s">
        <v>54</v>
      </c>
      <c r="F392" s="434" t="s">
        <v>1381</v>
      </c>
      <c r="G392" s="434">
        <v>5.1585999999999999</v>
      </c>
      <c r="H392" s="433">
        <v>13.95</v>
      </c>
      <c r="I392" s="433">
        <v>71.959999999999994</v>
      </c>
      <c r="J392" s="432"/>
      <c r="K392" s="432"/>
      <c r="L392" s="431" t="s">
        <v>284</v>
      </c>
      <c r="M392" s="430"/>
      <c r="N392" s="430"/>
    </row>
    <row r="393" spans="1:14" x14ac:dyDescent="0.2">
      <c r="A393" s="429" t="s">
        <v>1566</v>
      </c>
      <c r="B393" s="428" t="s">
        <v>61</v>
      </c>
      <c r="C393" s="427" t="s">
        <v>323</v>
      </c>
      <c r="D393" s="423" t="s">
        <v>1858</v>
      </c>
      <c r="E393" s="423" t="s">
        <v>1565</v>
      </c>
      <c r="F393" s="426" t="s">
        <v>1381</v>
      </c>
      <c r="G393" s="426">
        <v>0.64480000000000004</v>
      </c>
      <c r="H393" s="425">
        <v>16.34</v>
      </c>
      <c r="I393" s="425">
        <v>10.53</v>
      </c>
      <c r="J393" s="424"/>
      <c r="K393" s="424"/>
      <c r="L393" s="423" t="s">
        <v>284</v>
      </c>
      <c r="M393" s="422"/>
      <c r="N393" s="422"/>
    </row>
    <row r="394" spans="1:14" x14ac:dyDescent="0.2">
      <c r="A394" s="437" t="s">
        <v>1865</v>
      </c>
      <c r="B394" s="436" t="s">
        <v>61</v>
      </c>
      <c r="C394" s="435" t="s">
        <v>323</v>
      </c>
      <c r="D394" s="431" t="s">
        <v>1858</v>
      </c>
      <c r="E394" s="431" t="s">
        <v>1864</v>
      </c>
      <c r="F394" s="434" t="s">
        <v>298</v>
      </c>
      <c r="G394" s="434">
        <v>0.57799999999999996</v>
      </c>
      <c r="H394" s="433">
        <v>159.21</v>
      </c>
      <c r="I394" s="433">
        <v>92.02</v>
      </c>
      <c r="J394" s="432"/>
      <c r="K394" s="432"/>
      <c r="L394" s="431" t="s">
        <v>284</v>
      </c>
      <c r="M394" s="430"/>
      <c r="N394" s="430"/>
    </row>
    <row r="395" spans="1:14" x14ac:dyDescent="0.2">
      <c r="A395" s="429" t="s">
        <v>1863</v>
      </c>
      <c r="B395" s="428" t="s">
        <v>61</v>
      </c>
      <c r="C395" s="427" t="s">
        <v>323</v>
      </c>
      <c r="D395" s="423" t="s">
        <v>1858</v>
      </c>
      <c r="E395" s="423" t="s">
        <v>1862</v>
      </c>
      <c r="F395" s="426" t="s">
        <v>1093</v>
      </c>
      <c r="G395" s="426">
        <v>373</v>
      </c>
      <c r="H395" s="425">
        <v>0.65</v>
      </c>
      <c r="I395" s="425">
        <v>242.45</v>
      </c>
      <c r="J395" s="424"/>
      <c r="K395" s="424"/>
      <c r="L395" s="423" t="s">
        <v>284</v>
      </c>
      <c r="M395" s="422"/>
      <c r="N395" s="422"/>
    </row>
    <row r="396" spans="1:14" x14ac:dyDescent="0.2">
      <c r="A396" s="437" t="s">
        <v>1859</v>
      </c>
      <c r="B396" s="436" t="s">
        <v>61</v>
      </c>
      <c r="C396" s="435" t="s">
        <v>323</v>
      </c>
      <c r="D396" s="431" t="s">
        <v>1858</v>
      </c>
      <c r="E396" s="431" t="s">
        <v>1857</v>
      </c>
      <c r="F396" s="434" t="s">
        <v>298</v>
      </c>
      <c r="G396" s="434">
        <v>0.71199999999999997</v>
      </c>
      <c r="H396" s="433">
        <v>149.54</v>
      </c>
      <c r="I396" s="433">
        <v>106.47</v>
      </c>
      <c r="J396" s="432"/>
      <c r="K396" s="432"/>
      <c r="L396" s="431" t="s">
        <v>284</v>
      </c>
      <c r="M396" s="430"/>
      <c r="N396" s="430"/>
    </row>
    <row r="397" spans="1:14" ht="25.5" x14ac:dyDescent="0.2">
      <c r="A397" s="446" t="s">
        <v>1813</v>
      </c>
      <c r="B397" s="445" t="s">
        <v>61</v>
      </c>
      <c r="C397" s="444" t="s">
        <v>11</v>
      </c>
      <c r="D397" s="439" t="s">
        <v>1858</v>
      </c>
      <c r="E397" s="439" t="s">
        <v>1812</v>
      </c>
      <c r="F397" s="443" t="s">
        <v>13</v>
      </c>
      <c r="G397" s="442"/>
      <c r="H397" s="441"/>
      <c r="I397" s="441">
        <v>53.250000000000007</v>
      </c>
      <c r="J397" s="440" t="s">
        <v>284</v>
      </c>
      <c r="K397" s="440"/>
      <c r="L397" s="439" t="s">
        <v>284</v>
      </c>
      <c r="M397" s="438" t="s">
        <v>284</v>
      </c>
      <c r="N397" s="438" t="s">
        <v>284</v>
      </c>
    </row>
    <row r="398" spans="1:14" x14ac:dyDescent="0.2">
      <c r="A398" s="437" t="s">
        <v>1570</v>
      </c>
      <c r="B398" s="436" t="s">
        <v>61</v>
      </c>
      <c r="C398" s="435" t="s">
        <v>323</v>
      </c>
      <c r="D398" s="431" t="s">
        <v>1858</v>
      </c>
      <c r="E398" s="431" t="s">
        <v>1569</v>
      </c>
      <c r="F398" s="434" t="s">
        <v>1381</v>
      </c>
      <c r="G398" s="434">
        <v>1.5888</v>
      </c>
      <c r="H398" s="433">
        <v>22.23</v>
      </c>
      <c r="I398" s="433">
        <v>35.31</v>
      </c>
      <c r="J398" s="432"/>
      <c r="K398" s="432"/>
      <c r="L398" s="431" t="s">
        <v>284</v>
      </c>
      <c r="M398" s="430"/>
      <c r="N398" s="430"/>
    </row>
    <row r="399" spans="1:14" x14ac:dyDescent="0.2">
      <c r="A399" s="429" t="s">
        <v>57</v>
      </c>
      <c r="B399" s="428" t="s">
        <v>61</v>
      </c>
      <c r="C399" s="427" t="s">
        <v>323</v>
      </c>
      <c r="D399" s="423" t="s">
        <v>1858</v>
      </c>
      <c r="E399" s="423" t="s">
        <v>54</v>
      </c>
      <c r="F399" s="426" t="s">
        <v>1381</v>
      </c>
      <c r="G399" s="426">
        <v>0.34050000000000002</v>
      </c>
      <c r="H399" s="425">
        <v>13.95</v>
      </c>
      <c r="I399" s="425">
        <v>4.74</v>
      </c>
      <c r="J399" s="424"/>
      <c r="K399" s="424"/>
      <c r="L399" s="423" t="s">
        <v>284</v>
      </c>
      <c r="M399" s="422"/>
      <c r="N399" s="422"/>
    </row>
    <row r="400" spans="1:14" ht="25.5" x14ac:dyDescent="0.2">
      <c r="A400" s="437" t="s">
        <v>2551</v>
      </c>
      <c r="B400" s="436" t="s">
        <v>61</v>
      </c>
      <c r="C400" s="435" t="s">
        <v>323</v>
      </c>
      <c r="D400" s="431" t="s">
        <v>1858</v>
      </c>
      <c r="E400" s="431" t="s">
        <v>2550</v>
      </c>
      <c r="F400" s="434" t="s">
        <v>1943</v>
      </c>
      <c r="G400" s="434">
        <v>0.2034</v>
      </c>
      <c r="H400" s="433">
        <v>63.23</v>
      </c>
      <c r="I400" s="433">
        <v>12.86</v>
      </c>
      <c r="J400" s="432"/>
      <c r="K400" s="432"/>
      <c r="L400" s="431" t="s">
        <v>284</v>
      </c>
      <c r="M400" s="430"/>
      <c r="N400" s="430"/>
    </row>
    <row r="401" spans="1:14" x14ac:dyDescent="0.2">
      <c r="A401" s="429" t="s">
        <v>2277</v>
      </c>
      <c r="B401" s="428" t="s">
        <v>61</v>
      </c>
      <c r="C401" s="427" t="s">
        <v>323</v>
      </c>
      <c r="D401" s="423" t="s">
        <v>1858</v>
      </c>
      <c r="E401" s="423" t="s">
        <v>2276</v>
      </c>
      <c r="F401" s="426" t="s">
        <v>1943</v>
      </c>
      <c r="G401" s="426">
        <v>2.0299999999999999E-2</v>
      </c>
      <c r="H401" s="425">
        <v>16.84</v>
      </c>
      <c r="I401" s="425">
        <v>0.34</v>
      </c>
      <c r="J401" s="424"/>
      <c r="K401" s="424"/>
      <c r="L401" s="423" t="s">
        <v>284</v>
      </c>
      <c r="M401" s="422"/>
      <c r="N401" s="422"/>
    </row>
    <row r="402" spans="1:14" x14ac:dyDescent="0.2">
      <c r="A402" s="446" t="s">
        <v>1811</v>
      </c>
      <c r="B402" s="445" t="s">
        <v>346</v>
      </c>
      <c r="C402" s="444" t="s">
        <v>11</v>
      </c>
      <c r="D402" s="439" t="s">
        <v>1858</v>
      </c>
      <c r="E402" s="439" t="s">
        <v>1810</v>
      </c>
      <c r="F402" s="443" t="s">
        <v>1093</v>
      </c>
      <c r="G402" s="442"/>
      <c r="H402" s="441"/>
      <c r="I402" s="441">
        <v>7.44</v>
      </c>
      <c r="J402" s="440" t="s">
        <v>284</v>
      </c>
      <c r="K402" s="440"/>
      <c r="L402" s="439" t="s">
        <v>284</v>
      </c>
      <c r="M402" s="438" t="s">
        <v>284</v>
      </c>
      <c r="N402" s="438" t="s">
        <v>1872</v>
      </c>
    </row>
    <row r="403" spans="1:14" x14ac:dyDescent="0.2">
      <c r="A403" s="437" t="s">
        <v>57</v>
      </c>
      <c r="B403" s="436" t="s">
        <v>61</v>
      </c>
      <c r="C403" s="435" t="s">
        <v>323</v>
      </c>
      <c r="D403" s="431" t="s">
        <v>1858</v>
      </c>
      <c r="E403" s="431" t="s">
        <v>54</v>
      </c>
      <c r="F403" s="434" t="s">
        <v>1381</v>
      </c>
      <c r="G403" s="434">
        <v>0.1</v>
      </c>
      <c r="H403" s="433">
        <v>13.95</v>
      </c>
      <c r="I403" s="433">
        <v>1.39</v>
      </c>
      <c r="J403" s="432"/>
      <c r="K403" s="432"/>
      <c r="L403" s="431" t="s">
        <v>284</v>
      </c>
      <c r="M403" s="430"/>
      <c r="N403" s="430"/>
    </row>
    <row r="404" spans="1:14" x14ac:dyDescent="0.2">
      <c r="A404" s="429" t="s">
        <v>52</v>
      </c>
      <c r="B404" s="428" t="s">
        <v>61</v>
      </c>
      <c r="C404" s="427" t="s">
        <v>323</v>
      </c>
      <c r="D404" s="423" t="s">
        <v>1858</v>
      </c>
      <c r="E404" s="423" t="s">
        <v>53</v>
      </c>
      <c r="F404" s="426" t="s">
        <v>1381</v>
      </c>
      <c r="G404" s="426">
        <v>0.1</v>
      </c>
      <c r="H404" s="425">
        <v>22.23</v>
      </c>
      <c r="I404" s="425">
        <v>2.2200000000000002</v>
      </c>
      <c r="J404" s="424"/>
      <c r="K404" s="424"/>
      <c r="L404" s="423" t="s">
        <v>284</v>
      </c>
      <c r="M404" s="422"/>
      <c r="N404" s="422"/>
    </row>
    <row r="405" spans="1:14" x14ac:dyDescent="0.2">
      <c r="A405" s="437" t="s">
        <v>2549</v>
      </c>
      <c r="B405" s="436" t="s">
        <v>20</v>
      </c>
      <c r="C405" s="435" t="s">
        <v>323</v>
      </c>
      <c r="D405" s="431" t="s">
        <v>1858</v>
      </c>
      <c r="E405" s="431" t="s">
        <v>2548</v>
      </c>
      <c r="F405" s="434" t="s">
        <v>1799</v>
      </c>
      <c r="G405" s="434">
        <v>1</v>
      </c>
      <c r="H405" s="433">
        <v>3.83</v>
      </c>
      <c r="I405" s="433">
        <v>3.83</v>
      </c>
      <c r="J405" s="432"/>
      <c r="K405" s="432"/>
      <c r="L405" s="431" t="s">
        <v>284</v>
      </c>
      <c r="M405" s="430"/>
      <c r="N405" s="430"/>
    </row>
    <row r="406" spans="1:14" ht="38.25" x14ac:dyDescent="0.2">
      <c r="A406" s="446" t="s">
        <v>1808</v>
      </c>
      <c r="B406" s="445" t="s">
        <v>346</v>
      </c>
      <c r="C406" s="444" t="s">
        <v>11</v>
      </c>
      <c r="D406" s="439" t="s">
        <v>1858</v>
      </c>
      <c r="E406" s="439" t="s">
        <v>1807</v>
      </c>
      <c r="F406" s="443" t="s">
        <v>391</v>
      </c>
      <c r="G406" s="442"/>
      <c r="H406" s="441"/>
      <c r="I406" s="441">
        <v>606.8900000000001</v>
      </c>
      <c r="J406" s="440" t="s">
        <v>284</v>
      </c>
      <c r="K406" s="440"/>
      <c r="L406" s="439" t="s">
        <v>284</v>
      </c>
      <c r="M406" s="438" t="s">
        <v>284</v>
      </c>
      <c r="N406" s="438" t="s">
        <v>2547</v>
      </c>
    </row>
    <row r="407" spans="1:14" ht="25.5" x14ac:dyDescent="0.2">
      <c r="A407" s="437" t="s">
        <v>2546</v>
      </c>
      <c r="B407" s="436" t="s">
        <v>20</v>
      </c>
      <c r="C407" s="435" t="s">
        <v>323</v>
      </c>
      <c r="D407" s="431" t="s">
        <v>1858</v>
      </c>
      <c r="E407" s="431" t="s">
        <v>2545</v>
      </c>
      <c r="F407" s="434" t="s">
        <v>391</v>
      </c>
      <c r="G407" s="434">
        <v>0.57979999999999998</v>
      </c>
      <c r="H407" s="433">
        <v>151.96</v>
      </c>
      <c r="I407" s="433">
        <v>88.1</v>
      </c>
      <c r="J407" s="432"/>
      <c r="K407" s="432"/>
      <c r="L407" s="431" t="s">
        <v>284</v>
      </c>
      <c r="M407" s="430"/>
      <c r="N407" s="430"/>
    </row>
    <row r="408" spans="1:14" x14ac:dyDescent="0.2">
      <c r="A408" s="429" t="s">
        <v>2544</v>
      </c>
      <c r="B408" s="428" t="s">
        <v>20</v>
      </c>
      <c r="C408" s="427" t="s">
        <v>323</v>
      </c>
      <c r="D408" s="423" t="s">
        <v>1858</v>
      </c>
      <c r="E408" s="423" t="s">
        <v>2543</v>
      </c>
      <c r="F408" s="426" t="s">
        <v>1799</v>
      </c>
      <c r="G408" s="426">
        <v>12.3698</v>
      </c>
      <c r="H408" s="425">
        <v>1.23</v>
      </c>
      <c r="I408" s="425">
        <v>15.21</v>
      </c>
      <c r="J408" s="424"/>
      <c r="K408" s="424"/>
      <c r="L408" s="423" t="s">
        <v>284</v>
      </c>
      <c r="M408" s="422"/>
      <c r="N408" s="422"/>
    </row>
    <row r="409" spans="1:14" x14ac:dyDescent="0.2">
      <c r="A409" s="437" t="s">
        <v>2542</v>
      </c>
      <c r="B409" s="436" t="s">
        <v>20</v>
      </c>
      <c r="C409" s="435" t="s">
        <v>323</v>
      </c>
      <c r="D409" s="431" t="s">
        <v>1858</v>
      </c>
      <c r="E409" s="431" t="s">
        <v>2541</v>
      </c>
      <c r="F409" s="434" t="s">
        <v>1799</v>
      </c>
      <c r="G409" s="434">
        <v>515.40949999999998</v>
      </c>
      <c r="H409" s="433">
        <v>0.72</v>
      </c>
      <c r="I409" s="433">
        <v>371.09</v>
      </c>
      <c r="J409" s="432"/>
      <c r="K409" s="432"/>
      <c r="L409" s="431" t="s">
        <v>284</v>
      </c>
      <c r="M409" s="430"/>
      <c r="N409" s="430"/>
    </row>
    <row r="410" spans="1:14" ht="25.5" x14ac:dyDescent="0.2">
      <c r="A410" s="429" t="s">
        <v>2540</v>
      </c>
      <c r="B410" s="428" t="s">
        <v>20</v>
      </c>
      <c r="C410" s="427" t="s">
        <v>323</v>
      </c>
      <c r="D410" s="423" t="s">
        <v>1858</v>
      </c>
      <c r="E410" s="423" t="s">
        <v>2539</v>
      </c>
      <c r="F410" s="426" t="s">
        <v>391</v>
      </c>
      <c r="G410" s="426">
        <v>0.56699999999999995</v>
      </c>
      <c r="H410" s="425">
        <v>120.62</v>
      </c>
      <c r="I410" s="425">
        <v>68.39</v>
      </c>
      <c r="J410" s="424"/>
      <c r="K410" s="424"/>
      <c r="L410" s="423" t="s">
        <v>284</v>
      </c>
      <c r="M410" s="422"/>
      <c r="N410" s="422"/>
    </row>
    <row r="411" spans="1:14" ht="38.25" x14ac:dyDescent="0.2">
      <c r="A411" s="437" t="s">
        <v>1955</v>
      </c>
      <c r="B411" s="436" t="s">
        <v>20</v>
      </c>
      <c r="C411" s="435" t="s">
        <v>288</v>
      </c>
      <c r="D411" s="431" t="s">
        <v>1858</v>
      </c>
      <c r="E411" s="431" t="s">
        <v>1954</v>
      </c>
      <c r="F411" s="434" t="s">
        <v>1922</v>
      </c>
      <c r="G411" s="434">
        <v>1.1143000000000001</v>
      </c>
      <c r="H411" s="433">
        <v>1.8800000000000001</v>
      </c>
      <c r="I411" s="433">
        <v>2.09</v>
      </c>
      <c r="J411" s="432"/>
      <c r="K411" s="432"/>
      <c r="L411" s="431" t="s">
        <v>284</v>
      </c>
      <c r="M411" s="430"/>
      <c r="N411" s="430"/>
    </row>
    <row r="412" spans="1:14" ht="38.25" x14ac:dyDescent="0.2">
      <c r="A412" s="429" t="s">
        <v>1953</v>
      </c>
      <c r="B412" s="428" t="s">
        <v>20</v>
      </c>
      <c r="C412" s="427" t="s">
        <v>288</v>
      </c>
      <c r="D412" s="423" t="s">
        <v>1858</v>
      </c>
      <c r="E412" s="423" t="s">
        <v>1952</v>
      </c>
      <c r="F412" s="426" t="s">
        <v>1919</v>
      </c>
      <c r="G412" s="426">
        <v>0.49330000000000002</v>
      </c>
      <c r="H412" s="425">
        <v>0.4</v>
      </c>
      <c r="I412" s="425">
        <v>0.19</v>
      </c>
      <c r="J412" s="424"/>
      <c r="K412" s="424"/>
      <c r="L412" s="423" t="s">
        <v>284</v>
      </c>
      <c r="M412" s="422"/>
      <c r="N412" s="422"/>
    </row>
    <row r="413" spans="1:14" x14ac:dyDescent="0.2">
      <c r="A413" s="437" t="s">
        <v>57</v>
      </c>
      <c r="B413" s="436" t="s">
        <v>61</v>
      </c>
      <c r="C413" s="435" t="s">
        <v>323</v>
      </c>
      <c r="D413" s="431" t="s">
        <v>1858</v>
      </c>
      <c r="E413" s="431" t="s">
        <v>54</v>
      </c>
      <c r="F413" s="434" t="s">
        <v>1381</v>
      </c>
      <c r="G413" s="434">
        <v>2.5491999999999999</v>
      </c>
      <c r="H413" s="433">
        <v>13.95</v>
      </c>
      <c r="I413" s="433">
        <v>35.56</v>
      </c>
      <c r="J413" s="432"/>
      <c r="K413" s="432"/>
      <c r="L413" s="431" t="s">
        <v>284</v>
      </c>
      <c r="M413" s="430"/>
      <c r="N413" s="430"/>
    </row>
    <row r="414" spans="1:14" x14ac:dyDescent="0.2">
      <c r="A414" s="429" t="s">
        <v>1566</v>
      </c>
      <c r="B414" s="428" t="s">
        <v>61</v>
      </c>
      <c r="C414" s="427" t="s">
        <v>323</v>
      </c>
      <c r="D414" s="423" t="s">
        <v>1858</v>
      </c>
      <c r="E414" s="423" t="s">
        <v>1565</v>
      </c>
      <c r="F414" s="426" t="s">
        <v>1381</v>
      </c>
      <c r="G414" s="426">
        <v>1.6075999999999999</v>
      </c>
      <c r="H414" s="425">
        <v>16.34</v>
      </c>
      <c r="I414" s="425">
        <v>26.26</v>
      </c>
      <c r="J414" s="424"/>
      <c r="K414" s="424"/>
      <c r="L414" s="423" t="s">
        <v>284</v>
      </c>
      <c r="M414" s="422"/>
      <c r="N414" s="422"/>
    </row>
    <row r="415" spans="1:14" x14ac:dyDescent="0.2">
      <c r="A415" s="446" t="s">
        <v>1195</v>
      </c>
      <c r="B415" s="445" t="s">
        <v>61</v>
      </c>
      <c r="C415" s="444" t="s">
        <v>11</v>
      </c>
      <c r="D415" s="439" t="s">
        <v>1858</v>
      </c>
      <c r="E415" s="439" t="s">
        <v>1194</v>
      </c>
      <c r="F415" s="443" t="s">
        <v>1093</v>
      </c>
      <c r="G415" s="442"/>
      <c r="H415" s="441"/>
      <c r="I415" s="441">
        <v>10.58</v>
      </c>
      <c r="J415" s="440" t="s">
        <v>284</v>
      </c>
      <c r="K415" s="440"/>
      <c r="L415" s="439" t="s">
        <v>284</v>
      </c>
      <c r="M415" s="438" t="s">
        <v>284</v>
      </c>
      <c r="N415" s="438" t="s">
        <v>284</v>
      </c>
    </row>
    <row r="416" spans="1:14" x14ac:dyDescent="0.2">
      <c r="A416" s="437" t="s">
        <v>1572</v>
      </c>
      <c r="B416" s="436" t="s">
        <v>61</v>
      </c>
      <c r="C416" s="435" t="s">
        <v>323</v>
      </c>
      <c r="D416" s="431" t="s">
        <v>1858</v>
      </c>
      <c r="E416" s="431" t="s">
        <v>1571</v>
      </c>
      <c r="F416" s="434" t="s">
        <v>1381</v>
      </c>
      <c r="G416" s="434">
        <v>0.08</v>
      </c>
      <c r="H416" s="433">
        <v>22.23</v>
      </c>
      <c r="I416" s="433">
        <v>1.77</v>
      </c>
      <c r="J416" s="432"/>
      <c r="K416" s="432"/>
      <c r="L416" s="431" t="s">
        <v>284</v>
      </c>
      <c r="M416" s="430"/>
      <c r="N416" s="430"/>
    </row>
    <row r="417" spans="1:14" x14ac:dyDescent="0.2">
      <c r="A417" s="429" t="s">
        <v>47</v>
      </c>
      <c r="B417" s="428" t="s">
        <v>61</v>
      </c>
      <c r="C417" s="427" t="s">
        <v>323</v>
      </c>
      <c r="D417" s="423" t="s">
        <v>1858</v>
      </c>
      <c r="E417" s="423" t="s">
        <v>48</v>
      </c>
      <c r="F417" s="426" t="s">
        <v>1381</v>
      </c>
      <c r="G417" s="426">
        <v>0.08</v>
      </c>
      <c r="H417" s="425">
        <v>15.54</v>
      </c>
      <c r="I417" s="425">
        <v>1.24</v>
      </c>
      <c r="J417" s="424"/>
      <c r="K417" s="424"/>
      <c r="L417" s="423" t="s">
        <v>284</v>
      </c>
      <c r="M417" s="422"/>
      <c r="N417" s="422"/>
    </row>
    <row r="418" spans="1:14" x14ac:dyDescent="0.2">
      <c r="A418" s="437" t="s">
        <v>1932</v>
      </c>
      <c r="B418" s="436" t="s">
        <v>61</v>
      </c>
      <c r="C418" s="435" t="s">
        <v>323</v>
      </c>
      <c r="D418" s="431" t="s">
        <v>1858</v>
      </c>
      <c r="E418" s="431" t="s">
        <v>1931</v>
      </c>
      <c r="F418" s="434" t="s">
        <v>1093</v>
      </c>
      <c r="G418" s="434">
        <v>0.02</v>
      </c>
      <c r="H418" s="433">
        <v>18.2</v>
      </c>
      <c r="I418" s="433">
        <v>0.36</v>
      </c>
      <c r="J418" s="432"/>
      <c r="K418" s="432"/>
      <c r="L418" s="431" t="s">
        <v>284</v>
      </c>
      <c r="M418" s="430"/>
      <c r="N418" s="430"/>
    </row>
    <row r="419" spans="1:14" x14ac:dyDescent="0.2">
      <c r="A419" s="429" t="s">
        <v>2532</v>
      </c>
      <c r="B419" s="428" t="s">
        <v>61</v>
      </c>
      <c r="C419" s="427" t="s">
        <v>323</v>
      </c>
      <c r="D419" s="423" t="s">
        <v>1858</v>
      </c>
      <c r="E419" s="423" t="s">
        <v>2531</v>
      </c>
      <c r="F419" s="426" t="s">
        <v>1093</v>
      </c>
      <c r="G419" s="426">
        <v>1.1000000000000001</v>
      </c>
      <c r="H419" s="425">
        <v>6.56</v>
      </c>
      <c r="I419" s="425">
        <v>7.21</v>
      </c>
      <c r="J419" s="424"/>
      <c r="K419" s="424"/>
      <c r="L419" s="423" t="s">
        <v>284</v>
      </c>
      <c r="M419" s="422"/>
      <c r="N419" s="422"/>
    </row>
    <row r="420" spans="1:14" ht="25.5" x14ac:dyDescent="0.2">
      <c r="A420" s="446" t="s">
        <v>1189</v>
      </c>
      <c r="B420" s="445" t="s">
        <v>61</v>
      </c>
      <c r="C420" s="444" t="s">
        <v>11</v>
      </c>
      <c r="D420" s="439" t="s">
        <v>1858</v>
      </c>
      <c r="E420" s="439" t="s">
        <v>1188</v>
      </c>
      <c r="F420" s="443" t="s">
        <v>13</v>
      </c>
      <c r="G420" s="442"/>
      <c r="H420" s="441"/>
      <c r="I420" s="441">
        <v>81.63</v>
      </c>
      <c r="J420" s="440" t="s">
        <v>284</v>
      </c>
      <c r="K420" s="440"/>
      <c r="L420" s="439" t="s">
        <v>284</v>
      </c>
      <c r="M420" s="438" t="s">
        <v>284</v>
      </c>
      <c r="N420" s="438" t="s">
        <v>284</v>
      </c>
    </row>
    <row r="421" spans="1:14" x14ac:dyDescent="0.2">
      <c r="A421" s="437" t="s">
        <v>57</v>
      </c>
      <c r="B421" s="436" t="s">
        <v>61</v>
      </c>
      <c r="C421" s="435" t="s">
        <v>323</v>
      </c>
      <c r="D421" s="431" t="s">
        <v>1858</v>
      </c>
      <c r="E421" s="431" t="s">
        <v>54</v>
      </c>
      <c r="F421" s="434" t="s">
        <v>1381</v>
      </c>
      <c r="G421" s="434">
        <v>1.35</v>
      </c>
      <c r="H421" s="433">
        <v>13.95</v>
      </c>
      <c r="I421" s="433">
        <v>18.829999999999998</v>
      </c>
      <c r="J421" s="432"/>
      <c r="K421" s="432"/>
      <c r="L421" s="431" t="s">
        <v>284</v>
      </c>
      <c r="M421" s="430"/>
      <c r="N421" s="430"/>
    </row>
    <row r="422" spans="1:14" x14ac:dyDescent="0.2">
      <c r="A422" s="429" t="s">
        <v>1588</v>
      </c>
      <c r="B422" s="428" t="s">
        <v>61</v>
      </c>
      <c r="C422" s="427" t="s">
        <v>323</v>
      </c>
      <c r="D422" s="423" t="s">
        <v>1858</v>
      </c>
      <c r="E422" s="423" t="s">
        <v>1587</v>
      </c>
      <c r="F422" s="426" t="s">
        <v>1381</v>
      </c>
      <c r="G422" s="426">
        <v>1.26</v>
      </c>
      <c r="H422" s="425">
        <v>22.23</v>
      </c>
      <c r="I422" s="425">
        <v>28</v>
      </c>
      <c r="J422" s="424"/>
      <c r="K422" s="424"/>
      <c r="L422" s="423" t="s">
        <v>284</v>
      </c>
      <c r="M422" s="422"/>
      <c r="N422" s="422"/>
    </row>
    <row r="423" spans="1:14" x14ac:dyDescent="0.2">
      <c r="A423" s="437" t="s">
        <v>1985</v>
      </c>
      <c r="B423" s="436" t="s">
        <v>61</v>
      </c>
      <c r="C423" s="435" t="s">
        <v>323</v>
      </c>
      <c r="D423" s="431" t="s">
        <v>1858</v>
      </c>
      <c r="E423" s="431" t="s">
        <v>1984</v>
      </c>
      <c r="F423" s="434" t="s">
        <v>35</v>
      </c>
      <c r="G423" s="434">
        <v>0.755</v>
      </c>
      <c r="H423" s="433">
        <v>12.86</v>
      </c>
      <c r="I423" s="433">
        <v>9.6999999999999993</v>
      </c>
      <c r="J423" s="432"/>
      <c r="K423" s="432"/>
      <c r="L423" s="431" t="s">
        <v>284</v>
      </c>
      <c r="M423" s="430"/>
      <c r="N423" s="430"/>
    </row>
    <row r="424" spans="1:14" x14ac:dyDescent="0.2">
      <c r="A424" s="429" t="s">
        <v>2538</v>
      </c>
      <c r="B424" s="428" t="s">
        <v>61</v>
      </c>
      <c r="C424" s="427" t="s">
        <v>323</v>
      </c>
      <c r="D424" s="423" t="s">
        <v>1858</v>
      </c>
      <c r="E424" s="423" t="s">
        <v>2537</v>
      </c>
      <c r="F424" s="426" t="s">
        <v>35</v>
      </c>
      <c r="G424" s="426">
        <v>2.1999999999999999E-2</v>
      </c>
      <c r="H424" s="425">
        <v>29.47</v>
      </c>
      <c r="I424" s="425">
        <v>0.64</v>
      </c>
      <c r="J424" s="424"/>
      <c r="K424" s="424"/>
      <c r="L424" s="423" t="s">
        <v>284</v>
      </c>
      <c r="M424" s="422"/>
      <c r="N424" s="422"/>
    </row>
    <row r="425" spans="1:14" x14ac:dyDescent="0.2">
      <c r="A425" s="437" t="s">
        <v>2073</v>
      </c>
      <c r="B425" s="436" t="s">
        <v>61</v>
      </c>
      <c r="C425" s="435" t="s">
        <v>323</v>
      </c>
      <c r="D425" s="431" t="s">
        <v>1858</v>
      </c>
      <c r="E425" s="431" t="s">
        <v>2072</v>
      </c>
      <c r="F425" s="434" t="s">
        <v>35</v>
      </c>
      <c r="G425" s="434">
        <v>1.2669999999999999</v>
      </c>
      <c r="H425" s="433">
        <v>3.39</v>
      </c>
      <c r="I425" s="433">
        <v>4.29</v>
      </c>
      <c r="J425" s="432"/>
      <c r="K425" s="432"/>
      <c r="L425" s="431" t="s">
        <v>284</v>
      </c>
      <c r="M425" s="430"/>
      <c r="N425" s="430"/>
    </row>
    <row r="426" spans="1:14" x14ac:dyDescent="0.2">
      <c r="A426" s="429" t="s">
        <v>2536</v>
      </c>
      <c r="B426" s="428" t="s">
        <v>61</v>
      </c>
      <c r="C426" s="427" t="s">
        <v>323</v>
      </c>
      <c r="D426" s="423" t="s">
        <v>1858</v>
      </c>
      <c r="E426" s="423" t="s">
        <v>2535</v>
      </c>
      <c r="F426" s="426" t="s">
        <v>1093</v>
      </c>
      <c r="G426" s="426">
        <v>0.19700000000000001</v>
      </c>
      <c r="H426" s="425">
        <v>23.95</v>
      </c>
      <c r="I426" s="425">
        <v>4.71</v>
      </c>
      <c r="J426" s="424"/>
      <c r="K426" s="424"/>
      <c r="L426" s="423" t="s">
        <v>284</v>
      </c>
      <c r="M426" s="422"/>
      <c r="N426" s="422"/>
    </row>
    <row r="427" spans="1:14" x14ac:dyDescent="0.2">
      <c r="A427" s="437" t="s">
        <v>2532</v>
      </c>
      <c r="B427" s="436" t="s">
        <v>61</v>
      </c>
      <c r="C427" s="435" t="s">
        <v>323</v>
      </c>
      <c r="D427" s="431" t="s">
        <v>1858</v>
      </c>
      <c r="E427" s="431" t="s">
        <v>2531</v>
      </c>
      <c r="F427" s="434" t="s">
        <v>1093</v>
      </c>
      <c r="G427" s="434">
        <v>0.35399999999999998</v>
      </c>
      <c r="H427" s="433">
        <v>6.56</v>
      </c>
      <c r="I427" s="433">
        <v>2.3199999999999998</v>
      </c>
      <c r="J427" s="432"/>
      <c r="K427" s="432"/>
      <c r="L427" s="431" t="s">
        <v>284</v>
      </c>
      <c r="M427" s="430"/>
      <c r="N427" s="430"/>
    </row>
    <row r="428" spans="1:14" x14ac:dyDescent="0.2">
      <c r="A428" s="429" t="s">
        <v>2534</v>
      </c>
      <c r="B428" s="428" t="s">
        <v>61</v>
      </c>
      <c r="C428" s="427" t="s">
        <v>323</v>
      </c>
      <c r="D428" s="423" t="s">
        <v>1858</v>
      </c>
      <c r="E428" s="423" t="s">
        <v>2533</v>
      </c>
      <c r="F428" s="426" t="s">
        <v>1093</v>
      </c>
      <c r="G428" s="426">
        <v>1.7999999999999999E-2</v>
      </c>
      <c r="H428" s="425">
        <v>18.02</v>
      </c>
      <c r="I428" s="425">
        <v>0.32</v>
      </c>
      <c r="J428" s="424"/>
      <c r="K428" s="424"/>
      <c r="L428" s="423" t="s">
        <v>284</v>
      </c>
      <c r="M428" s="422"/>
      <c r="N428" s="422"/>
    </row>
    <row r="429" spans="1:14" x14ac:dyDescent="0.2">
      <c r="A429" s="437" t="s">
        <v>2071</v>
      </c>
      <c r="B429" s="436" t="s">
        <v>61</v>
      </c>
      <c r="C429" s="435" t="s">
        <v>323</v>
      </c>
      <c r="D429" s="431" t="s">
        <v>1858</v>
      </c>
      <c r="E429" s="431" t="s">
        <v>2070</v>
      </c>
      <c r="F429" s="434" t="s">
        <v>13</v>
      </c>
      <c r="G429" s="434">
        <v>0.34399999999999997</v>
      </c>
      <c r="H429" s="433">
        <v>33.119999999999997</v>
      </c>
      <c r="I429" s="433">
        <v>11.39</v>
      </c>
      <c r="J429" s="432"/>
      <c r="K429" s="432"/>
      <c r="L429" s="431" t="s">
        <v>284</v>
      </c>
      <c r="M429" s="430"/>
      <c r="N429" s="430"/>
    </row>
    <row r="430" spans="1:14" x14ac:dyDescent="0.2">
      <c r="A430" s="429" t="s">
        <v>1945</v>
      </c>
      <c r="B430" s="428" t="s">
        <v>61</v>
      </c>
      <c r="C430" s="427" t="s">
        <v>323</v>
      </c>
      <c r="D430" s="423" t="s">
        <v>1858</v>
      </c>
      <c r="E430" s="423" t="s">
        <v>1944</v>
      </c>
      <c r="F430" s="426" t="s">
        <v>1943</v>
      </c>
      <c r="G430" s="426">
        <v>0.15</v>
      </c>
      <c r="H430" s="425">
        <v>9.57</v>
      </c>
      <c r="I430" s="425">
        <v>1.43</v>
      </c>
      <c r="J430" s="424"/>
      <c r="K430" s="424"/>
      <c r="L430" s="423" t="s">
        <v>284</v>
      </c>
      <c r="M430" s="422"/>
      <c r="N430" s="422"/>
    </row>
    <row r="431" spans="1:14" x14ac:dyDescent="0.2">
      <c r="A431" s="446" t="s">
        <v>1192</v>
      </c>
      <c r="B431" s="445" t="s">
        <v>61</v>
      </c>
      <c r="C431" s="444" t="s">
        <v>11</v>
      </c>
      <c r="D431" s="439" t="s">
        <v>1858</v>
      </c>
      <c r="E431" s="439" t="s">
        <v>1191</v>
      </c>
      <c r="F431" s="443" t="s">
        <v>1093</v>
      </c>
      <c r="G431" s="442"/>
      <c r="H431" s="441"/>
      <c r="I431" s="441">
        <v>10.899999999999999</v>
      </c>
      <c r="J431" s="440" t="s">
        <v>284</v>
      </c>
      <c r="K431" s="440"/>
      <c r="L431" s="439" t="s">
        <v>284</v>
      </c>
      <c r="M431" s="438" t="s">
        <v>284</v>
      </c>
      <c r="N431" s="438" t="s">
        <v>284</v>
      </c>
    </row>
    <row r="432" spans="1:14" x14ac:dyDescent="0.2">
      <c r="A432" s="437" t="s">
        <v>47</v>
      </c>
      <c r="B432" s="436" t="s">
        <v>61</v>
      </c>
      <c r="C432" s="435" t="s">
        <v>323</v>
      </c>
      <c r="D432" s="431" t="s">
        <v>1858</v>
      </c>
      <c r="E432" s="431" t="s">
        <v>48</v>
      </c>
      <c r="F432" s="434" t="s">
        <v>1381</v>
      </c>
      <c r="G432" s="434">
        <v>0.08</v>
      </c>
      <c r="H432" s="433">
        <v>15.54</v>
      </c>
      <c r="I432" s="433">
        <v>1.24</v>
      </c>
      <c r="J432" s="432"/>
      <c r="K432" s="432"/>
      <c r="L432" s="431" t="s">
        <v>284</v>
      </c>
      <c r="M432" s="430"/>
      <c r="N432" s="430"/>
    </row>
    <row r="433" spans="1:14" x14ac:dyDescent="0.2">
      <c r="A433" s="429" t="s">
        <v>1572</v>
      </c>
      <c r="B433" s="428" t="s">
        <v>61</v>
      </c>
      <c r="C433" s="427" t="s">
        <v>323</v>
      </c>
      <c r="D433" s="423" t="s">
        <v>1858</v>
      </c>
      <c r="E433" s="423" t="s">
        <v>1571</v>
      </c>
      <c r="F433" s="426" t="s">
        <v>1381</v>
      </c>
      <c r="G433" s="426">
        <v>0.08</v>
      </c>
      <c r="H433" s="425">
        <v>22.23</v>
      </c>
      <c r="I433" s="425">
        <v>1.77</v>
      </c>
      <c r="J433" s="424"/>
      <c r="K433" s="424"/>
      <c r="L433" s="423" t="s">
        <v>284</v>
      </c>
      <c r="M433" s="422"/>
      <c r="N433" s="422"/>
    </row>
    <row r="434" spans="1:14" x14ac:dyDescent="0.2">
      <c r="A434" s="437" t="s">
        <v>2517</v>
      </c>
      <c r="B434" s="436" t="s">
        <v>61</v>
      </c>
      <c r="C434" s="435" t="s">
        <v>323</v>
      </c>
      <c r="D434" s="431" t="s">
        <v>1858</v>
      </c>
      <c r="E434" s="431" t="s">
        <v>2516</v>
      </c>
      <c r="F434" s="434" t="s">
        <v>1093</v>
      </c>
      <c r="G434" s="434">
        <v>1.1000000000000001</v>
      </c>
      <c r="H434" s="433">
        <v>6.85</v>
      </c>
      <c r="I434" s="433">
        <v>7.53</v>
      </c>
      <c r="J434" s="432"/>
      <c r="K434" s="432"/>
      <c r="L434" s="431" t="s">
        <v>284</v>
      </c>
      <c r="M434" s="430"/>
      <c r="N434" s="430"/>
    </row>
    <row r="435" spans="1:14" x14ac:dyDescent="0.2">
      <c r="A435" s="429" t="s">
        <v>1932</v>
      </c>
      <c r="B435" s="428" t="s">
        <v>61</v>
      </c>
      <c r="C435" s="427" t="s">
        <v>323</v>
      </c>
      <c r="D435" s="423" t="s">
        <v>1858</v>
      </c>
      <c r="E435" s="423" t="s">
        <v>1931</v>
      </c>
      <c r="F435" s="426" t="s">
        <v>1093</v>
      </c>
      <c r="G435" s="426">
        <v>0.02</v>
      </c>
      <c r="H435" s="425">
        <v>18.2</v>
      </c>
      <c r="I435" s="425">
        <v>0.36</v>
      </c>
      <c r="J435" s="424"/>
      <c r="K435" s="424"/>
      <c r="L435" s="423" t="s">
        <v>284</v>
      </c>
      <c r="M435" s="422"/>
      <c r="N435" s="422"/>
    </row>
    <row r="436" spans="1:14" ht="25.5" x14ac:dyDescent="0.2">
      <c r="A436" s="446" t="s">
        <v>1204</v>
      </c>
      <c r="B436" s="445" t="s">
        <v>61</v>
      </c>
      <c r="C436" s="444" t="s">
        <v>11</v>
      </c>
      <c r="D436" s="439" t="s">
        <v>1858</v>
      </c>
      <c r="E436" s="439" t="s">
        <v>1203</v>
      </c>
      <c r="F436" s="443" t="s">
        <v>298</v>
      </c>
      <c r="G436" s="442"/>
      <c r="H436" s="441"/>
      <c r="I436" s="441">
        <v>591.67000000000007</v>
      </c>
      <c r="J436" s="440" t="s">
        <v>284</v>
      </c>
      <c r="K436" s="440"/>
      <c r="L436" s="439" t="s">
        <v>284</v>
      </c>
      <c r="M436" s="438" t="s">
        <v>284</v>
      </c>
      <c r="N436" s="438" t="s">
        <v>284</v>
      </c>
    </row>
    <row r="437" spans="1:14" x14ac:dyDescent="0.2">
      <c r="A437" s="437" t="s">
        <v>57</v>
      </c>
      <c r="B437" s="436" t="s">
        <v>61</v>
      </c>
      <c r="C437" s="435" t="s">
        <v>323</v>
      </c>
      <c r="D437" s="431" t="s">
        <v>1858</v>
      </c>
      <c r="E437" s="431" t="s">
        <v>54</v>
      </c>
      <c r="F437" s="434" t="s">
        <v>1381</v>
      </c>
      <c r="G437" s="434">
        <v>2.5794000000000001</v>
      </c>
      <c r="H437" s="433">
        <v>13.95</v>
      </c>
      <c r="I437" s="433">
        <v>35.979999999999997</v>
      </c>
      <c r="J437" s="432"/>
      <c r="K437" s="432"/>
      <c r="L437" s="431" t="s">
        <v>284</v>
      </c>
      <c r="M437" s="430"/>
      <c r="N437" s="430"/>
    </row>
    <row r="438" spans="1:14" x14ac:dyDescent="0.2">
      <c r="A438" s="429" t="s">
        <v>2530</v>
      </c>
      <c r="B438" s="428" t="s">
        <v>61</v>
      </c>
      <c r="C438" s="427" t="s">
        <v>323</v>
      </c>
      <c r="D438" s="423" t="s">
        <v>1858</v>
      </c>
      <c r="E438" s="423" t="s">
        <v>2529</v>
      </c>
      <c r="F438" s="426" t="s">
        <v>298</v>
      </c>
      <c r="G438" s="426">
        <v>1.02</v>
      </c>
      <c r="H438" s="425">
        <v>544.79999999999995</v>
      </c>
      <c r="I438" s="425">
        <v>555.69000000000005</v>
      </c>
      <c r="J438" s="424"/>
      <c r="K438" s="424"/>
      <c r="L438" s="423" t="s">
        <v>284</v>
      </c>
      <c r="M438" s="422"/>
      <c r="N438" s="422"/>
    </row>
    <row r="439" spans="1:14" ht="25.5" x14ac:dyDescent="0.2">
      <c r="A439" s="446" t="s">
        <v>1207</v>
      </c>
      <c r="B439" s="445" t="s">
        <v>61</v>
      </c>
      <c r="C439" s="444" t="s">
        <v>11</v>
      </c>
      <c r="D439" s="439" t="s">
        <v>1858</v>
      </c>
      <c r="E439" s="439" t="s">
        <v>1206</v>
      </c>
      <c r="F439" s="443" t="s">
        <v>298</v>
      </c>
      <c r="G439" s="442"/>
      <c r="H439" s="441"/>
      <c r="I439" s="441">
        <v>49.570000000000007</v>
      </c>
      <c r="J439" s="440" t="s">
        <v>284</v>
      </c>
      <c r="K439" s="440"/>
      <c r="L439" s="439" t="s">
        <v>284</v>
      </c>
      <c r="M439" s="438" t="s">
        <v>284</v>
      </c>
      <c r="N439" s="438" t="s">
        <v>284</v>
      </c>
    </row>
    <row r="440" spans="1:14" x14ac:dyDescent="0.2">
      <c r="A440" s="437" t="s">
        <v>1570</v>
      </c>
      <c r="B440" s="436" t="s">
        <v>61</v>
      </c>
      <c r="C440" s="435" t="s">
        <v>323</v>
      </c>
      <c r="D440" s="431" t="s">
        <v>1858</v>
      </c>
      <c r="E440" s="431" t="s">
        <v>1569</v>
      </c>
      <c r="F440" s="434" t="s">
        <v>1381</v>
      </c>
      <c r="G440" s="434">
        <v>0.77349999999999997</v>
      </c>
      <c r="H440" s="433">
        <v>22.23</v>
      </c>
      <c r="I440" s="433">
        <v>17.190000000000001</v>
      </c>
      <c r="J440" s="432"/>
      <c r="K440" s="432"/>
      <c r="L440" s="431" t="s">
        <v>284</v>
      </c>
      <c r="M440" s="430"/>
      <c r="N440" s="430"/>
    </row>
    <row r="441" spans="1:14" x14ac:dyDescent="0.2">
      <c r="A441" s="429" t="s">
        <v>57</v>
      </c>
      <c r="B441" s="428" t="s">
        <v>61</v>
      </c>
      <c r="C441" s="427" t="s">
        <v>323</v>
      </c>
      <c r="D441" s="423" t="s">
        <v>1858</v>
      </c>
      <c r="E441" s="423" t="s">
        <v>54</v>
      </c>
      <c r="F441" s="426" t="s">
        <v>1381</v>
      </c>
      <c r="G441" s="426">
        <v>2.3218000000000001</v>
      </c>
      <c r="H441" s="425">
        <v>13.95</v>
      </c>
      <c r="I441" s="425">
        <v>32.380000000000003</v>
      </c>
      <c r="J441" s="424"/>
      <c r="K441" s="424"/>
      <c r="L441" s="423" t="s">
        <v>284</v>
      </c>
      <c r="M441" s="422"/>
      <c r="N441" s="422"/>
    </row>
    <row r="442" spans="1:14" x14ac:dyDescent="0.2">
      <c r="A442" s="446" t="s">
        <v>1184</v>
      </c>
      <c r="B442" s="445" t="s">
        <v>346</v>
      </c>
      <c r="C442" s="444" t="s">
        <v>11</v>
      </c>
      <c r="D442" s="439" t="s">
        <v>1858</v>
      </c>
      <c r="E442" s="439" t="s">
        <v>1183</v>
      </c>
      <c r="F442" s="443" t="s">
        <v>1182</v>
      </c>
      <c r="G442" s="442"/>
      <c r="H442" s="441"/>
      <c r="I442" s="441">
        <v>0.65</v>
      </c>
      <c r="J442" s="440" t="s">
        <v>284</v>
      </c>
      <c r="K442" s="440"/>
      <c r="L442" s="439" t="s">
        <v>284</v>
      </c>
      <c r="M442" s="438" t="s">
        <v>284</v>
      </c>
      <c r="N442" s="438" t="s">
        <v>1872</v>
      </c>
    </row>
    <row r="443" spans="1:14" x14ac:dyDescent="0.2">
      <c r="A443" s="437" t="s">
        <v>2528</v>
      </c>
      <c r="B443" s="436" t="s">
        <v>346</v>
      </c>
      <c r="C443" s="435" t="s">
        <v>323</v>
      </c>
      <c r="D443" s="431" t="s">
        <v>1858</v>
      </c>
      <c r="E443" s="431" t="s">
        <v>1183</v>
      </c>
      <c r="F443" s="434" t="s">
        <v>1182</v>
      </c>
      <c r="G443" s="434">
        <v>1</v>
      </c>
      <c r="H443" s="433">
        <v>0.65</v>
      </c>
      <c r="I443" s="433">
        <v>0.65</v>
      </c>
      <c r="J443" s="432"/>
      <c r="K443" s="432"/>
      <c r="L443" s="431" t="s">
        <v>284</v>
      </c>
      <c r="M443" s="430"/>
      <c r="N443" s="430"/>
    </row>
    <row r="444" spans="1:14" ht="25.5" x14ac:dyDescent="0.2">
      <c r="A444" s="446" t="s">
        <v>1169</v>
      </c>
      <c r="B444" s="445" t="s">
        <v>61</v>
      </c>
      <c r="C444" s="444" t="s">
        <v>11</v>
      </c>
      <c r="D444" s="439" t="s">
        <v>1858</v>
      </c>
      <c r="E444" s="439" t="s">
        <v>1168</v>
      </c>
      <c r="F444" s="443" t="s">
        <v>13</v>
      </c>
      <c r="G444" s="442"/>
      <c r="H444" s="441"/>
      <c r="I444" s="441">
        <v>67.95</v>
      </c>
      <c r="J444" s="440" t="s">
        <v>284</v>
      </c>
      <c r="K444" s="440"/>
      <c r="L444" s="439" t="s">
        <v>284</v>
      </c>
      <c r="M444" s="438" t="s">
        <v>284</v>
      </c>
      <c r="N444" s="438" t="s">
        <v>284</v>
      </c>
    </row>
    <row r="445" spans="1:14" x14ac:dyDescent="0.2">
      <c r="A445" s="437" t="s">
        <v>57</v>
      </c>
      <c r="B445" s="436" t="s">
        <v>61</v>
      </c>
      <c r="C445" s="435" t="s">
        <v>323</v>
      </c>
      <c r="D445" s="431" t="s">
        <v>1858</v>
      </c>
      <c r="E445" s="431" t="s">
        <v>54</v>
      </c>
      <c r="F445" s="434" t="s">
        <v>1381</v>
      </c>
      <c r="G445" s="434">
        <v>1.1218999999999999</v>
      </c>
      <c r="H445" s="433">
        <v>13.95</v>
      </c>
      <c r="I445" s="433">
        <v>15.65</v>
      </c>
      <c r="J445" s="432"/>
      <c r="K445" s="432"/>
      <c r="L445" s="431" t="s">
        <v>284</v>
      </c>
      <c r="M445" s="430"/>
      <c r="N445" s="430"/>
    </row>
    <row r="446" spans="1:14" x14ac:dyDescent="0.2">
      <c r="A446" s="429" t="s">
        <v>52</v>
      </c>
      <c r="B446" s="428" t="s">
        <v>61</v>
      </c>
      <c r="C446" s="427" t="s">
        <v>323</v>
      </c>
      <c r="D446" s="423" t="s">
        <v>1858</v>
      </c>
      <c r="E446" s="423" t="s">
        <v>53</v>
      </c>
      <c r="F446" s="426" t="s">
        <v>1381</v>
      </c>
      <c r="G446" s="426">
        <v>0.75160000000000005</v>
      </c>
      <c r="H446" s="425">
        <v>22.23</v>
      </c>
      <c r="I446" s="425">
        <v>16.7</v>
      </c>
      <c r="J446" s="424"/>
      <c r="K446" s="424"/>
      <c r="L446" s="423" t="s">
        <v>284</v>
      </c>
      <c r="M446" s="422"/>
      <c r="N446" s="422"/>
    </row>
    <row r="447" spans="1:14" x14ac:dyDescent="0.2">
      <c r="A447" s="437" t="s">
        <v>1863</v>
      </c>
      <c r="B447" s="436" t="s">
        <v>61</v>
      </c>
      <c r="C447" s="435" t="s">
        <v>323</v>
      </c>
      <c r="D447" s="431" t="s">
        <v>1858</v>
      </c>
      <c r="E447" s="431" t="s">
        <v>1862</v>
      </c>
      <c r="F447" s="434" t="s">
        <v>1093</v>
      </c>
      <c r="G447" s="434">
        <v>1.5333000000000001</v>
      </c>
      <c r="H447" s="433">
        <v>0.65</v>
      </c>
      <c r="I447" s="433">
        <v>0.99</v>
      </c>
      <c r="J447" s="432"/>
      <c r="K447" s="432"/>
      <c r="L447" s="431" t="s">
        <v>284</v>
      </c>
      <c r="M447" s="430"/>
      <c r="N447" s="430"/>
    </row>
    <row r="448" spans="1:14" x14ac:dyDescent="0.2">
      <c r="A448" s="429" t="s">
        <v>2053</v>
      </c>
      <c r="B448" s="428" t="s">
        <v>61</v>
      </c>
      <c r="C448" s="427" t="s">
        <v>323</v>
      </c>
      <c r="D448" s="423" t="s">
        <v>1858</v>
      </c>
      <c r="E448" s="423" t="s">
        <v>2052</v>
      </c>
      <c r="F448" s="426" t="s">
        <v>1093</v>
      </c>
      <c r="G448" s="426">
        <v>2.5594000000000001</v>
      </c>
      <c r="H448" s="425">
        <v>0.97</v>
      </c>
      <c r="I448" s="425">
        <v>2.48</v>
      </c>
      <c r="J448" s="424"/>
      <c r="K448" s="424"/>
      <c r="L448" s="423" t="s">
        <v>284</v>
      </c>
      <c r="M448" s="422"/>
      <c r="N448" s="422"/>
    </row>
    <row r="449" spans="1:14" x14ac:dyDescent="0.2">
      <c r="A449" s="437" t="s">
        <v>1949</v>
      </c>
      <c r="B449" s="436" t="s">
        <v>61</v>
      </c>
      <c r="C449" s="435" t="s">
        <v>323</v>
      </c>
      <c r="D449" s="431" t="s">
        <v>1858</v>
      </c>
      <c r="E449" s="431" t="s">
        <v>1948</v>
      </c>
      <c r="F449" s="434" t="s">
        <v>298</v>
      </c>
      <c r="G449" s="434">
        <v>1.7100000000000001E-2</v>
      </c>
      <c r="H449" s="433">
        <v>174.16</v>
      </c>
      <c r="I449" s="433">
        <v>2.97</v>
      </c>
      <c r="J449" s="432"/>
      <c r="K449" s="432"/>
      <c r="L449" s="431" t="s">
        <v>284</v>
      </c>
      <c r="M449" s="430"/>
      <c r="N449" s="430"/>
    </row>
    <row r="450" spans="1:14" x14ac:dyDescent="0.2">
      <c r="A450" s="429" t="s">
        <v>2527</v>
      </c>
      <c r="B450" s="428" t="s">
        <v>61</v>
      </c>
      <c r="C450" s="427" t="s">
        <v>323</v>
      </c>
      <c r="D450" s="423" t="s">
        <v>1858</v>
      </c>
      <c r="E450" s="423" t="s">
        <v>2526</v>
      </c>
      <c r="F450" s="426" t="s">
        <v>37</v>
      </c>
      <c r="G450" s="426">
        <v>27</v>
      </c>
      <c r="H450" s="425">
        <v>1.08</v>
      </c>
      <c r="I450" s="425">
        <v>29.16</v>
      </c>
      <c r="J450" s="424"/>
      <c r="K450" s="424"/>
      <c r="L450" s="423" t="s">
        <v>284</v>
      </c>
      <c r="M450" s="422"/>
      <c r="N450" s="422"/>
    </row>
    <row r="451" spans="1:14" x14ac:dyDescent="0.2">
      <c r="A451" s="446" t="s">
        <v>1214</v>
      </c>
      <c r="B451" s="445" t="s">
        <v>61</v>
      </c>
      <c r="C451" s="444" t="s">
        <v>11</v>
      </c>
      <c r="D451" s="439" t="s">
        <v>1858</v>
      </c>
      <c r="E451" s="439" t="s">
        <v>1213</v>
      </c>
      <c r="F451" s="443" t="s">
        <v>298</v>
      </c>
      <c r="G451" s="442"/>
      <c r="H451" s="441"/>
      <c r="I451" s="441">
        <v>2670.23</v>
      </c>
      <c r="J451" s="440" t="s">
        <v>284</v>
      </c>
      <c r="K451" s="440"/>
      <c r="L451" s="439" t="s">
        <v>284</v>
      </c>
      <c r="M451" s="438" t="s">
        <v>284</v>
      </c>
      <c r="N451" s="438" t="s">
        <v>284</v>
      </c>
    </row>
    <row r="452" spans="1:14" x14ac:dyDescent="0.2">
      <c r="A452" s="437" t="s">
        <v>47</v>
      </c>
      <c r="B452" s="436" t="s">
        <v>61</v>
      </c>
      <c r="C452" s="435" t="s">
        <v>323</v>
      </c>
      <c r="D452" s="431" t="s">
        <v>1858</v>
      </c>
      <c r="E452" s="431" t="s">
        <v>48</v>
      </c>
      <c r="F452" s="434" t="s">
        <v>1381</v>
      </c>
      <c r="G452" s="434">
        <v>16.6907</v>
      </c>
      <c r="H452" s="433">
        <v>15.54</v>
      </c>
      <c r="I452" s="433">
        <v>259.37</v>
      </c>
      <c r="J452" s="432"/>
      <c r="K452" s="432"/>
      <c r="L452" s="431" t="s">
        <v>284</v>
      </c>
      <c r="M452" s="430"/>
      <c r="N452" s="430"/>
    </row>
    <row r="453" spans="1:14" x14ac:dyDescent="0.2">
      <c r="A453" s="429" t="s">
        <v>1566</v>
      </c>
      <c r="B453" s="428" t="s">
        <v>61</v>
      </c>
      <c r="C453" s="427" t="s">
        <v>323</v>
      </c>
      <c r="D453" s="423" t="s">
        <v>1858</v>
      </c>
      <c r="E453" s="423" t="s">
        <v>1565</v>
      </c>
      <c r="F453" s="426" t="s">
        <v>1381</v>
      </c>
      <c r="G453" s="426">
        <v>0.64480000000000004</v>
      </c>
      <c r="H453" s="425">
        <v>16.34</v>
      </c>
      <c r="I453" s="425">
        <v>10.53</v>
      </c>
      <c r="J453" s="424"/>
      <c r="K453" s="424"/>
      <c r="L453" s="423" t="s">
        <v>284</v>
      </c>
      <c r="M453" s="422"/>
      <c r="N453" s="422"/>
    </row>
    <row r="454" spans="1:14" x14ac:dyDescent="0.2">
      <c r="A454" s="437" t="s">
        <v>1570</v>
      </c>
      <c r="B454" s="436" t="s">
        <v>61</v>
      </c>
      <c r="C454" s="435" t="s">
        <v>323</v>
      </c>
      <c r="D454" s="431" t="s">
        <v>1858</v>
      </c>
      <c r="E454" s="431" t="s">
        <v>1569</v>
      </c>
      <c r="F454" s="434" t="s">
        <v>1381</v>
      </c>
      <c r="G454" s="434">
        <v>1.9348000000000001</v>
      </c>
      <c r="H454" s="433">
        <v>22.23</v>
      </c>
      <c r="I454" s="433">
        <v>43.01</v>
      </c>
      <c r="J454" s="432"/>
      <c r="K454" s="432"/>
      <c r="L454" s="431" t="s">
        <v>284</v>
      </c>
      <c r="M454" s="430"/>
      <c r="N454" s="430"/>
    </row>
    <row r="455" spans="1:14" x14ac:dyDescent="0.2">
      <c r="A455" s="429" t="s">
        <v>1588</v>
      </c>
      <c r="B455" s="428" t="s">
        <v>61</v>
      </c>
      <c r="C455" s="427" t="s">
        <v>323</v>
      </c>
      <c r="D455" s="423" t="s">
        <v>1858</v>
      </c>
      <c r="E455" s="423" t="s">
        <v>1587</v>
      </c>
      <c r="F455" s="426" t="s">
        <v>1381</v>
      </c>
      <c r="G455" s="426">
        <v>5.9859999999999998</v>
      </c>
      <c r="H455" s="425">
        <v>22.23</v>
      </c>
      <c r="I455" s="425">
        <v>133.06</v>
      </c>
      <c r="J455" s="424"/>
      <c r="K455" s="424"/>
      <c r="L455" s="423" t="s">
        <v>284</v>
      </c>
      <c r="M455" s="422"/>
      <c r="N455" s="422"/>
    </row>
    <row r="456" spans="1:14" x14ac:dyDescent="0.2">
      <c r="A456" s="437" t="s">
        <v>1572</v>
      </c>
      <c r="B456" s="436" t="s">
        <v>61</v>
      </c>
      <c r="C456" s="435" t="s">
        <v>323</v>
      </c>
      <c r="D456" s="431" t="s">
        <v>1858</v>
      </c>
      <c r="E456" s="431" t="s">
        <v>1571</v>
      </c>
      <c r="F456" s="434" t="s">
        <v>1381</v>
      </c>
      <c r="G456" s="434">
        <v>10.4427</v>
      </c>
      <c r="H456" s="433">
        <v>22.23</v>
      </c>
      <c r="I456" s="433">
        <v>232.14</v>
      </c>
      <c r="J456" s="432"/>
      <c r="K456" s="432"/>
      <c r="L456" s="431" t="s">
        <v>284</v>
      </c>
      <c r="M456" s="430"/>
      <c r="N456" s="430"/>
    </row>
    <row r="457" spans="1:14" x14ac:dyDescent="0.2">
      <c r="A457" s="429" t="s">
        <v>57</v>
      </c>
      <c r="B457" s="428" t="s">
        <v>61</v>
      </c>
      <c r="C457" s="427" t="s">
        <v>323</v>
      </c>
      <c r="D457" s="423" t="s">
        <v>1858</v>
      </c>
      <c r="E457" s="423" t="s">
        <v>54</v>
      </c>
      <c r="F457" s="426" t="s">
        <v>1381</v>
      </c>
      <c r="G457" s="426">
        <v>5.8032000000000004</v>
      </c>
      <c r="H457" s="425">
        <v>13.95</v>
      </c>
      <c r="I457" s="425">
        <v>80.95</v>
      </c>
      <c r="J457" s="424"/>
      <c r="K457" s="424"/>
      <c r="L457" s="423" t="s">
        <v>284</v>
      </c>
      <c r="M457" s="422"/>
      <c r="N457" s="422"/>
    </row>
    <row r="458" spans="1:14" x14ac:dyDescent="0.2">
      <c r="A458" s="437" t="s">
        <v>1865</v>
      </c>
      <c r="B458" s="436" t="s">
        <v>61</v>
      </c>
      <c r="C458" s="435" t="s">
        <v>323</v>
      </c>
      <c r="D458" s="431" t="s">
        <v>1858</v>
      </c>
      <c r="E458" s="431" t="s">
        <v>1864</v>
      </c>
      <c r="F458" s="434" t="s">
        <v>298</v>
      </c>
      <c r="G458" s="434">
        <v>0.80900000000000005</v>
      </c>
      <c r="H458" s="433">
        <v>159.21</v>
      </c>
      <c r="I458" s="433">
        <v>128.80000000000001</v>
      </c>
      <c r="J458" s="432"/>
      <c r="K458" s="432"/>
      <c r="L458" s="431" t="s">
        <v>284</v>
      </c>
      <c r="M458" s="430"/>
      <c r="N458" s="430"/>
    </row>
    <row r="459" spans="1:14" x14ac:dyDescent="0.2">
      <c r="A459" s="429" t="s">
        <v>1985</v>
      </c>
      <c r="B459" s="428" t="s">
        <v>61</v>
      </c>
      <c r="C459" s="427" t="s">
        <v>323</v>
      </c>
      <c r="D459" s="423" t="s">
        <v>1858</v>
      </c>
      <c r="E459" s="423" t="s">
        <v>1984</v>
      </c>
      <c r="F459" s="426" t="s">
        <v>35</v>
      </c>
      <c r="G459" s="426">
        <v>22.821999999999999</v>
      </c>
      <c r="H459" s="425">
        <v>12.86</v>
      </c>
      <c r="I459" s="425">
        <v>293.49</v>
      </c>
      <c r="J459" s="424"/>
      <c r="K459" s="424"/>
      <c r="L459" s="423" t="s">
        <v>284</v>
      </c>
      <c r="M459" s="422"/>
      <c r="N459" s="422"/>
    </row>
    <row r="460" spans="1:14" x14ac:dyDescent="0.2">
      <c r="A460" s="437" t="s">
        <v>1863</v>
      </c>
      <c r="B460" s="436" t="s">
        <v>61</v>
      </c>
      <c r="C460" s="435" t="s">
        <v>323</v>
      </c>
      <c r="D460" s="431" t="s">
        <v>1858</v>
      </c>
      <c r="E460" s="431" t="s">
        <v>1862</v>
      </c>
      <c r="F460" s="434" t="s">
        <v>1093</v>
      </c>
      <c r="G460" s="434">
        <v>320</v>
      </c>
      <c r="H460" s="433">
        <v>0.65</v>
      </c>
      <c r="I460" s="433">
        <v>208</v>
      </c>
      <c r="J460" s="432"/>
      <c r="K460" s="432"/>
      <c r="L460" s="431" t="s">
        <v>284</v>
      </c>
      <c r="M460" s="430"/>
      <c r="N460" s="430"/>
    </row>
    <row r="461" spans="1:14" x14ac:dyDescent="0.2">
      <c r="A461" s="429" t="s">
        <v>1987</v>
      </c>
      <c r="B461" s="428" t="s">
        <v>61</v>
      </c>
      <c r="C461" s="427" t="s">
        <v>323</v>
      </c>
      <c r="D461" s="423" t="s">
        <v>1858</v>
      </c>
      <c r="E461" s="423" t="s">
        <v>1986</v>
      </c>
      <c r="F461" s="426" t="s">
        <v>1093</v>
      </c>
      <c r="G461" s="426">
        <v>1.1140000000000001</v>
      </c>
      <c r="H461" s="425">
        <v>22.68</v>
      </c>
      <c r="I461" s="425">
        <v>25.26</v>
      </c>
      <c r="J461" s="424"/>
      <c r="K461" s="424"/>
      <c r="L461" s="423" t="s">
        <v>284</v>
      </c>
      <c r="M461" s="422"/>
      <c r="N461" s="422"/>
    </row>
    <row r="462" spans="1:14" x14ac:dyDescent="0.2">
      <c r="A462" s="437" t="s">
        <v>1932</v>
      </c>
      <c r="B462" s="436" t="s">
        <v>61</v>
      </c>
      <c r="C462" s="435" t="s">
        <v>323</v>
      </c>
      <c r="D462" s="431" t="s">
        <v>1858</v>
      </c>
      <c r="E462" s="431" t="s">
        <v>1931</v>
      </c>
      <c r="F462" s="434" t="s">
        <v>1093</v>
      </c>
      <c r="G462" s="434">
        <v>2.6692999999999998</v>
      </c>
      <c r="H462" s="433">
        <v>18.2</v>
      </c>
      <c r="I462" s="433">
        <v>48.58</v>
      </c>
      <c r="J462" s="432"/>
      <c r="K462" s="432"/>
      <c r="L462" s="431" t="s">
        <v>284</v>
      </c>
      <c r="M462" s="430"/>
      <c r="N462" s="430"/>
    </row>
    <row r="463" spans="1:14" x14ac:dyDescent="0.2">
      <c r="A463" s="429" t="s">
        <v>2525</v>
      </c>
      <c r="B463" s="428" t="s">
        <v>61</v>
      </c>
      <c r="C463" s="427" t="s">
        <v>323</v>
      </c>
      <c r="D463" s="423" t="s">
        <v>1858</v>
      </c>
      <c r="E463" s="423" t="s">
        <v>2524</v>
      </c>
      <c r="F463" s="426" t="s">
        <v>1093</v>
      </c>
      <c r="G463" s="426">
        <v>0.49</v>
      </c>
      <c r="H463" s="425">
        <v>16.14</v>
      </c>
      <c r="I463" s="425">
        <v>7.9</v>
      </c>
      <c r="J463" s="424"/>
      <c r="K463" s="424"/>
      <c r="L463" s="423" t="s">
        <v>284</v>
      </c>
      <c r="M463" s="422"/>
      <c r="N463" s="422"/>
    </row>
    <row r="464" spans="1:14" x14ac:dyDescent="0.2">
      <c r="A464" s="437" t="s">
        <v>1861</v>
      </c>
      <c r="B464" s="436" t="s">
        <v>61</v>
      </c>
      <c r="C464" s="435" t="s">
        <v>323</v>
      </c>
      <c r="D464" s="431" t="s">
        <v>1858</v>
      </c>
      <c r="E464" s="431" t="s">
        <v>1860</v>
      </c>
      <c r="F464" s="434" t="s">
        <v>298</v>
      </c>
      <c r="G464" s="434">
        <v>0.627</v>
      </c>
      <c r="H464" s="433">
        <v>148.52000000000001</v>
      </c>
      <c r="I464" s="433">
        <v>93.12</v>
      </c>
      <c r="J464" s="432"/>
      <c r="K464" s="432"/>
      <c r="L464" s="431" t="s">
        <v>284</v>
      </c>
      <c r="M464" s="430"/>
      <c r="N464" s="430"/>
    </row>
    <row r="465" spans="1:14" x14ac:dyDescent="0.2">
      <c r="A465" s="429" t="s">
        <v>1859</v>
      </c>
      <c r="B465" s="428" t="s">
        <v>61</v>
      </c>
      <c r="C465" s="427" t="s">
        <v>323</v>
      </c>
      <c r="D465" s="423" t="s">
        <v>1858</v>
      </c>
      <c r="E465" s="423" t="s">
        <v>1857</v>
      </c>
      <c r="F465" s="426" t="s">
        <v>298</v>
      </c>
      <c r="G465" s="426">
        <v>0.20899999999999999</v>
      </c>
      <c r="H465" s="425">
        <v>149.54</v>
      </c>
      <c r="I465" s="425">
        <v>31.25</v>
      </c>
      <c r="J465" s="424"/>
      <c r="K465" s="424"/>
      <c r="L465" s="423" t="s">
        <v>284</v>
      </c>
      <c r="M465" s="422"/>
      <c r="N465" s="422"/>
    </row>
    <row r="466" spans="1:14" x14ac:dyDescent="0.2">
      <c r="A466" s="437" t="s">
        <v>2521</v>
      </c>
      <c r="B466" s="436" t="s">
        <v>61</v>
      </c>
      <c r="C466" s="435" t="s">
        <v>323</v>
      </c>
      <c r="D466" s="431" t="s">
        <v>1858</v>
      </c>
      <c r="E466" s="431" t="s">
        <v>2520</v>
      </c>
      <c r="F466" s="434" t="s">
        <v>1093</v>
      </c>
      <c r="G466" s="434">
        <v>121</v>
      </c>
      <c r="H466" s="433">
        <v>6.86</v>
      </c>
      <c r="I466" s="433">
        <v>830.06</v>
      </c>
      <c r="J466" s="432"/>
      <c r="K466" s="432"/>
      <c r="L466" s="431" t="s">
        <v>284</v>
      </c>
      <c r="M466" s="430"/>
      <c r="N466" s="430"/>
    </row>
    <row r="467" spans="1:14" x14ac:dyDescent="0.2">
      <c r="A467" s="429" t="s">
        <v>2079</v>
      </c>
      <c r="B467" s="428" t="s">
        <v>61</v>
      </c>
      <c r="C467" s="427" t="s">
        <v>323</v>
      </c>
      <c r="D467" s="423" t="s">
        <v>1858</v>
      </c>
      <c r="E467" s="423" t="s">
        <v>2078</v>
      </c>
      <c r="F467" s="426" t="s">
        <v>1093</v>
      </c>
      <c r="G467" s="426">
        <v>25.813700000000001</v>
      </c>
      <c r="H467" s="425">
        <v>9.48</v>
      </c>
      <c r="I467" s="425">
        <v>244.71</v>
      </c>
      <c r="J467" s="424"/>
      <c r="K467" s="424"/>
      <c r="L467" s="423" t="s">
        <v>284</v>
      </c>
      <c r="M467" s="422"/>
      <c r="N467" s="422"/>
    </row>
    <row r="468" spans="1:14" x14ac:dyDescent="0.2">
      <c r="A468" s="446" t="s">
        <v>1172</v>
      </c>
      <c r="B468" s="445" t="s">
        <v>61</v>
      </c>
      <c r="C468" s="444" t="s">
        <v>11</v>
      </c>
      <c r="D468" s="439" t="s">
        <v>1858</v>
      </c>
      <c r="E468" s="439" t="s">
        <v>1171</v>
      </c>
      <c r="F468" s="443" t="s">
        <v>13</v>
      </c>
      <c r="G468" s="442"/>
      <c r="H468" s="441"/>
      <c r="I468" s="441">
        <v>56.14</v>
      </c>
      <c r="J468" s="440" t="s">
        <v>284</v>
      </c>
      <c r="K468" s="440"/>
      <c r="L468" s="439" t="s">
        <v>284</v>
      </c>
      <c r="M468" s="438" t="s">
        <v>284</v>
      </c>
      <c r="N468" s="438" t="s">
        <v>284</v>
      </c>
    </row>
    <row r="469" spans="1:14" x14ac:dyDescent="0.2">
      <c r="A469" s="437" t="s">
        <v>57</v>
      </c>
      <c r="B469" s="436" t="s">
        <v>61</v>
      </c>
      <c r="C469" s="435" t="s">
        <v>323</v>
      </c>
      <c r="D469" s="431" t="s">
        <v>1858</v>
      </c>
      <c r="E469" s="431" t="s">
        <v>54</v>
      </c>
      <c r="F469" s="434" t="s">
        <v>1381</v>
      </c>
      <c r="G469" s="434">
        <v>0.9</v>
      </c>
      <c r="H469" s="433">
        <v>13.95</v>
      </c>
      <c r="I469" s="433">
        <v>12.55</v>
      </c>
      <c r="J469" s="432"/>
      <c r="K469" s="432"/>
      <c r="L469" s="431" t="s">
        <v>284</v>
      </c>
      <c r="M469" s="430"/>
      <c r="N469" s="430"/>
    </row>
    <row r="470" spans="1:14" x14ac:dyDescent="0.2">
      <c r="A470" s="429" t="s">
        <v>52</v>
      </c>
      <c r="B470" s="428" t="s">
        <v>61</v>
      </c>
      <c r="C470" s="427" t="s">
        <v>323</v>
      </c>
      <c r="D470" s="423" t="s">
        <v>1858</v>
      </c>
      <c r="E470" s="423" t="s">
        <v>53</v>
      </c>
      <c r="F470" s="426" t="s">
        <v>1381</v>
      </c>
      <c r="G470" s="426">
        <v>0.8</v>
      </c>
      <c r="H470" s="425">
        <v>22.23</v>
      </c>
      <c r="I470" s="425">
        <v>17.78</v>
      </c>
      <c r="J470" s="424"/>
      <c r="K470" s="424"/>
      <c r="L470" s="423" t="s">
        <v>284</v>
      </c>
      <c r="M470" s="422"/>
      <c r="N470" s="422"/>
    </row>
    <row r="471" spans="1:14" x14ac:dyDescent="0.2">
      <c r="A471" s="437" t="s">
        <v>2053</v>
      </c>
      <c r="B471" s="436" t="s">
        <v>61</v>
      </c>
      <c r="C471" s="435" t="s">
        <v>323</v>
      </c>
      <c r="D471" s="431" t="s">
        <v>1858</v>
      </c>
      <c r="E471" s="431" t="s">
        <v>2052</v>
      </c>
      <c r="F471" s="434" t="s">
        <v>1093</v>
      </c>
      <c r="G471" s="434">
        <v>1.51</v>
      </c>
      <c r="H471" s="433">
        <v>0.97</v>
      </c>
      <c r="I471" s="433">
        <v>1.46</v>
      </c>
      <c r="J471" s="432"/>
      <c r="K471" s="432"/>
      <c r="L471" s="431" t="s">
        <v>284</v>
      </c>
      <c r="M471" s="430"/>
      <c r="N471" s="430"/>
    </row>
    <row r="472" spans="1:14" x14ac:dyDescent="0.2">
      <c r="A472" s="429" t="s">
        <v>1863</v>
      </c>
      <c r="B472" s="428" t="s">
        <v>61</v>
      </c>
      <c r="C472" s="427" t="s">
        <v>323</v>
      </c>
      <c r="D472" s="423" t="s">
        <v>1858</v>
      </c>
      <c r="E472" s="423" t="s">
        <v>1862</v>
      </c>
      <c r="F472" s="426" t="s">
        <v>1093</v>
      </c>
      <c r="G472" s="426">
        <v>1.51</v>
      </c>
      <c r="H472" s="425">
        <v>0.65</v>
      </c>
      <c r="I472" s="425">
        <v>0.98</v>
      </c>
      <c r="J472" s="424"/>
      <c r="K472" s="424"/>
      <c r="L472" s="423" t="s">
        <v>284</v>
      </c>
      <c r="M472" s="422"/>
      <c r="N472" s="422"/>
    </row>
    <row r="473" spans="1:14" x14ac:dyDescent="0.2">
      <c r="A473" s="437" t="s">
        <v>1949</v>
      </c>
      <c r="B473" s="436" t="s">
        <v>61</v>
      </c>
      <c r="C473" s="435" t="s">
        <v>323</v>
      </c>
      <c r="D473" s="431" t="s">
        <v>1858</v>
      </c>
      <c r="E473" s="431" t="s">
        <v>1948</v>
      </c>
      <c r="F473" s="434" t="s">
        <v>298</v>
      </c>
      <c r="G473" s="434">
        <v>1.01E-2</v>
      </c>
      <c r="H473" s="433">
        <v>174.16</v>
      </c>
      <c r="I473" s="433">
        <v>1.75</v>
      </c>
      <c r="J473" s="432"/>
      <c r="K473" s="432"/>
      <c r="L473" s="431" t="s">
        <v>284</v>
      </c>
      <c r="M473" s="430"/>
      <c r="N473" s="430"/>
    </row>
    <row r="474" spans="1:14" x14ac:dyDescent="0.2">
      <c r="A474" s="429" t="s">
        <v>2145</v>
      </c>
      <c r="B474" s="428" t="s">
        <v>61</v>
      </c>
      <c r="C474" s="427" t="s">
        <v>323</v>
      </c>
      <c r="D474" s="423" t="s">
        <v>1858</v>
      </c>
      <c r="E474" s="423" t="s">
        <v>2144</v>
      </c>
      <c r="F474" s="426" t="s">
        <v>37</v>
      </c>
      <c r="G474" s="426">
        <v>46</v>
      </c>
      <c r="H474" s="425">
        <v>0.47</v>
      </c>
      <c r="I474" s="425">
        <v>21.62</v>
      </c>
      <c r="J474" s="424"/>
      <c r="K474" s="424"/>
      <c r="L474" s="423" t="s">
        <v>284</v>
      </c>
      <c r="M474" s="422"/>
      <c r="N474" s="422"/>
    </row>
    <row r="475" spans="1:14" ht="25.5" x14ac:dyDescent="0.2">
      <c r="A475" s="446" t="s">
        <v>1201</v>
      </c>
      <c r="B475" s="445" t="s">
        <v>61</v>
      </c>
      <c r="C475" s="444" t="s">
        <v>11</v>
      </c>
      <c r="D475" s="439" t="s">
        <v>1858</v>
      </c>
      <c r="E475" s="439" t="s">
        <v>1200</v>
      </c>
      <c r="F475" s="443" t="s">
        <v>13</v>
      </c>
      <c r="G475" s="442"/>
      <c r="H475" s="441"/>
      <c r="I475" s="441">
        <v>137.98000000000002</v>
      </c>
      <c r="J475" s="440" t="s">
        <v>284</v>
      </c>
      <c r="K475" s="440"/>
      <c r="L475" s="439" t="s">
        <v>284</v>
      </c>
      <c r="M475" s="438" t="s">
        <v>284</v>
      </c>
      <c r="N475" s="438" t="s">
        <v>284</v>
      </c>
    </row>
    <row r="476" spans="1:14" x14ac:dyDescent="0.2">
      <c r="A476" s="437" t="s">
        <v>57</v>
      </c>
      <c r="B476" s="436" t="s">
        <v>61</v>
      </c>
      <c r="C476" s="435" t="s">
        <v>323</v>
      </c>
      <c r="D476" s="431" t="s">
        <v>1858</v>
      </c>
      <c r="E476" s="431" t="s">
        <v>54</v>
      </c>
      <c r="F476" s="434" t="s">
        <v>1381</v>
      </c>
      <c r="G476" s="434">
        <v>0.80579999999999996</v>
      </c>
      <c r="H476" s="433">
        <v>13.95</v>
      </c>
      <c r="I476" s="433">
        <v>11.24</v>
      </c>
      <c r="J476" s="432"/>
      <c r="K476" s="432"/>
      <c r="L476" s="431" t="s">
        <v>284</v>
      </c>
      <c r="M476" s="430"/>
      <c r="N476" s="430"/>
    </row>
    <row r="477" spans="1:14" x14ac:dyDescent="0.2">
      <c r="A477" s="429" t="s">
        <v>1570</v>
      </c>
      <c r="B477" s="428" t="s">
        <v>61</v>
      </c>
      <c r="C477" s="427" t="s">
        <v>323</v>
      </c>
      <c r="D477" s="423" t="s">
        <v>1858</v>
      </c>
      <c r="E477" s="423" t="s">
        <v>1569</v>
      </c>
      <c r="F477" s="426" t="s">
        <v>1381</v>
      </c>
      <c r="G477" s="426">
        <v>0.51819999999999999</v>
      </c>
      <c r="H477" s="425">
        <v>22.23</v>
      </c>
      <c r="I477" s="425">
        <v>11.51</v>
      </c>
      <c r="J477" s="424"/>
      <c r="K477" s="424"/>
      <c r="L477" s="423" t="s">
        <v>284</v>
      </c>
      <c r="M477" s="422"/>
      <c r="N477" s="422"/>
    </row>
    <row r="478" spans="1:14" x14ac:dyDescent="0.2">
      <c r="A478" s="437" t="s">
        <v>1865</v>
      </c>
      <c r="B478" s="436" t="s">
        <v>61</v>
      </c>
      <c r="C478" s="435" t="s">
        <v>323</v>
      </c>
      <c r="D478" s="431" t="s">
        <v>1858</v>
      </c>
      <c r="E478" s="431" t="s">
        <v>1864</v>
      </c>
      <c r="F478" s="434" t="s">
        <v>298</v>
      </c>
      <c r="G478" s="434">
        <v>4.8899999999999999E-2</v>
      </c>
      <c r="H478" s="433">
        <v>159.21</v>
      </c>
      <c r="I478" s="433">
        <v>7.78</v>
      </c>
      <c r="J478" s="432"/>
      <c r="K478" s="432"/>
      <c r="L478" s="431" t="s">
        <v>284</v>
      </c>
      <c r="M478" s="430"/>
      <c r="N478" s="430"/>
    </row>
    <row r="479" spans="1:14" x14ac:dyDescent="0.2">
      <c r="A479" s="429" t="s">
        <v>2073</v>
      </c>
      <c r="B479" s="428" t="s">
        <v>61</v>
      </c>
      <c r="C479" s="427" t="s">
        <v>323</v>
      </c>
      <c r="D479" s="423" t="s">
        <v>1858</v>
      </c>
      <c r="E479" s="423" t="s">
        <v>2072</v>
      </c>
      <c r="F479" s="426" t="s">
        <v>35</v>
      </c>
      <c r="G479" s="426">
        <v>1.71</v>
      </c>
      <c r="H479" s="425">
        <v>3.39</v>
      </c>
      <c r="I479" s="425">
        <v>5.79</v>
      </c>
      <c r="J479" s="424"/>
      <c r="K479" s="424"/>
      <c r="L479" s="423" t="s">
        <v>284</v>
      </c>
      <c r="M479" s="422"/>
      <c r="N479" s="422"/>
    </row>
    <row r="480" spans="1:14" ht="25.5" x14ac:dyDescent="0.2">
      <c r="A480" s="437" t="s">
        <v>2523</v>
      </c>
      <c r="B480" s="436" t="s">
        <v>61</v>
      </c>
      <c r="C480" s="435" t="s">
        <v>323</v>
      </c>
      <c r="D480" s="431" t="s">
        <v>1858</v>
      </c>
      <c r="E480" s="431" t="s">
        <v>2522</v>
      </c>
      <c r="F480" s="434" t="s">
        <v>13</v>
      </c>
      <c r="G480" s="434">
        <v>1</v>
      </c>
      <c r="H480" s="433">
        <v>57.83</v>
      </c>
      <c r="I480" s="433">
        <v>57.83</v>
      </c>
      <c r="J480" s="432"/>
      <c r="K480" s="432"/>
      <c r="L480" s="431" t="s">
        <v>284</v>
      </c>
      <c r="M480" s="430"/>
      <c r="N480" s="430"/>
    </row>
    <row r="481" spans="1:14" x14ac:dyDescent="0.2">
      <c r="A481" s="429" t="s">
        <v>2075</v>
      </c>
      <c r="B481" s="428" t="s">
        <v>61</v>
      </c>
      <c r="C481" s="427" t="s">
        <v>323</v>
      </c>
      <c r="D481" s="423" t="s">
        <v>1858</v>
      </c>
      <c r="E481" s="423" t="s">
        <v>2074</v>
      </c>
      <c r="F481" s="426" t="s">
        <v>35</v>
      </c>
      <c r="G481" s="426">
        <v>0.97</v>
      </c>
      <c r="H481" s="425">
        <v>6.74</v>
      </c>
      <c r="I481" s="425">
        <v>6.53</v>
      </c>
      <c r="J481" s="424"/>
      <c r="K481" s="424"/>
      <c r="L481" s="423" t="s">
        <v>284</v>
      </c>
      <c r="M481" s="422"/>
      <c r="N481" s="422"/>
    </row>
    <row r="482" spans="1:14" x14ac:dyDescent="0.2">
      <c r="A482" s="437" t="s">
        <v>2498</v>
      </c>
      <c r="B482" s="436" t="s">
        <v>61</v>
      </c>
      <c r="C482" s="435" t="s">
        <v>323</v>
      </c>
      <c r="D482" s="431" t="s">
        <v>1858</v>
      </c>
      <c r="E482" s="431" t="s">
        <v>2497</v>
      </c>
      <c r="F482" s="434" t="s">
        <v>1093</v>
      </c>
      <c r="G482" s="434">
        <v>0.03</v>
      </c>
      <c r="H482" s="433">
        <v>27.31</v>
      </c>
      <c r="I482" s="433">
        <v>0.81</v>
      </c>
      <c r="J482" s="432"/>
      <c r="K482" s="432"/>
      <c r="L482" s="431" t="s">
        <v>284</v>
      </c>
      <c r="M482" s="430"/>
      <c r="N482" s="430"/>
    </row>
    <row r="483" spans="1:14" x14ac:dyDescent="0.2">
      <c r="A483" s="429" t="s">
        <v>1985</v>
      </c>
      <c r="B483" s="428" t="s">
        <v>61</v>
      </c>
      <c r="C483" s="427" t="s">
        <v>323</v>
      </c>
      <c r="D483" s="423" t="s">
        <v>1858</v>
      </c>
      <c r="E483" s="423" t="s">
        <v>1984</v>
      </c>
      <c r="F483" s="426" t="s">
        <v>35</v>
      </c>
      <c r="G483" s="426">
        <v>0.56000000000000005</v>
      </c>
      <c r="H483" s="425">
        <v>12.86</v>
      </c>
      <c r="I483" s="425">
        <v>7.2</v>
      </c>
      <c r="J483" s="424"/>
      <c r="K483" s="424"/>
      <c r="L483" s="423" t="s">
        <v>284</v>
      </c>
      <c r="M483" s="422"/>
      <c r="N483" s="422"/>
    </row>
    <row r="484" spans="1:14" x14ac:dyDescent="0.2">
      <c r="A484" s="437" t="s">
        <v>2521</v>
      </c>
      <c r="B484" s="436" t="s">
        <v>61</v>
      </c>
      <c r="C484" s="435" t="s">
        <v>323</v>
      </c>
      <c r="D484" s="431" t="s">
        <v>1858</v>
      </c>
      <c r="E484" s="431" t="s">
        <v>2520</v>
      </c>
      <c r="F484" s="434" t="s">
        <v>1093</v>
      </c>
      <c r="G484" s="434">
        <v>1.89</v>
      </c>
      <c r="H484" s="433">
        <v>6.86</v>
      </c>
      <c r="I484" s="433">
        <v>12.96</v>
      </c>
      <c r="J484" s="432"/>
      <c r="K484" s="432"/>
      <c r="L484" s="431" t="s">
        <v>284</v>
      </c>
      <c r="M484" s="430"/>
      <c r="N484" s="430"/>
    </row>
    <row r="485" spans="1:14" x14ac:dyDescent="0.2">
      <c r="A485" s="429" t="s">
        <v>1861</v>
      </c>
      <c r="B485" s="428" t="s">
        <v>61</v>
      </c>
      <c r="C485" s="427" t="s">
        <v>323</v>
      </c>
      <c r="D485" s="423" t="s">
        <v>1858</v>
      </c>
      <c r="E485" s="423" t="s">
        <v>1860</v>
      </c>
      <c r="F485" s="426" t="s">
        <v>298</v>
      </c>
      <c r="G485" s="426">
        <v>3.32E-2</v>
      </c>
      <c r="H485" s="425">
        <v>148.52000000000001</v>
      </c>
      <c r="I485" s="425">
        <v>4.93</v>
      </c>
      <c r="J485" s="424"/>
      <c r="K485" s="424"/>
      <c r="L485" s="423" t="s">
        <v>284</v>
      </c>
      <c r="M485" s="422"/>
      <c r="N485" s="422"/>
    </row>
    <row r="486" spans="1:14" x14ac:dyDescent="0.2">
      <c r="A486" s="437" t="s">
        <v>1859</v>
      </c>
      <c r="B486" s="436" t="s">
        <v>61</v>
      </c>
      <c r="C486" s="435" t="s">
        <v>323</v>
      </c>
      <c r="D486" s="431" t="s">
        <v>1858</v>
      </c>
      <c r="E486" s="431" t="s">
        <v>1857</v>
      </c>
      <c r="F486" s="434" t="s">
        <v>298</v>
      </c>
      <c r="G486" s="434">
        <v>1.11E-2</v>
      </c>
      <c r="H486" s="433">
        <v>149.54</v>
      </c>
      <c r="I486" s="433">
        <v>1.65</v>
      </c>
      <c r="J486" s="432"/>
      <c r="K486" s="432"/>
      <c r="L486" s="431" t="s">
        <v>284</v>
      </c>
      <c r="M486" s="430"/>
      <c r="N486" s="430"/>
    </row>
    <row r="487" spans="1:14" x14ac:dyDescent="0.2">
      <c r="A487" s="429" t="s">
        <v>1863</v>
      </c>
      <c r="B487" s="428" t="s">
        <v>61</v>
      </c>
      <c r="C487" s="427" t="s">
        <v>323</v>
      </c>
      <c r="D487" s="423" t="s">
        <v>1858</v>
      </c>
      <c r="E487" s="423" t="s">
        <v>1862</v>
      </c>
      <c r="F487" s="426" t="s">
        <v>1093</v>
      </c>
      <c r="G487" s="426">
        <v>15</v>
      </c>
      <c r="H487" s="425">
        <v>0.65</v>
      </c>
      <c r="I487" s="425">
        <v>9.75</v>
      </c>
      <c r="J487" s="424"/>
      <c r="K487" s="424"/>
      <c r="L487" s="423" t="s">
        <v>284</v>
      </c>
      <c r="M487" s="422"/>
      <c r="N487" s="422"/>
    </row>
    <row r="488" spans="1:14" ht="25.5" x14ac:dyDescent="0.2">
      <c r="A488" s="446" t="s">
        <v>1133</v>
      </c>
      <c r="B488" s="445" t="s">
        <v>61</v>
      </c>
      <c r="C488" s="444" t="s">
        <v>11</v>
      </c>
      <c r="D488" s="439" t="s">
        <v>1858</v>
      </c>
      <c r="E488" s="439" t="s">
        <v>1132</v>
      </c>
      <c r="F488" s="443" t="s">
        <v>37</v>
      </c>
      <c r="G488" s="442"/>
      <c r="H488" s="441"/>
      <c r="I488" s="441">
        <v>354.1</v>
      </c>
      <c r="J488" s="440" t="s">
        <v>284</v>
      </c>
      <c r="K488" s="440"/>
      <c r="L488" s="439" t="s">
        <v>284</v>
      </c>
      <c r="M488" s="438" t="s">
        <v>284</v>
      </c>
      <c r="N488" s="438" t="s">
        <v>284</v>
      </c>
    </row>
    <row r="489" spans="1:14" x14ac:dyDescent="0.2">
      <c r="A489" s="437" t="s">
        <v>47</v>
      </c>
      <c r="B489" s="436" t="s">
        <v>61</v>
      </c>
      <c r="C489" s="435" t="s">
        <v>323</v>
      </c>
      <c r="D489" s="431" t="s">
        <v>1858</v>
      </c>
      <c r="E489" s="431" t="s">
        <v>48</v>
      </c>
      <c r="F489" s="434" t="s">
        <v>1381</v>
      </c>
      <c r="G489" s="434">
        <v>0.88</v>
      </c>
      <c r="H489" s="433">
        <v>15.54</v>
      </c>
      <c r="I489" s="433">
        <v>13.67</v>
      </c>
      <c r="J489" s="432"/>
      <c r="K489" s="432"/>
      <c r="L489" s="431" t="s">
        <v>284</v>
      </c>
      <c r="M489" s="430"/>
      <c r="N489" s="430"/>
    </row>
    <row r="490" spans="1:14" x14ac:dyDescent="0.2">
      <c r="A490" s="429" t="s">
        <v>49</v>
      </c>
      <c r="B490" s="428" t="s">
        <v>61</v>
      </c>
      <c r="C490" s="427" t="s">
        <v>323</v>
      </c>
      <c r="D490" s="423" t="s">
        <v>1858</v>
      </c>
      <c r="E490" s="423" t="s">
        <v>50</v>
      </c>
      <c r="F490" s="426" t="s">
        <v>1381</v>
      </c>
      <c r="G490" s="426">
        <v>0.88</v>
      </c>
      <c r="H490" s="425">
        <v>22.23</v>
      </c>
      <c r="I490" s="425">
        <v>19.559999999999999</v>
      </c>
      <c r="J490" s="424"/>
      <c r="K490" s="424"/>
      <c r="L490" s="423" t="s">
        <v>284</v>
      </c>
      <c r="M490" s="422"/>
      <c r="N490" s="422"/>
    </row>
    <row r="491" spans="1:14" ht="25.5" x14ac:dyDescent="0.2">
      <c r="A491" s="437" t="s">
        <v>2519</v>
      </c>
      <c r="B491" s="436" t="s">
        <v>61</v>
      </c>
      <c r="C491" s="435" t="s">
        <v>323</v>
      </c>
      <c r="D491" s="431" t="s">
        <v>1858</v>
      </c>
      <c r="E491" s="431" t="s">
        <v>2518</v>
      </c>
      <c r="F491" s="434" t="s">
        <v>37</v>
      </c>
      <c r="G491" s="434">
        <v>1</v>
      </c>
      <c r="H491" s="433">
        <v>320.87</v>
      </c>
      <c r="I491" s="433">
        <v>320.87</v>
      </c>
      <c r="J491" s="432"/>
      <c r="K491" s="432"/>
      <c r="L491" s="431" t="s">
        <v>284</v>
      </c>
      <c r="M491" s="430"/>
      <c r="N491" s="430"/>
    </row>
    <row r="492" spans="1:14" ht="25.5" x14ac:dyDescent="0.2">
      <c r="A492" s="446" t="s">
        <v>1136</v>
      </c>
      <c r="B492" s="445" t="s">
        <v>61</v>
      </c>
      <c r="C492" s="444" t="s">
        <v>11</v>
      </c>
      <c r="D492" s="439" t="s">
        <v>1858</v>
      </c>
      <c r="E492" s="439" t="s">
        <v>1135</v>
      </c>
      <c r="F492" s="443" t="s">
        <v>298</v>
      </c>
      <c r="G492" s="442"/>
      <c r="H492" s="441"/>
      <c r="I492" s="441">
        <v>47.27</v>
      </c>
      <c r="J492" s="440" t="s">
        <v>284</v>
      </c>
      <c r="K492" s="440"/>
      <c r="L492" s="439" t="s">
        <v>284</v>
      </c>
      <c r="M492" s="438" t="s">
        <v>284</v>
      </c>
      <c r="N492" s="438" t="s">
        <v>284</v>
      </c>
    </row>
    <row r="493" spans="1:14" x14ac:dyDescent="0.2">
      <c r="A493" s="437" t="s">
        <v>57</v>
      </c>
      <c r="B493" s="436" t="s">
        <v>61</v>
      </c>
      <c r="C493" s="435" t="s">
        <v>323</v>
      </c>
      <c r="D493" s="431" t="s">
        <v>1858</v>
      </c>
      <c r="E493" s="431" t="s">
        <v>54</v>
      </c>
      <c r="F493" s="434" t="s">
        <v>1381</v>
      </c>
      <c r="G493" s="434">
        <v>3.3889999999999998</v>
      </c>
      <c r="H493" s="433">
        <v>13.95</v>
      </c>
      <c r="I493" s="433">
        <v>47.27</v>
      </c>
      <c r="J493" s="432"/>
      <c r="K493" s="432"/>
      <c r="L493" s="431" t="s">
        <v>284</v>
      </c>
      <c r="M493" s="430"/>
      <c r="N493" s="430"/>
    </row>
    <row r="494" spans="1:14" x14ac:dyDescent="0.2">
      <c r="A494" s="446" t="s">
        <v>1139</v>
      </c>
      <c r="B494" s="445" t="s">
        <v>61</v>
      </c>
      <c r="C494" s="444" t="s">
        <v>11</v>
      </c>
      <c r="D494" s="439" t="s">
        <v>1858</v>
      </c>
      <c r="E494" s="439" t="s">
        <v>1138</v>
      </c>
      <c r="F494" s="443" t="s">
        <v>6</v>
      </c>
      <c r="G494" s="442"/>
      <c r="H494" s="441"/>
      <c r="I494" s="441">
        <v>448.87</v>
      </c>
      <c r="J494" s="440" t="s">
        <v>284</v>
      </c>
      <c r="K494" s="440"/>
      <c r="L494" s="439" t="s">
        <v>284</v>
      </c>
      <c r="M494" s="438" t="s">
        <v>284</v>
      </c>
      <c r="N494" s="438" t="s">
        <v>284</v>
      </c>
    </row>
    <row r="495" spans="1:14" x14ac:dyDescent="0.2">
      <c r="A495" s="437" t="s">
        <v>57</v>
      </c>
      <c r="B495" s="436" t="s">
        <v>61</v>
      </c>
      <c r="C495" s="435" t="s">
        <v>323</v>
      </c>
      <c r="D495" s="431" t="s">
        <v>1858</v>
      </c>
      <c r="E495" s="431" t="s">
        <v>54</v>
      </c>
      <c r="F495" s="434" t="s">
        <v>1381</v>
      </c>
      <c r="G495" s="434">
        <v>9.7096</v>
      </c>
      <c r="H495" s="433">
        <v>13.95</v>
      </c>
      <c r="I495" s="433">
        <v>135.44</v>
      </c>
      <c r="J495" s="432"/>
      <c r="K495" s="432"/>
      <c r="L495" s="431" t="s">
        <v>284</v>
      </c>
      <c r="M495" s="430"/>
      <c r="N495" s="430"/>
    </row>
    <row r="496" spans="1:14" x14ac:dyDescent="0.2">
      <c r="A496" s="429" t="s">
        <v>52</v>
      </c>
      <c r="B496" s="428" t="s">
        <v>61</v>
      </c>
      <c r="C496" s="427" t="s">
        <v>323</v>
      </c>
      <c r="D496" s="423" t="s">
        <v>1858</v>
      </c>
      <c r="E496" s="423" t="s">
        <v>53</v>
      </c>
      <c r="F496" s="426" t="s">
        <v>1381</v>
      </c>
      <c r="G496" s="426">
        <v>6.1721000000000004</v>
      </c>
      <c r="H496" s="425">
        <v>22.23</v>
      </c>
      <c r="I496" s="425">
        <v>137.19999999999999</v>
      </c>
      <c r="J496" s="424"/>
      <c r="K496" s="424"/>
      <c r="L496" s="423" t="s">
        <v>284</v>
      </c>
      <c r="M496" s="422"/>
      <c r="N496" s="422"/>
    </row>
    <row r="497" spans="1:14" x14ac:dyDescent="0.2">
      <c r="A497" s="437" t="s">
        <v>1566</v>
      </c>
      <c r="B497" s="436" t="s">
        <v>61</v>
      </c>
      <c r="C497" s="435" t="s">
        <v>323</v>
      </c>
      <c r="D497" s="431" t="s">
        <v>1858</v>
      </c>
      <c r="E497" s="431" t="s">
        <v>1565</v>
      </c>
      <c r="F497" s="434" t="s">
        <v>1381</v>
      </c>
      <c r="G497" s="434">
        <v>0.13880000000000001</v>
      </c>
      <c r="H497" s="433">
        <v>16.34</v>
      </c>
      <c r="I497" s="433">
        <v>2.2599999999999998</v>
      </c>
      <c r="J497" s="432"/>
      <c r="K497" s="432"/>
      <c r="L497" s="431" t="s">
        <v>284</v>
      </c>
      <c r="M497" s="430"/>
      <c r="N497" s="430"/>
    </row>
    <row r="498" spans="1:14" ht="25.5" x14ac:dyDescent="0.2">
      <c r="A498" s="429" t="s">
        <v>1971</v>
      </c>
      <c r="B498" s="428" t="s">
        <v>61</v>
      </c>
      <c r="C498" s="427" t="s">
        <v>323</v>
      </c>
      <c r="D498" s="423" t="s">
        <v>1858</v>
      </c>
      <c r="E498" s="423" t="s">
        <v>1970</v>
      </c>
      <c r="F498" s="426" t="s">
        <v>1093</v>
      </c>
      <c r="G498" s="426">
        <v>0.86380000000000001</v>
      </c>
      <c r="H498" s="425">
        <v>7.15</v>
      </c>
      <c r="I498" s="425">
        <v>6.17</v>
      </c>
      <c r="J498" s="424"/>
      <c r="K498" s="424"/>
      <c r="L498" s="423" t="s">
        <v>284</v>
      </c>
      <c r="M498" s="422"/>
      <c r="N498" s="422"/>
    </row>
    <row r="499" spans="1:14" x14ac:dyDescent="0.2">
      <c r="A499" s="437" t="s">
        <v>2145</v>
      </c>
      <c r="B499" s="436" t="s">
        <v>61</v>
      </c>
      <c r="C499" s="435" t="s">
        <v>323</v>
      </c>
      <c r="D499" s="431" t="s">
        <v>1858</v>
      </c>
      <c r="E499" s="431" t="s">
        <v>2144</v>
      </c>
      <c r="F499" s="434" t="s">
        <v>37</v>
      </c>
      <c r="G499" s="434">
        <v>201.6</v>
      </c>
      <c r="H499" s="433">
        <v>0.47</v>
      </c>
      <c r="I499" s="433">
        <v>94.75</v>
      </c>
      <c r="J499" s="432"/>
      <c r="K499" s="432"/>
      <c r="L499" s="431" t="s">
        <v>284</v>
      </c>
      <c r="M499" s="430"/>
      <c r="N499" s="430"/>
    </row>
    <row r="500" spans="1:14" x14ac:dyDescent="0.2">
      <c r="A500" s="429" t="s">
        <v>1949</v>
      </c>
      <c r="B500" s="428" t="s">
        <v>61</v>
      </c>
      <c r="C500" s="427" t="s">
        <v>323</v>
      </c>
      <c r="D500" s="423" t="s">
        <v>1858</v>
      </c>
      <c r="E500" s="423" t="s">
        <v>1948</v>
      </c>
      <c r="F500" s="426" t="s">
        <v>298</v>
      </c>
      <c r="G500" s="426">
        <v>0.13730000000000001</v>
      </c>
      <c r="H500" s="425">
        <v>174.16</v>
      </c>
      <c r="I500" s="425">
        <v>23.91</v>
      </c>
      <c r="J500" s="424"/>
      <c r="K500" s="424"/>
      <c r="L500" s="423" t="s">
        <v>284</v>
      </c>
      <c r="M500" s="422"/>
      <c r="N500" s="422"/>
    </row>
    <row r="501" spans="1:14" x14ac:dyDescent="0.2">
      <c r="A501" s="437" t="s">
        <v>1863</v>
      </c>
      <c r="B501" s="436" t="s">
        <v>61</v>
      </c>
      <c r="C501" s="435" t="s">
        <v>323</v>
      </c>
      <c r="D501" s="431" t="s">
        <v>1858</v>
      </c>
      <c r="E501" s="431" t="s">
        <v>1862</v>
      </c>
      <c r="F501" s="434" t="s">
        <v>1093</v>
      </c>
      <c r="G501" s="434">
        <v>34.553800000000003</v>
      </c>
      <c r="H501" s="433">
        <v>0.65</v>
      </c>
      <c r="I501" s="433">
        <v>22.45</v>
      </c>
      <c r="J501" s="432"/>
      <c r="K501" s="432"/>
      <c r="L501" s="431" t="s">
        <v>284</v>
      </c>
      <c r="M501" s="430"/>
      <c r="N501" s="430"/>
    </row>
    <row r="502" spans="1:14" x14ac:dyDescent="0.2">
      <c r="A502" s="429" t="s">
        <v>1861</v>
      </c>
      <c r="B502" s="428" t="s">
        <v>61</v>
      </c>
      <c r="C502" s="427" t="s">
        <v>323</v>
      </c>
      <c r="D502" s="423" t="s">
        <v>1858</v>
      </c>
      <c r="E502" s="423" t="s">
        <v>1860</v>
      </c>
      <c r="F502" s="426" t="s">
        <v>298</v>
      </c>
      <c r="G502" s="426">
        <v>2.2700000000000001E-2</v>
      </c>
      <c r="H502" s="425">
        <v>148.52000000000001</v>
      </c>
      <c r="I502" s="425">
        <v>3.37</v>
      </c>
      <c r="J502" s="424"/>
      <c r="K502" s="424"/>
      <c r="L502" s="423" t="s">
        <v>284</v>
      </c>
      <c r="M502" s="422"/>
      <c r="N502" s="422"/>
    </row>
    <row r="503" spans="1:14" x14ac:dyDescent="0.2">
      <c r="A503" s="437" t="s">
        <v>1859</v>
      </c>
      <c r="B503" s="436" t="s">
        <v>61</v>
      </c>
      <c r="C503" s="435" t="s">
        <v>323</v>
      </c>
      <c r="D503" s="431" t="s">
        <v>1858</v>
      </c>
      <c r="E503" s="431" t="s">
        <v>1857</v>
      </c>
      <c r="F503" s="434" t="s">
        <v>298</v>
      </c>
      <c r="G503" s="434">
        <v>2.2700000000000001E-2</v>
      </c>
      <c r="H503" s="433">
        <v>149.54</v>
      </c>
      <c r="I503" s="433">
        <v>3.39</v>
      </c>
      <c r="J503" s="432"/>
      <c r="K503" s="432"/>
      <c r="L503" s="431" t="s">
        <v>284</v>
      </c>
      <c r="M503" s="430"/>
      <c r="N503" s="430"/>
    </row>
    <row r="504" spans="1:14" x14ac:dyDescent="0.2">
      <c r="A504" s="429" t="s">
        <v>2053</v>
      </c>
      <c r="B504" s="428" t="s">
        <v>61</v>
      </c>
      <c r="C504" s="427" t="s">
        <v>323</v>
      </c>
      <c r="D504" s="423" t="s">
        <v>1858</v>
      </c>
      <c r="E504" s="423" t="s">
        <v>2052</v>
      </c>
      <c r="F504" s="426" t="s">
        <v>1093</v>
      </c>
      <c r="G504" s="426">
        <v>20.551400000000001</v>
      </c>
      <c r="H504" s="425">
        <v>0.97</v>
      </c>
      <c r="I504" s="425">
        <v>19.93</v>
      </c>
      <c r="J504" s="424"/>
      <c r="K504" s="424"/>
      <c r="L504" s="423" t="s">
        <v>284</v>
      </c>
      <c r="M504" s="422"/>
      <c r="N504" s="422"/>
    </row>
    <row r="505" spans="1:14" ht="25.5" x14ac:dyDescent="0.2">
      <c r="A505" s="446" t="s">
        <v>1142</v>
      </c>
      <c r="B505" s="445" t="s">
        <v>61</v>
      </c>
      <c r="C505" s="444" t="s">
        <v>11</v>
      </c>
      <c r="D505" s="439" t="s">
        <v>1858</v>
      </c>
      <c r="E505" s="439" t="s">
        <v>1141</v>
      </c>
      <c r="F505" s="443" t="s">
        <v>6</v>
      </c>
      <c r="G505" s="442"/>
      <c r="H505" s="441"/>
      <c r="I505" s="441">
        <v>75.63</v>
      </c>
      <c r="J505" s="440" t="s">
        <v>284</v>
      </c>
      <c r="K505" s="440"/>
      <c r="L505" s="439" t="s">
        <v>284</v>
      </c>
      <c r="M505" s="438" t="s">
        <v>284</v>
      </c>
      <c r="N505" s="438" t="s">
        <v>284</v>
      </c>
    </row>
    <row r="506" spans="1:14" x14ac:dyDescent="0.2">
      <c r="A506" s="437" t="s">
        <v>1570</v>
      </c>
      <c r="B506" s="436" t="s">
        <v>61</v>
      </c>
      <c r="C506" s="435" t="s">
        <v>323</v>
      </c>
      <c r="D506" s="431" t="s">
        <v>1858</v>
      </c>
      <c r="E506" s="431" t="s">
        <v>1569</v>
      </c>
      <c r="F506" s="434" t="s">
        <v>1381</v>
      </c>
      <c r="G506" s="434">
        <v>2.6100000000000002E-2</v>
      </c>
      <c r="H506" s="433">
        <v>22.23</v>
      </c>
      <c r="I506" s="433">
        <v>0.57999999999999996</v>
      </c>
      <c r="J506" s="432"/>
      <c r="K506" s="432"/>
      <c r="L506" s="431" t="s">
        <v>284</v>
      </c>
      <c r="M506" s="430"/>
      <c r="N506" s="430"/>
    </row>
    <row r="507" spans="1:14" x14ac:dyDescent="0.2">
      <c r="A507" s="429" t="s">
        <v>1566</v>
      </c>
      <c r="B507" s="428" t="s">
        <v>61</v>
      </c>
      <c r="C507" s="427" t="s">
        <v>323</v>
      </c>
      <c r="D507" s="423" t="s">
        <v>1858</v>
      </c>
      <c r="E507" s="423" t="s">
        <v>1565</v>
      </c>
      <c r="F507" s="426" t="s">
        <v>1381</v>
      </c>
      <c r="G507" s="426">
        <v>2.6100000000000002E-2</v>
      </c>
      <c r="H507" s="425">
        <v>16.34</v>
      </c>
      <c r="I507" s="425">
        <v>0.42</v>
      </c>
      <c r="J507" s="424"/>
      <c r="K507" s="424"/>
      <c r="L507" s="423" t="s">
        <v>284</v>
      </c>
      <c r="M507" s="422"/>
      <c r="N507" s="422"/>
    </row>
    <row r="508" spans="1:14" x14ac:dyDescent="0.2">
      <c r="A508" s="437" t="s">
        <v>57</v>
      </c>
      <c r="B508" s="436" t="s">
        <v>61</v>
      </c>
      <c r="C508" s="435" t="s">
        <v>323</v>
      </c>
      <c r="D508" s="431" t="s">
        <v>1858</v>
      </c>
      <c r="E508" s="431" t="s">
        <v>54</v>
      </c>
      <c r="F508" s="434" t="s">
        <v>1381</v>
      </c>
      <c r="G508" s="434">
        <v>0.28720000000000001</v>
      </c>
      <c r="H508" s="433">
        <v>13.95</v>
      </c>
      <c r="I508" s="433">
        <v>4</v>
      </c>
      <c r="J508" s="432"/>
      <c r="K508" s="432"/>
      <c r="L508" s="431" t="s">
        <v>284</v>
      </c>
      <c r="M508" s="430"/>
      <c r="N508" s="430"/>
    </row>
    <row r="509" spans="1:14" x14ac:dyDescent="0.2">
      <c r="A509" s="429" t="s">
        <v>47</v>
      </c>
      <c r="B509" s="428" t="s">
        <v>61</v>
      </c>
      <c r="C509" s="427" t="s">
        <v>323</v>
      </c>
      <c r="D509" s="423" t="s">
        <v>1858</v>
      </c>
      <c r="E509" s="423" t="s">
        <v>48</v>
      </c>
      <c r="F509" s="426" t="s">
        <v>1381</v>
      </c>
      <c r="G509" s="426">
        <v>0.27700000000000002</v>
      </c>
      <c r="H509" s="425">
        <v>15.54</v>
      </c>
      <c r="I509" s="425">
        <v>4.3</v>
      </c>
      <c r="J509" s="424"/>
      <c r="K509" s="424"/>
      <c r="L509" s="423" t="s">
        <v>284</v>
      </c>
      <c r="M509" s="422"/>
      <c r="N509" s="422"/>
    </row>
    <row r="510" spans="1:14" x14ac:dyDescent="0.2">
      <c r="A510" s="437" t="s">
        <v>1572</v>
      </c>
      <c r="B510" s="436" t="s">
        <v>61</v>
      </c>
      <c r="C510" s="435" t="s">
        <v>323</v>
      </c>
      <c r="D510" s="431" t="s">
        <v>1858</v>
      </c>
      <c r="E510" s="431" t="s">
        <v>1571</v>
      </c>
      <c r="F510" s="434" t="s">
        <v>1381</v>
      </c>
      <c r="G510" s="434">
        <v>0.2208</v>
      </c>
      <c r="H510" s="433">
        <v>22.23</v>
      </c>
      <c r="I510" s="433">
        <v>4.9000000000000004</v>
      </c>
      <c r="J510" s="432"/>
      <c r="K510" s="432"/>
      <c r="L510" s="431" t="s">
        <v>284</v>
      </c>
      <c r="M510" s="430"/>
      <c r="N510" s="430"/>
    </row>
    <row r="511" spans="1:14" x14ac:dyDescent="0.2">
      <c r="A511" s="429" t="s">
        <v>1588</v>
      </c>
      <c r="B511" s="428" t="s">
        <v>61</v>
      </c>
      <c r="C511" s="427" t="s">
        <v>323</v>
      </c>
      <c r="D511" s="423" t="s">
        <v>1858</v>
      </c>
      <c r="E511" s="423" t="s">
        <v>1587</v>
      </c>
      <c r="F511" s="426" t="s">
        <v>1381</v>
      </c>
      <c r="G511" s="426">
        <v>5.3800000000000001E-2</v>
      </c>
      <c r="H511" s="425">
        <v>22.23</v>
      </c>
      <c r="I511" s="425">
        <v>1.19</v>
      </c>
      <c r="J511" s="424"/>
      <c r="K511" s="424"/>
      <c r="L511" s="423" t="s">
        <v>284</v>
      </c>
      <c r="M511" s="422"/>
      <c r="N511" s="422"/>
    </row>
    <row r="512" spans="1:14" x14ac:dyDescent="0.2">
      <c r="A512" s="437" t="s">
        <v>1865</v>
      </c>
      <c r="B512" s="436" t="s">
        <v>61</v>
      </c>
      <c r="C512" s="435" t="s">
        <v>323</v>
      </c>
      <c r="D512" s="431" t="s">
        <v>1858</v>
      </c>
      <c r="E512" s="431" t="s">
        <v>1864</v>
      </c>
      <c r="F512" s="434" t="s">
        <v>298</v>
      </c>
      <c r="G512" s="434">
        <v>3.2800000000000003E-2</v>
      </c>
      <c r="H512" s="433">
        <v>159.21</v>
      </c>
      <c r="I512" s="433">
        <v>5.22</v>
      </c>
      <c r="J512" s="432"/>
      <c r="K512" s="432"/>
      <c r="L512" s="431" t="s">
        <v>284</v>
      </c>
      <c r="M512" s="430"/>
      <c r="N512" s="430"/>
    </row>
    <row r="513" spans="1:14" x14ac:dyDescent="0.2">
      <c r="A513" s="429" t="s">
        <v>1861</v>
      </c>
      <c r="B513" s="428" t="s">
        <v>61</v>
      </c>
      <c r="C513" s="427" t="s">
        <v>323</v>
      </c>
      <c r="D513" s="423" t="s">
        <v>1858</v>
      </c>
      <c r="E513" s="423" t="s">
        <v>1860</v>
      </c>
      <c r="F513" s="426" t="s">
        <v>298</v>
      </c>
      <c r="G513" s="426">
        <v>2.5399999999999999E-2</v>
      </c>
      <c r="H513" s="425">
        <v>148.52000000000001</v>
      </c>
      <c r="I513" s="425">
        <v>3.77</v>
      </c>
      <c r="J513" s="424"/>
      <c r="K513" s="424"/>
      <c r="L513" s="423" t="s">
        <v>284</v>
      </c>
      <c r="M513" s="422"/>
      <c r="N513" s="422"/>
    </row>
    <row r="514" spans="1:14" x14ac:dyDescent="0.2">
      <c r="A514" s="437" t="s">
        <v>1859</v>
      </c>
      <c r="B514" s="436" t="s">
        <v>61</v>
      </c>
      <c r="C514" s="435" t="s">
        <v>323</v>
      </c>
      <c r="D514" s="431" t="s">
        <v>1858</v>
      </c>
      <c r="E514" s="431" t="s">
        <v>1857</v>
      </c>
      <c r="F514" s="434" t="s">
        <v>298</v>
      </c>
      <c r="G514" s="434">
        <v>8.5000000000000006E-3</v>
      </c>
      <c r="H514" s="433">
        <v>149.54</v>
      </c>
      <c r="I514" s="433">
        <v>1.27</v>
      </c>
      <c r="J514" s="432"/>
      <c r="K514" s="432"/>
      <c r="L514" s="431" t="s">
        <v>284</v>
      </c>
      <c r="M514" s="430"/>
      <c r="N514" s="430"/>
    </row>
    <row r="515" spans="1:14" x14ac:dyDescent="0.2">
      <c r="A515" s="429" t="s">
        <v>1863</v>
      </c>
      <c r="B515" s="428" t="s">
        <v>61</v>
      </c>
      <c r="C515" s="427" t="s">
        <v>323</v>
      </c>
      <c r="D515" s="423" t="s">
        <v>1858</v>
      </c>
      <c r="E515" s="423" t="s">
        <v>1862</v>
      </c>
      <c r="F515" s="426" t="s">
        <v>1093</v>
      </c>
      <c r="G515" s="426">
        <v>12.96</v>
      </c>
      <c r="H515" s="425">
        <v>0.65</v>
      </c>
      <c r="I515" s="425">
        <v>8.42</v>
      </c>
      <c r="J515" s="424"/>
      <c r="K515" s="424"/>
      <c r="L515" s="423" t="s">
        <v>284</v>
      </c>
      <c r="M515" s="422"/>
      <c r="N515" s="422"/>
    </row>
    <row r="516" spans="1:14" x14ac:dyDescent="0.2">
      <c r="A516" s="437" t="s">
        <v>2071</v>
      </c>
      <c r="B516" s="436" t="s">
        <v>61</v>
      </c>
      <c r="C516" s="435" t="s">
        <v>323</v>
      </c>
      <c r="D516" s="431" t="s">
        <v>1858</v>
      </c>
      <c r="E516" s="431" t="s">
        <v>2070</v>
      </c>
      <c r="F516" s="434" t="s">
        <v>13</v>
      </c>
      <c r="G516" s="434">
        <v>0.1739</v>
      </c>
      <c r="H516" s="433">
        <v>33.119999999999997</v>
      </c>
      <c r="I516" s="433">
        <v>5.75</v>
      </c>
      <c r="J516" s="432"/>
      <c r="K516" s="432"/>
      <c r="L516" s="431" t="s">
        <v>284</v>
      </c>
      <c r="M516" s="430"/>
      <c r="N516" s="430"/>
    </row>
    <row r="517" spans="1:14" x14ac:dyDescent="0.2">
      <c r="A517" s="429" t="s">
        <v>1932</v>
      </c>
      <c r="B517" s="428" t="s">
        <v>61</v>
      </c>
      <c r="C517" s="427" t="s">
        <v>323</v>
      </c>
      <c r="D517" s="423" t="s">
        <v>1858</v>
      </c>
      <c r="E517" s="423" t="s">
        <v>1931</v>
      </c>
      <c r="F517" s="426" t="s">
        <v>1093</v>
      </c>
      <c r="G517" s="426">
        <v>6.2399999999999997E-2</v>
      </c>
      <c r="H517" s="425">
        <v>18.2</v>
      </c>
      <c r="I517" s="425">
        <v>1.1299999999999999</v>
      </c>
      <c r="J517" s="424"/>
      <c r="K517" s="424"/>
      <c r="L517" s="423" t="s">
        <v>284</v>
      </c>
      <c r="M517" s="422"/>
      <c r="N517" s="422"/>
    </row>
    <row r="518" spans="1:14" x14ac:dyDescent="0.2">
      <c r="A518" s="437" t="s">
        <v>2079</v>
      </c>
      <c r="B518" s="436" t="s">
        <v>61</v>
      </c>
      <c r="C518" s="435" t="s">
        <v>323</v>
      </c>
      <c r="D518" s="431" t="s">
        <v>1858</v>
      </c>
      <c r="E518" s="431" t="s">
        <v>2078</v>
      </c>
      <c r="F518" s="434" t="s">
        <v>1093</v>
      </c>
      <c r="G518" s="434">
        <v>3.1684000000000001</v>
      </c>
      <c r="H518" s="433">
        <v>9.48</v>
      </c>
      <c r="I518" s="433">
        <v>30.03</v>
      </c>
      <c r="J518" s="432"/>
      <c r="K518" s="432"/>
      <c r="L518" s="431" t="s">
        <v>284</v>
      </c>
      <c r="M518" s="430"/>
      <c r="N518" s="430"/>
    </row>
    <row r="519" spans="1:14" x14ac:dyDescent="0.2">
      <c r="A519" s="429" t="s">
        <v>2517</v>
      </c>
      <c r="B519" s="428" t="s">
        <v>61</v>
      </c>
      <c r="C519" s="427" t="s">
        <v>323</v>
      </c>
      <c r="D519" s="423" t="s">
        <v>1858</v>
      </c>
      <c r="E519" s="423" t="s">
        <v>2516</v>
      </c>
      <c r="F519" s="426" t="s">
        <v>1093</v>
      </c>
      <c r="G519" s="426">
        <v>0.26369999999999999</v>
      </c>
      <c r="H519" s="425">
        <v>6.85</v>
      </c>
      <c r="I519" s="425">
        <v>1.8</v>
      </c>
      <c r="J519" s="424"/>
      <c r="K519" s="424"/>
      <c r="L519" s="423" t="s">
        <v>284</v>
      </c>
      <c r="M519" s="422"/>
      <c r="N519" s="422"/>
    </row>
    <row r="520" spans="1:14" x14ac:dyDescent="0.2">
      <c r="A520" s="437" t="s">
        <v>1985</v>
      </c>
      <c r="B520" s="436" t="s">
        <v>61</v>
      </c>
      <c r="C520" s="435" t="s">
        <v>323</v>
      </c>
      <c r="D520" s="431" t="s">
        <v>1858</v>
      </c>
      <c r="E520" s="431" t="s">
        <v>1984</v>
      </c>
      <c r="F520" s="434" t="s">
        <v>35</v>
      </c>
      <c r="G520" s="434">
        <v>0.20519999999999999</v>
      </c>
      <c r="H520" s="433">
        <v>12.86</v>
      </c>
      <c r="I520" s="433">
        <v>2.63</v>
      </c>
      <c r="J520" s="432"/>
      <c r="K520" s="432"/>
      <c r="L520" s="431" t="s">
        <v>284</v>
      </c>
      <c r="M520" s="430"/>
      <c r="N520" s="430"/>
    </row>
    <row r="521" spans="1:14" x14ac:dyDescent="0.2">
      <c r="A521" s="429" t="s">
        <v>1987</v>
      </c>
      <c r="B521" s="428" t="s">
        <v>61</v>
      </c>
      <c r="C521" s="427" t="s">
        <v>323</v>
      </c>
      <c r="D521" s="423" t="s">
        <v>1858</v>
      </c>
      <c r="E521" s="423" t="s">
        <v>1986</v>
      </c>
      <c r="F521" s="426" t="s">
        <v>1093</v>
      </c>
      <c r="G521" s="426">
        <v>0.01</v>
      </c>
      <c r="H521" s="425">
        <v>22.68</v>
      </c>
      <c r="I521" s="425">
        <v>0.22</v>
      </c>
      <c r="J521" s="424"/>
      <c r="K521" s="424"/>
      <c r="L521" s="423" t="s">
        <v>284</v>
      </c>
      <c r="M521" s="422"/>
      <c r="N521" s="422"/>
    </row>
    <row r="522" spans="1:14" x14ac:dyDescent="0.2">
      <c r="A522" s="446" t="s">
        <v>1126</v>
      </c>
      <c r="B522" s="445" t="s">
        <v>61</v>
      </c>
      <c r="C522" s="444" t="s">
        <v>11</v>
      </c>
      <c r="D522" s="439" t="s">
        <v>1858</v>
      </c>
      <c r="E522" s="439" t="s">
        <v>1125</v>
      </c>
      <c r="F522" s="443" t="s">
        <v>6</v>
      </c>
      <c r="G522" s="442"/>
      <c r="H522" s="441"/>
      <c r="I522" s="441">
        <v>15.54</v>
      </c>
      <c r="J522" s="440" t="s">
        <v>284</v>
      </c>
      <c r="K522" s="440"/>
      <c r="L522" s="439" t="s">
        <v>284</v>
      </c>
      <c r="M522" s="438" t="s">
        <v>284</v>
      </c>
      <c r="N522" s="438" t="s">
        <v>284</v>
      </c>
    </row>
    <row r="523" spans="1:14" x14ac:dyDescent="0.2">
      <c r="A523" s="437" t="s">
        <v>47</v>
      </c>
      <c r="B523" s="436" t="s">
        <v>61</v>
      </c>
      <c r="C523" s="435" t="s">
        <v>323</v>
      </c>
      <c r="D523" s="431" t="s">
        <v>1858</v>
      </c>
      <c r="E523" s="431" t="s">
        <v>48</v>
      </c>
      <c r="F523" s="434" t="s">
        <v>1381</v>
      </c>
      <c r="G523" s="434">
        <v>0.12</v>
      </c>
      <c r="H523" s="433">
        <v>15.54</v>
      </c>
      <c r="I523" s="433">
        <v>1.86</v>
      </c>
      <c r="J523" s="432"/>
      <c r="K523" s="432"/>
      <c r="L523" s="431" t="s">
        <v>284</v>
      </c>
      <c r="M523" s="430"/>
      <c r="N523" s="430"/>
    </row>
    <row r="524" spans="1:14" x14ac:dyDescent="0.2">
      <c r="A524" s="429" t="s">
        <v>49</v>
      </c>
      <c r="B524" s="428" t="s">
        <v>61</v>
      </c>
      <c r="C524" s="427" t="s">
        <v>323</v>
      </c>
      <c r="D524" s="423" t="s">
        <v>1858</v>
      </c>
      <c r="E524" s="423" t="s">
        <v>50</v>
      </c>
      <c r="F524" s="426" t="s">
        <v>1381</v>
      </c>
      <c r="G524" s="426">
        <v>0.12</v>
      </c>
      <c r="H524" s="425">
        <v>22.23</v>
      </c>
      <c r="I524" s="425">
        <v>2.66</v>
      </c>
      <c r="J524" s="424"/>
      <c r="K524" s="424"/>
      <c r="L524" s="423" t="s">
        <v>284</v>
      </c>
      <c r="M524" s="422"/>
      <c r="N524" s="422"/>
    </row>
    <row r="525" spans="1:14" x14ac:dyDescent="0.2">
      <c r="A525" s="437" t="s">
        <v>2515</v>
      </c>
      <c r="B525" s="436" t="s">
        <v>61</v>
      </c>
      <c r="C525" s="435" t="s">
        <v>323</v>
      </c>
      <c r="D525" s="431" t="s">
        <v>1858</v>
      </c>
      <c r="E525" s="431" t="s">
        <v>2514</v>
      </c>
      <c r="F525" s="434" t="s">
        <v>37</v>
      </c>
      <c r="G525" s="434">
        <v>1</v>
      </c>
      <c r="H525" s="433">
        <v>11.02</v>
      </c>
      <c r="I525" s="433">
        <v>11.02</v>
      </c>
      <c r="J525" s="432"/>
      <c r="K525" s="432"/>
      <c r="L525" s="431" t="s">
        <v>284</v>
      </c>
      <c r="M525" s="430"/>
      <c r="N525" s="430"/>
    </row>
    <row r="526" spans="1:14" x14ac:dyDescent="0.2">
      <c r="A526" s="446" t="s">
        <v>1434</v>
      </c>
      <c r="B526" s="445" t="s">
        <v>61</v>
      </c>
      <c r="C526" s="444" t="s">
        <v>11</v>
      </c>
      <c r="D526" s="439" t="s">
        <v>1858</v>
      </c>
      <c r="E526" s="439" t="s">
        <v>1435</v>
      </c>
      <c r="F526" s="443" t="s">
        <v>6</v>
      </c>
      <c r="G526" s="442"/>
      <c r="H526" s="441"/>
      <c r="I526" s="441">
        <v>27.330000000000002</v>
      </c>
      <c r="J526" s="440" t="s">
        <v>284</v>
      </c>
      <c r="K526" s="440"/>
      <c r="L526" s="439" t="s">
        <v>284</v>
      </c>
      <c r="M526" s="438" t="s">
        <v>284</v>
      </c>
      <c r="N526" s="438" t="s">
        <v>284</v>
      </c>
    </row>
    <row r="527" spans="1:14" x14ac:dyDescent="0.2">
      <c r="A527" s="437" t="s">
        <v>49</v>
      </c>
      <c r="B527" s="436" t="s">
        <v>61</v>
      </c>
      <c r="C527" s="435" t="s">
        <v>323</v>
      </c>
      <c r="D527" s="431" t="s">
        <v>1858</v>
      </c>
      <c r="E527" s="431" t="s">
        <v>50</v>
      </c>
      <c r="F527" s="434" t="s">
        <v>1381</v>
      </c>
      <c r="G527" s="434">
        <v>0.45</v>
      </c>
      <c r="H527" s="433">
        <v>22.23</v>
      </c>
      <c r="I527" s="433">
        <v>10</v>
      </c>
      <c r="J527" s="432"/>
      <c r="K527" s="432"/>
      <c r="L527" s="431" t="s">
        <v>284</v>
      </c>
      <c r="M527" s="430"/>
      <c r="N527" s="430"/>
    </row>
    <row r="528" spans="1:14" x14ac:dyDescent="0.2">
      <c r="A528" s="429" t="s">
        <v>47</v>
      </c>
      <c r="B528" s="428" t="s">
        <v>61</v>
      </c>
      <c r="C528" s="427" t="s">
        <v>323</v>
      </c>
      <c r="D528" s="423" t="s">
        <v>1858</v>
      </c>
      <c r="E528" s="423" t="s">
        <v>48</v>
      </c>
      <c r="F528" s="426" t="s">
        <v>1381</v>
      </c>
      <c r="G528" s="426">
        <v>0.45</v>
      </c>
      <c r="H528" s="425">
        <v>15.54</v>
      </c>
      <c r="I528" s="425">
        <v>6.99</v>
      </c>
      <c r="J528" s="424"/>
      <c r="K528" s="424"/>
      <c r="L528" s="423" t="s">
        <v>284</v>
      </c>
      <c r="M528" s="422"/>
      <c r="N528" s="422"/>
    </row>
    <row r="529" spans="1:14" x14ac:dyDescent="0.2">
      <c r="A529" s="437" t="s">
        <v>2513</v>
      </c>
      <c r="B529" s="436" t="s">
        <v>61</v>
      </c>
      <c r="C529" s="435" t="s">
        <v>323</v>
      </c>
      <c r="D529" s="431" t="s">
        <v>1858</v>
      </c>
      <c r="E529" s="431" t="s">
        <v>2512</v>
      </c>
      <c r="F529" s="434" t="s">
        <v>37</v>
      </c>
      <c r="G529" s="434">
        <v>1</v>
      </c>
      <c r="H529" s="433">
        <v>10.34</v>
      </c>
      <c r="I529" s="433">
        <v>10.34</v>
      </c>
      <c r="J529" s="432"/>
      <c r="K529" s="432"/>
      <c r="L529" s="431" t="s">
        <v>284</v>
      </c>
      <c r="M529" s="430"/>
      <c r="N529" s="430"/>
    </row>
    <row r="530" spans="1:14" ht="38.25" x14ac:dyDescent="0.2">
      <c r="A530" s="446" t="s">
        <v>1436</v>
      </c>
      <c r="B530" s="445" t="s">
        <v>346</v>
      </c>
      <c r="C530" s="444" t="s">
        <v>11</v>
      </c>
      <c r="D530" s="439" t="s">
        <v>1858</v>
      </c>
      <c r="E530" s="439" t="s">
        <v>1437</v>
      </c>
      <c r="F530" s="443" t="s">
        <v>37</v>
      </c>
      <c r="G530" s="442"/>
      <c r="H530" s="441"/>
      <c r="I530" s="441">
        <v>2212.4099999999994</v>
      </c>
      <c r="J530" s="440" t="s">
        <v>284</v>
      </c>
      <c r="K530" s="440"/>
      <c r="L530" s="439" t="s">
        <v>284</v>
      </c>
      <c r="M530" s="438" t="s">
        <v>284</v>
      </c>
      <c r="N530" s="438" t="s">
        <v>1872</v>
      </c>
    </row>
    <row r="531" spans="1:14" x14ac:dyDescent="0.2">
      <c r="A531" s="437" t="s">
        <v>57</v>
      </c>
      <c r="B531" s="436" t="s">
        <v>61</v>
      </c>
      <c r="C531" s="435" t="s">
        <v>323</v>
      </c>
      <c r="D531" s="431" t="s">
        <v>1858</v>
      </c>
      <c r="E531" s="431" t="s">
        <v>54</v>
      </c>
      <c r="F531" s="434" t="s">
        <v>1381</v>
      </c>
      <c r="G531" s="434">
        <v>1.2228000000000001</v>
      </c>
      <c r="H531" s="433">
        <v>13.95</v>
      </c>
      <c r="I531" s="433">
        <v>17.05</v>
      </c>
      <c r="J531" s="432"/>
      <c r="K531" s="432"/>
      <c r="L531" s="431" t="s">
        <v>284</v>
      </c>
      <c r="M531" s="430"/>
      <c r="N531" s="430"/>
    </row>
    <row r="532" spans="1:14" x14ac:dyDescent="0.2">
      <c r="A532" s="429" t="s">
        <v>52</v>
      </c>
      <c r="B532" s="428" t="s">
        <v>61</v>
      </c>
      <c r="C532" s="427" t="s">
        <v>323</v>
      </c>
      <c r="D532" s="423" t="s">
        <v>1858</v>
      </c>
      <c r="E532" s="423" t="s">
        <v>53</v>
      </c>
      <c r="F532" s="426" t="s">
        <v>1381</v>
      </c>
      <c r="G532" s="426">
        <v>1.5562</v>
      </c>
      <c r="H532" s="425">
        <v>22.23</v>
      </c>
      <c r="I532" s="425">
        <v>34.590000000000003</v>
      </c>
      <c r="J532" s="424"/>
      <c r="K532" s="424"/>
      <c r="L532" s="423" t="s">
        <v>284</v>
      </c>
      <c r="M532" s="422"/>
      <c r="N532" s="422"/>
    </row>
    <row r="533" spans="1:14" ht="25.5" x14ac:dyDescent="0.2">
      <c r="A533" s="437" t="s">
        <v>1989</v>
      </c>
      <c r="B533" s="436" t="s">
        <v>61</v>
      </c>
      <c r="C533" s="435" t="s">
        <v>288</v>
      </c>
      <c r="D533" s="431" t="s">
        <v>1858</v>
      </c>
      <c r="E533" s="431" t="s">
        <v>1988</v>
      </c>
      <c r="F533" s="434" t="s">
        <v>13</v>
      </c>
      <c r="G533" s="434">
        <v>1.7347999999999999</v>
      </c>
      <c r="H533" s="433">
        <v>22.619999999999997</v>
      </c>
      <c r="I533" s="433">
        <v>39.24</v>
      </c>
      <c r="J533" s="432"/>
      <c r="K533" s="432"/>
      <c r="L533" s="431" t="s">
        <v>284</v>
      </c>
      <c r="M533" s="430"/>
      <c r="N533" s="430"/>
    </row>
    <row r="534" spans="1:14" ht="25.5" x14ac:dyDescent="0.2">
      <c r="A534" s="429" t="s">
        <v>1981</v>
      </c>
      <c r="B534" s="428" t="s">
        <v>61</v>
      </c>
      <c r="C534" s="427" t="s">
        <v>288</v>
      </c>
      <c r="D534" s="423" t="s">
        <v>1858</v>
      </c>
      <c r="E534" s="423" t="s">
        <v>1980</v>
      </c>
      <c r="F534" s="426" t="s">
        <v>298</v>
      </c>
      <c r="G534" s="426">
        <v>0.26529999999999998</v>
      </c>
      <c r="H534" s="425">
        <v>543.66000000000008</v>
      </c>
      <c r="I534" s="425">
        <v>144.22999999999999</v>
      </c>
      <c r="J534" s="424"/>
      <c r="K534" s="424"/>
      <c r="L534" s="423" t="s">
        <v>284</v>
      </c>
      <c r="M534" s="422"/>
      <c r="N534" s="422"/>
    </row>
    <row r="535" spans="1:14" ht="25.5" x14ac:dyDescent="0.2">
      <c r="A535" s="437" t="s">
        <v>1245</v>
      </c>
      <c r="B535" s="436" t="s">
        <v>61</v>
      </c>
      <c r="C535" s="435" t="s">
        <v>288</v>
      </c>
      <c r="D535" s="431" t="s">
        <v>1858</v>
      </c>
      <c r="E535" s="431" t="s">
        <v>1244</v>
      </c>
      <c r="F535" s="434" t="s">
        <v>298</v>
      </c>
      <c r="G535" s="434">
        <v>0.39789999999999998</v>
      </c>
      <c r="H535" s="433">
        <v>41.410000000000004</v>
      </c>
      <c r="I535" s="433">
        <v>16.47</v>
      </c>
      <c r="J535" s="432"/>
      <c r="K535" s="432"/>
      <c r="L535" s="431" t="s">
        <v>284</v>
      </c>
      <c r="M535" s="430"/>
      <c r="N535" s="430"/>
    </row>
    <row r="536" spans="1:14" ht="25.5" x14ac:dyDescent="0.2">
      <c r="A536" s="429" t="s">
        <v>2081</v>
      </c>
      <c r="B536" s="428" t="s">
        <v>61</v>
      </c>
      <c r="C536" s="427" t="s">
        <v>288</v>
      </c>
      <c r="D536" s="423" t="s">
        <v>1858</v>
      </c>
      <c r="E536" s="423" t="s">
        <v>2080</v>
      </c>
      <c r="F536" s="426" t="s">
        <v>1093</v>
      </c>
      <c r="G536" s="426">
        <v>7.6153000000000004</v>
      </c>
      <c r="H536" s="425">
        <v>13.41</v>
      </c>
      <c r="I536" s="425">
        <v>102.12</v>
      </c>
      <c r="J536" s="424"/>
      <c r="K536" s="424"/>
      <c r="L536" s="423" t="s">
        <v>284</v>
      </c>
      <c r="M536" s="422"/>
      <c r="N536" s="422"/>
    </row>
    <row r="537" spans="1:14" ht="25.5" x14ac:dyDescent="0.2">
      <c r="A537" s="437" t="s">
        <v>1979</v>
      </c>
      <c r="B537" s="436" t="s">
        <v>61</v>
      </c>
      <c r="C537" s="435" t="s">
        <v>288</v>
      </c>
      <c r="D537" s="431" t="s">
        <v>1858</v>
      </c>
      <c r="E537" s="431" t="s">
        <v>1978</v>
      </c>
      <c r="F537" s="434" t="s">
        <v>298</v>
      </c>
      <c r="G537" s="434">
        <v>0.1326</v>
      </c>
      <c r="H537" s="433">
        <v>474.03999999999996</v>
      </c>
      <c r="I537" s="433">
        <v>62.85</v>
      </c>
      <c r="J537" s="432"/>
      <c r="K537" s="432"/>
      <c r="L537" s="431" t="s">
        <v>284</v>
      </c>
      <c r="M537" s="430"/>
      <c r="N537" s="430"/>
    </row>
    <row r="538" spans="1:14" ht="38.25" x14ac:dyDescent="0.2">
      <c r="A538" s="429" t="s">
        <v>2511</v>
      </c>
      <c r="B538" s="428" t="s">
        <v>20</v>
      </c>
      <c r="C538" s="427" t="s">
        <v>323</v>
      </c>
      <c r="D538" s="423" t="s">
        <v>1858</v>
      </c>
      <c r="E538" s="423" t="s">
        <v>2510</v>
      </c>
      <c r="F538" s="426" t="s">
        <v>37</v>
      </c>
      <c r="G538" s="426">
        <v>5</v>
      </c>
      <c r="H538" s="425">
        <v>319.05</v>
      </c>
      <c r="I538" s="425">
        <v>1595.25</v>
      </c>
      <c r="J538" s="424"/>
      <c r="K538" s="424"/>
      <c r="L538" s="423" t="s">
        <v>284</v>
      </c>
      <c r="M538" s="422"/>
      <c r="N538" s="422"/>
    </row>
    <row r="539" spans="1:14" ht="51" x14ac:dyDescent="0.2">
      <c r="A539" s="437" t="s">
        <v>1977</v>
      </c>
      <c r="B539" s="436" t="s">
        <v>20</v>
      </c>
      <c r="C539" s="435" t="s">
        <v>288</v>
      </c>
      <c r="D539" s="431" t="s">
        <v>1858</v>
      </c>
      <c r="E539" s="431" t="s">
        <v>1976</v>
      </c>
      <c r="F539" s="434" t="s">
        <v>1922</v>
      </c>
      <c r="G539" s="434">
        <v>0.35449999999999998</v>
      </c>
      <c r="H539" s="433">
        <v>132.53</v>
      </c>
      <c r="I539" s="433">
        <v>46.98</v>
      </c>
      <c r="J539" s="432"/>
      <c r="K539" s="432"/>
      <c r="L539" s="431" t="s">
        <v>284</v>
      </c>
      <c r="M539" s="430"/>
      <c r="N539" s="430"/>
    </row>
    <row r="540" spans="1:14" ht="51" x14ac:dyDescent="0.2">
      <c r="A540" s="429" t="s">
        <v>1975</v>
      </c>
      <c r="B540" s="428" t="s">
        <v>20</v>
      </c>
      <c r="C540" s="427" t="s">
        <v>288</v>
      </c>
      <c r="D540" s="423" t="s">
        <v>1858</v>
      </c>
      <c r="E540" s="423" t="s">
        <v>1974</v>
      </c>
      <c r="F540" s="426" t="s">
        <v>1919</v>
      </c>
      <c r="G540" s="426">
        <v>0.72240000000000004</v>
      </c>
      <c r="H540" s="425">
        <v>52.86</v>
      </c>
      <c r="I540" s="425">
        <v>38.18</v>
      </c>
      <c r="J540" s="424"/>
      <c r="K540" s="424"/>
      <c r="L540" s="423" t="s">
        <v>284</v>
      </c>
      <c r="M540" s="422"/>
      <c r="N540" s="422"/>
    </row>
    <row r="541" spans="1:14" ht="38.25" x14ac:dyDescent="0.2">
      <c r="A541" s="437" t="s">
        <v>1973</v>
      </c>
      <c r="B541" s="436" t="s">
        <v>346</v>
      </c>
      <c r="C541" s="435" t="s">
        <v>288</v>
      </c>
      <c r="D541" s="431" t="s">
        <v>1858</v>
      </c>
      <c r="E541" s="431" t="s">
        <v>1972</v>
      </c>
      <c r="F541" s="434" t="s">
        <v>391</v>
      </c>
      <c r="G541" s="434">
        <v>0.1633</v>
      </c>
      <c r="H541" s="433">
        <v>707.03</v>
      </c>
      <c r="I541" s="433">
        <v>115.45</v>
      </c>
      <c r="J541" s="432"/>
      <c r="K541" s="432"/>
      <c r="L541" s="431" t="s">
        <v>284</v>
      </c>
      <c r="M541" s="430"/>
      <c r="N541" s="430"/>
    </row>
    <row r="542" spans="1:14" ht="38.25" x14ac:dyDescent="0.2">
      <c r="A542" s="446" t="s">
        <v>1438</v>
      </c>
      <c r="B542" s="445" t="s">
        <v>346</v>
      </c>
      <c r="C542" s="444" t="s">
        <v>11</v>
      </c>
      <c r="D542" s="439" t="s">
        <v>1858</v>
      </c>
      <c r="E542" s="439" t="s">
        <v>1439</v>
      </c>
      <c r="F542" s="443" t="s">
        <v>37</v>
      </c>
      <c r="G542" s="442"/>
      <c r="H542" s="441"/>
      <c r="I542" s="441">
        <v>2385.11</v>
      </c>
      <c r="J542" s="440" t="s">
        <v>284</v>
      </c>
      <c r="K542" s="440"/>
      <c r="L542" s="439" t="s">
        <v>284</v>
      </c>
      <c r="M542" s="438" t="s">
        <v>284</v>
      </c>
      <c r="N542" s="438" t="s">
        <v>1872</v>
      </c>
    </row>
    <row r="543" spans="1:14" x14ac:dyDescent="0.2">
      <c r="A543" s="437" t="s">
        <v>57</v>
      </c>
      <c r="B543" s="436" t="s">
        <v>61</v>
      </c>
      <c r="C543" s="435" t="s">
        <v>323</v>
      </c>
      <c r="D543" s="431" t="s">
        <v>1858</v>
      </c>
      <c r="E543" s="431" t="s">
        <v>54</v>
      </c>
      <c r="F543" s="434" t="s">
        <v>1381</v>
      </c>
      <c r="G543" s="434">
        <v>1.7119</v>
      </c>
      <c r="H543" s="433">
        <v>13.95</v>
      </c>
      <c r="I543" s="433">
        <v>23.88</v>
      </c>
      <c r="J543" s="432"/>
      <c r="K543" s="432"/>
      <c r="L543" s="431" t="s">
        <v>284</v>
      </c>
      <c r="M543" s="430"/>
      <c r="N543" s="430"/>
    </row>
    <row r="544" spans="1:14" x14ac:dyDescent="0.2">
      <c r="A544" s="429" t="s">
        <v>52</v>
      </c>
      <c r="B544" s="428" t="s">
        <v>61</v>
      </c>
      <c r="C544" s="427" t="s">
        <v>323</v>
      </c>
      <c r="D544" s="423" t="s">
        <v>1858</v>
      </c>
      <c r="E544" s="423" t="s">
        <v>53</v>
      </c>
      <c r="F544" s="426" t="s">
        <v>1381</v>
      </c>
      <c r="G544" s="426">
        <v>2.1785999999999999</v>
      </c>
      <c r="H544" s="425">
        <v>22.23</v>
      </c>
      <c r="I544" s="425">
        <v>48.43</v>
      </c>
      <c r="J544" s="424"/>
      <c r="K544" s="424"/>
      <c r="L544" s="423" t="s">
        <v>284</v>
      </c>
      <c r="M544" s="422"/>
      <c r="N544" s="422"/>
    </row>
    <row r="545" spans="1:14" ht="25.5" x14ac:dyDescent="0.2">
      <c r="A545" s="437" t="s">
        <v>1989</v>
      </c>
      <c r="B545" s="436" t="s">
        <v>61</v>
      </c>
      <c r="C545" s="435" t="s">
        <v>288</v>
      </c>
      <c r="D545" s="431" t="s">
        <v>1858</v>
      </c>
      <c r="E545" s="431" t="s">
        <v>1988</v>
      </c>
      <c r="F545" s="434" t="s">
        <v>13</v>
      </c>
      <c r="G545" s="434">
        <v>1.7347999999999999</v>
      </c>
      <c r="H545" s="433">
        <v>22.619999999999997</v>
      </c>
      <c r="I545" s="433">
        <v>39.24</v>
      </c>
      <c r="J545" s="432"/>
      <c r="K545" s="432"/>
      <c r="L545" s="431" t="s">
        <v>284</v>
      </c>
      <c r="M545" s="430"/>
      <c r="N545" s="430"/>
    </row>
    <row r="546" spans="1:14" ht="25.5" x14ac:dyDescent="0.2">
      <c r="A546" s="429" t="s">
        <v>1981</v>
      </c>
      <c r="B546" s="428" t="s">
        <v>61</v>
      </c>
      <c r="C546" s="427" t="s">
        <v>288</v>
      </c>
      <c r="D546" s="423" t="s">
        <v>1858</v>
      </c>
      <c r="E546" s="423" t="s">
        <v>1980</v>
      </c>
      <c r="F546" s="426" t="s">
        <v>298</v>
      </c>
      <c r="G546" s="426">
        <v>0.1326</v>
      </c>
      <c r="H546" s="425">
        <v>543.66000000000008</v>
      </c>
      <c r="I546" s="425">
        <v>72.08</v>
      </c>
      <c r="J546" s="424"/>
      <c r="K546" s="424"/>
      <c r="L546" s="423" t="s">
        <v>284</v>
      </c>
      <c r="M546" s="422"/>
      <c r="N546" s="422"/>
    </row>
    <row r="547" spans="1:14" ht="25.5" x14ac:dyDescent="0.2">
      <c r="A547" s="437" t="s">
        <v>1245</v>
      </c>
      <c r="B547" s="436" t="s">
        <v>61</v>
      </c>
      <c r="C547" s="435" t="s">
        <v>288</v>
      </c>
      <c r="D547" s="431" t="s">
        <v>1858</v>
      </c>
      <c r="E547" s="431" t="s">
        <v>1244</v>
      </c>
      <c r="F547" s="434" t="s">
        <v>298</v>
      </c>
      <c r="G547" s="434">
        <v>0.1326</v>
      </c>
      <c r="H547" s="433">
        <v>41.410000000000004</v>
      </c>
      <c r="I547" s="433">
        <v>5.49</v>
      </c>
      <c r="J547" s="432"/>
      <c r="K547" s="432"/>
      <c r="L547" s="431" t="s">
        <v>284</v>
      </c>
      <c r="M547" s="430"/>
      <c r="N547" s="430"/>
    </row>
    <row r="548" spans="1:14" ht="25.5" x14ac:dyDescent="0.2">
      <c r="A548" s="429" t="s">
        <v>2081</v>
      </c>
      <c r="B548" s="428" t="s">
        <v>61</v>
      </c>
      <c r="C548" s="427" t="s">
        <v>288</v>
      </c>
      <c r="D548" s="423" t="s">
        <v>1858</v>
      </c>
      <c r="E548" s="423" t="s">
        <v>2080</v>
      </c>
      <c r="F548" s="426" t="s">
        <v>1093</v>
      </c>
      <c r="G548" s="426">
        <v>4.0054999999999996</v>
      </c>
      <c r="H548" s="425">
        <v>13.41</v>
      </c>
      <c r="I548" s="425">
        <v>53.71</v>
      </c>
      <c r="J548" s="424"/>
      <c r="K548" s="424"/>
      <c r="L548" s="423" t="s">
        <v>284</v>
      </c>
      <c r="M548" s="422"/>
      <c r="N548" s="422"/>
    </row>
    <row r="549" spans="1:14" ht="51" x14ac:dyDescent="0.2">
      <c r="A549" s="437" t="s">
        <v>1977</v>
      </c>
      <c r="B549" s="436" t="s">
        <v>20</v>
      </c>
      <c r="C549" s="435" t="s">
        <v>288</v>
      </c>
      <c r="D549" s="431" t="s">
        <v>1858</v>
      </c>
      <c r="E549" s="431" t="s">
        <v>1976</v>
      </c>
      <c r="F549" s="434" t="s">
        <v>1922</v>
      </c>
      <c r="G549" s="434">
        <v>0.49630000000000002</v>
      </c>
      <c r="H549" s="433">
        <v>132.53</v>
      </c>
      <c r="I549" s="433">
        <v>65.77</v>
      </c>
      <c r="J549" s="432"/>
      <c r="K549" s="432"/>
      <c r="L549" s="431" t="s">
        <v>284</v>
      </c>
      <c r="M549" s="430"/>
      <c r="N549" s="430"/>
    </row>
    <row r="550" spans="1:14" ht="51" x14ac:dyDescent="0.2">
      <c r="A550" s="429" t="s">
        <v>1975</v>
      </c>
      <c r="B550" s="428" t="s">
        <v>20</v>
      </c>
      <c r="C550" s="427" t="s">
        <v>288</v>
      </c>
      <c r="D550" s="423" t="s">
        <v>1858</v>
      </c>
      <c r="E550" s="423" t="s">
        <v>1974</v>
      </c>
      <c r="F550" s="426" t="s">
        <v>1919</v>
      </c>
      <c r="G550" s="426">
        <v>1.0113000000000001</v>
      </c>
      <c r="H550" s="425">
        <v>52.86</v>
      </c>
      <c r="I550" s="425">
        <v>53.45</v>
      </c>
      <c r="J550" s="424"/>
      <c r="K550" s="424"/>
      <c r="L550" s="423" t="s">
        <v>284</v>
      </c>
      <c r="M550" s="422"/>
      <c r="N550" s="422"/>
    </row>
    <row r="551" spans="1:14" ht="25.5" x14ac:dyDescent="0.2">
      <c r="A551" s="437" t="s">
        <v>427</v>
      </c>
      <c r="B551" s="436" t="s">
        <v>61</v>
      </c>
      <c r="C551" s="435" t="s">
        <v>288</v>
      </c>
      <c r="D551" s="431" t="s">
        <v>1858</v>
      </c>
      <c r="E551" s="431" t="s">
        <v>426</v>
      </c>
      <c r="F551" s="434" t="s">
        <v>298</v>
      </c>
      <c r="G551" s="434">
        <v>0.33910000000000001</v>
      </c>
      <c r="H551" s="433">
        <v>212.93</v>
      </c>
      <c r="I551" s="433">
        <v>72.2</v>
      </c>
      <c r="J551" s="432"/>
      <c r="K551" s="432"/>
      <c r="L551" s="431" t="s">
        <v>284</v>
      </c>
      <c r="M551" s="430"/>
      <c r="N551" s="430"/>
    </row>
    <row r="552" spans="1:14" ht="38.25" x14ac:dyDescent="0.2">
      <c r="A552" s="429" t="s">
        <v>2509</v>
      </c>
      <c r="B552" s="428" t="s">
        <v>20</v>
      </c>
      <c r="C552" s="427" t="s">
        <v>323</v>
      </c>
      <c r="D552" s="423" t="s">
        <v>1858</v>
      </c>
      <c r="E552" s="423" t="s">
        <v>2508</v>
      </c>
      <c r="F552" s="426" t="s">
        <v>37</v>
      </c>
      <c r="G552" s="426">
        <v>7</v>
      </c>
      <c r="H552" s="425">
        <v>277.56</v>
      </c>
      <c r="I552" s="425">
        <v>1942.92</v>
      </c>
      <c r="J552" s="424"/>
      <c r="K552" s="424"/>
      <c r="L552" s="423" t="s">
        <v>284</v>
      </c>
      <c r="M552" s="422"/>
      <c r="N552" s="422"/>
    </row>
    <row r="553" spans="1:14" ht="38.25" x14ac:dyDescent="0.2">
      <c r="A553" s="437" t="s">
        <v>1957</v>
      </c>
      <c r="B553" s="436" t="s">
        <v>346</v>
      </c>
      <c r="C553" s="435" t="s">
        <v>288</v>
      </c>
      <c r="D553" s="431" t="s">
        <v>1858</v>
      </c>
      <c r="E553" s="431" t="s">
        <v>1956</v>
      </c>
      <c r="F553" s="434" t="s">
        <v>391</v>
      </c>
      <c r="G553" s="434">
        <v>1.4200000000000001E-2</v>
      </c>
      <c r="H553" s="433">
        <v>559.16999999999996</v>
      </c>
      <c r="I553" s="433">
        <v>7.94</v>
      </c>
      <c r="J553" s="432"/>
      <c r="K553" s="432"/>
      <c r="L553" s="431" t="s">
        <v>284</v>
      </c>
      <c r="M553" s="430"/>
      <c r="N553" s="430"/>
    </row>
    <row r="554" spans="1:14" x14ac:dyDescent="0.2">
      <c r="A554" s="446" t="s">
        <v>1122</v>
      </c>
      <c r="B554" s="445" t="s">
        <v>61</v>
      </c>
      <c r="C554" s="444" t="s">
        <v>11</v>
      </c>
      <c r="D554" s="439" t="s">
        <v>1858</v>
      </c>
      <c r="E554" s="439" t="s">
        <v>1121</v>
      </c>
      <c r="F554" s="443" t="s">
        <v>6</v>
      </c>
      <c r="G554" s="442"/>
      <c r="H554" s="441"/>
      <c r="I554" s="441">
        <v>29.369999999999997</v>
      </c>
      <c r="J554" s="440" t="s">
        <v>284</v>
      </c>
      <c r="K554" s="440"/>
      <c r="L554" s="439" t="s">
        <v>284</v>
      </c>
      <c r="M554" s="438" t="s">
        <v>284</v>
      </c>
      <c r="N554" s="438" t="s">
        <v>284</v>
      </c>
    </row>
    <row r="555" spans="1:14" x14ac:dyDescent="0.2">
      <c r="A555" s="437" t="s">
        <v>47</v>
      </c>
      <c r="B555" s="436" t="s">
        <v>61</v>
      </c>
      <c r="C555" s="435" t="s">
        <v>323</v>
      </c>
      <c r="D555" s="431" t="s">
        <v>1858</v>
      </c>
      <c r="E555" s="431" t="s">
        <v>48</v>
      </c>
      <c r="F555" s="434" t="s">
        <v>1381</v>
      </c>
      <c r="G555" s="434">
        <v>0.46</v>
      </c>
      <c r="H555" s="433">
        <v>15.54</v>
      </c>
      <c r="I555" s="433">
        <v>7.14</v>
      </c>
      <c r="J555" s="432"/>
      <c r="K555" s="432"/>
      <c r="L555" s="431" t="s">
        <v>284</v>
      </c>
      <c r="M555" s="430"/>
      <c r="N555" s="430"/>
    </row>
    <row r="556" spans="1:14" x14ac:dyDescent="0.2">
      <c r="A556" s="429" t="s">
        <v>49</v>
      </c>
      <c r="B556" s="428" t="s">
        <v>61</v>
      </c>
      <c r="C556" s="427" t="s">
        <v>323</v>
      </c>
      <c r="D556" s="423" t="s">
        <v>1858</v>
      </c>
      <c r="E556" s="423" t="s">
        <v>50</v>
      </c>
      <c r="F556" s="426" t="s">
        <v>1381</v>
      </c>
      <c r="G556" s="426">
        <v>0.46</v>
      </c>
      <c r="H556" s="425">
        <v>22.23</v>
      </c>
      <c r="I556" s="425">
        <v>10.220000000000001</v>
      </c>
      <c r="J556" s="424"/>
      <c r="K556" s="424"/>
      <c r="L556" s="423" t="s">
        <v>284</v>
      </c>
      <c r="M556" s="422"/>
      <c r="N556" s="422"/>
    </row>
    <row r="557" spans="1:14" x14ac:dyDescent="0.2">
      <c r="A557" s="437" t="s">
        <v>2507</v>
      </c>
      <c r="B557" s="436" t="s">
        <v>61</v>
      </c>
      <c r="C557" s="435" t="s">
        <v>323</v>
      </c>
      <c r="D557" s="431" t="s">
        <v>1858</v>
      </c>
      <c r="E557" s="431" t="s">
        <v>2506</v>
      </c>
      <c r="F557" s="434" t="s">
        <v>37</v>
      </c>
      <c r="G557" s="434">
        <v>1</v>
      </c>
      <c r="H557" s="433">
        <v>12.01</v>
      </c>
      <c r="I557" s="433">
        <v>12.01</v>
      </c>
      <c r="J557" s="432"/>
      <c r="K557" s="432"/>
      <c r="L557" s="431" t="s">
        <v>284</v>
      </c>
      <c r="M557" s="430"/>
      <c r="N557" s="430"/>
    </row>
    <row r="558" spans="1:14" x14ac:dyDescent="0.2">
      <c r="A558" s="446" t="s">
        <v>1441</v>
      </c>
      <c r="B558" s="445" t="s">
        <v>346</v>
      </c>
      <c r="C558" s="444" t="s">
        <v>11</v>
      </c>
      <c r="D558" s="439" t="s">
        <v>1858</v>
      </c>
      <c r="E558" s="439" t="s">
        <v>1442</v>
      </c>
      <c r="F558" s="443" t="s">
        <v>37</v>
      </c>
      <c r="G558" s="442"/>
      <c r="H558" s="441"/>
      <c r="I558" s="441">
        <v>66.17</v>
      </c>
      <c r="J558" s="440" t="s">
        <v>284</v>
      </c>
      <c r="K558" s="440"/>
      <c r="L558" s="439" t="s">
        <v>284</v>
      </c>
      <c r="M558" s="438" t="s">
        <v>284</v>
      </c>
      <c r="N558" s="438" t="s">
        <v>1872</v>
      </c>
    </row>
    <row r="559" spans="1:14" x14ac:dyDescent="0.2">
      <c r="A559" s="437" t="s">
        <v>47</v>
      </c>
      <c r="B559" s="436" t="s">
        <v>61</v>
      </c>
      <c r="C559" s="435" t="s">
        <v>323</v>
      </c>
      <c r="D559" s="431" t="s">
        <v>1858</v>
      </c>
      <c r="E559" s="431" t="s">
        <v>48</v>
      </c>
      <c r="F559" s="434" t="s">
        <v>1381</v>
      </c>
      <c r="G559" s="434">
        <v>0.45</v>
      </c>
      <c r="H559" s="433">
        <v>15.54</v>
      </c>
      <c r="I559" s="433">
        <v>6.99</v>
      </c>
      <c r="J559" s="432"/>
      <c r="K559" s="432"/>
      <c r="L559" s="431" t="s">
        <v>284</v>
      </c>
      <c r="M559" s="430"/>
      <c r="N559" s="430"/>
    </row>
    <row r="560" spans="1:14" x14ac:dyDescent="0.2">
      <c r="A560" s="429" t="s">
        <v>49</v>
      </c>
      <c r="B560" s="428" t="s">
        <v>61</v>
      </c>
      <c r="C560" s="427" t="s">
        <v>323</v>
      </c>
      <c r="D560" s="423" t="s">
        <v>1858</v>
      </c>
      <c r="E560" s="423" t="s">
        <v>50</v>
      </c>
      <c r="F560" s="426" t="s">
        <v>1381</v>
      </c>
      <c r="G560" s="426">
        <v>0.45</v>
      </c>
      <c r="H560" s="425">
        <v>22.23</v>
      </c>
      <c r="I560" s="425">
        <v>10</v>
      </c>
      <c r="J560" s="424"/>
      <c r="K560" s="424"/>
      <c r="L560" s="423" t="s">
        <v>284</v>
      </c>
      <c r="M560" s="422"/>
      <c r="N560" s="422"/>
    </row>
    <row r="561" spans="1:14" ht="25.5" x14ac:dyDescent="0.2">
      <c r="A561" s="437" t="s">
        <v>2127</v>
      </c>
      <c r="B561" s="436" t="s">
        <v>20</v>
      </c>
      <c r="C561" s="435" t="s">
        <v>323</v>
      </c>
      <c r="D561" s="431" t="s">
        <v>1858</v>
      </c>
      <c r="E561" s="431" t="s">
        <v>2505</v>
      </c>
      <c r="F561" s="434" t="s">
        <v>37</v>
      </c>
      <c r="G561" s="434">
        <v>1</v>
      </c>
      <c r="H561" s="433">
        <v>49.18</v>
      </c>
      <c r="I561" s="433">
        <v>49.18</v>
      </c>
      <c r="J561" s="432"/>
      <c r="K561" s="432"/>
      <c r="L561" s="431" t="s">
        <v>284</v>
      </c>
      <c r="M561" s="430"/>
      <c r="N561" s="430"/>
    </row>
    <row r="562" spans="1:14" ht="25.5" x14ac:dyDescent="0.2">
      <c r="A562" s="446" t="s">
        <v>1780</v>
      </c>
      <c r="B562" s="445" t="s">
        <v>61</v>
      </c>
      <c r="C562" s="444" t="s">
        <v>11</v>
      </c>
      <c r="D562" s="439" t="s">
        <v>1858</v>
      </c>
      <c r="E562" s="439" t="s">
        <v>1779</v>
      </c>
      <c r="F562" s="443" t="s">
        <v>1093</v>
      </c>
      <c r="G562" s="442"/>
      <c r="H562" s="441"/>
      <c r="I562" s="441">
        <v>19.309999999999999</v>
      </c>
      <c r="J562" s="440" t="s">
        <v>284</v>
      </c>
      <c r="K562" s="440"/>
      <c r="L562" s="439" t="s">
        <v>284</v>
      </c>
      <c r="M562" s="438" t="s">
        <v>284</v>
      </c>
      <c r="N562" s="438" t="s">
        <v>284</v>
      </c>
    </row>
    <row r="563" spans="1:14" ht="25.5" x14ac:dyDescent="0.2">
      <c r="A563" s="437" t="s">
        <v>2504</v>
      </c>
      <c r="B563" s="436" t="s">
        <v>61</v>
      </c>
      <c r="C563" s="435" t="s">
        <v>323</v>
      </c>
      <c r="D563" s="431" t="s">
        <v>1858</v>
      </c>
      <c r="E563" s="431" t="s">
        <v>2503</v>
      </c>
      <c r="F563" s="434" t="s">
        <v>1093</v>
      </c>
      <c r="G563" s="434">
        <v>1.1000000000000001</v>
      </c>
      <c r="H563" s="433">
        <v>17.559999999999999</v>
      </c>
      <c r="I563" s="433">
        <v>19.309999999999999</v>
      </c>
      <c r="J563" s="432"/>
      <c r="K563" s="432"/>
      <c r="L563" s="431" t="s">
        <v>284</v>
      </c>
      <c r="M563" s="430"/>
      <c r="N563" s="430"/>
    </row>
    <row r="564" spans="1:14" x14ac:dyDescent="0.2">
      <c r="A564" s="446" t="s">
        <v>1097</v>
      </c>
      <c r="B564" s="445" t="s">
        <v>61</v>
      </c>
      <c r="C564" s="444" t="s">
        <v>11</v>
      </c>
      <c r="D564" s="439" t="s">
        <v>1858</v>
      </c>
      <c r="E564" s="439" t="s">
        <v>1096</v>
      </c>
      <c r="F564" s="443" t="s">
        <v>13</v>
      </c>
      <c r="G564" s="442"/>
      <c r="H564" s="441"/>
      <c r="I564" s="441">
        <v>45.5</v>
      </c>
      <c r="J564" s="440" t="s">
        <v>284</v>
      </c>
      <c r="K564" s="440"/>
      <c r="L564" s="439" t="s">
        <v>284</v>
      </c>
      <c r="M564" s="438" t="s">
        <v>284</v>
      </c>
      <c r="N564" s="438" t="s">
        <v>284</v>
      </c>
    </row>
    <row r="565" spans="1:14" x14ac:dyDescent="0.2">
      <c r="A565" s="437" t="s">
        <v>57</v>
      </c>
      <c r="B565" s="436" t="s">
        <v>61</v>
      </c>
      <c r="C565" s="435" t="s">
        <v>323</v>
      </c>
      <c r="D565" s="431" t="s">
        <v>1858</v>
      </c>
      <c r="E565" s="431" t="s">
        <v>54</v>
      </c>
      <c r="F565" s="434" t="s">
        <v>1381</v>
      </c>
      <c r="G565" s="434">
        <v>0.16600000000000001</v>
      </c>
      <c r="H565" s="433">
        <v>13.95</v>
      </c>
      <c r="I565" s="433">
        <v>2.31</v>
      </c>
      <c r="J565" s="432"/>
      <c r="K565" s="432"/>
      <c r="L565" s="431" t="s">
        <v>284</v>
      </c>
      <c r="M565" s="430"/>
      <c r="N565" s="430"/>
    </row>
    <row r="566" spans="1:14" x14ac:dyDescent="0.2">
      <c r="A566" s="429" t="s">
        <v>52</v>
      </c>
      <c r="B566" s="428" t="s">
        <v>61</v>
      </c>
      <c r="C566" s="427" t="s">
        <v>323</v>
      </c>
      <c r="D566" s="423" t="s">
        <v>1858</v>
      </c>
      <c r="E566" s="423" t="s">
        <v>53</v>
      </c>
      <c r="F566" s="426" t="s">
        <v>1381</v>
      </c>
      <c r="G566" s="426">
        <v>8.0799999999999997E-2</v>
      </c>
      <c r="H566" s="425">
        <v>22.23</v>
      </c>
      <c r="I566" s="425">
        <v>1.79</v>
      </c>
      <c r="J566" s="424"/>
      <c r="K566" s="424"/>
      <c r="L566" s="423" t="s">
        <v>284</v>
      </c>
      <c r="M566" s="422"/>
      <c r="N566" s="422"/>
    </row>
    <row r="567" spans="1:14" x14ac:dyDescent="0.2">
      <c r="A567" s="437" t="s">
        <v>2502</v>
      </c>
      <c r="B567" s="436" t="s">
        <v>61</v>
      </c>
      <c r="C567" s="435" t="s">
        <v>323</v>
      </c>
      <c r="D567" s="431" t="s">
        <v>1858</v>
      </c>
      <c r="E567" s="431" t="s">
        <v>2501</v>
      </c>
      <c r="F567" s="434" t="s">
        <v>37</v>
      </c>
      <c r="G567" s="434">
        <v>12</v>
      </c>
      <c r="H567" s="433">
        <v>3.45</v>
      </c>
      <c r="I567" s="433">
        <v>41.4</v>
      </c>
      <c r="J567" s="432"/>
      <c r="K567" s="432"/>
      <c r="L567" s="431" t="s">
        <v>284</v>
      </c>
      <c r="M567" s="430"/>
      <c r="N567" s="430"/>
    </row>
    <row r="568" spans="1:14" x14ac:dyDescent="0.2">
      <c r="A568" s="446" t="s">
        <v>1100</v>
      </c>
      <c r="B568" s="445" t="s">
        <v>61</v>
      </c>
      <c r="C568" s="444" t="s">
        <v>11</v>
      </c>
      <c r="D568" s="439" t="s">
        <v>1858</v>
      </c>
      <c r="E568" s="439" t="s">
        <v>1099</v>
      </c>
      <c r="F568" s="443" t="s">
        <v>35</v>
      </c>
      <c r="G568" s="442"/>
      <c r="H568" s="441"/>
      <c r="I568" s="441">
        <v>38.88000000000001</v>
      </c>
      <c r="J568" s="440" t="s">
        <v>284</v>
      </c>
      <c r="K568" s="440"/>
      <c r="L568" s="439" t="s">
        <v>284</v>
      </c>
      <c r="M568" s="438" t="s">
        <v>284</v>
      </c>
      <c r="N568" s="438" t="s">
        <v>284</v>
      </c>
    </row>
    <row r="569" spans="1:14" x14ac:dyDescent="0.2">
      <c r="A569" s="437" t="s">
        <v>52</v>
      </c>
      <c r="B569" s="436" t="s">
        <v>61</v>
      </c>
      <c r="C569" s="435" t="s">
        <v>323</v>
      </c>
      <c r="D569" s="431" t="s">
        <v>1858</v>
      </c>
      <c r="E569" s="431" t="s">
        <v>53</v>
      </c>
      <c r="F569" s="434" t="s">
        <v>1381</v>
      </c>
      <c r="G569" s="434">
        <v>0.52480000000000004</v>
      </c>
      <c r="H569" s="433">
        <v>22.23</v>
      </c>
      <c r="I569" s="433">
        <v>11.66</v>
      </c>
      <c r="J569" s="432"/>
      <c r="K569" s="432"/>
      <c r="L569" s="431" t="s">
        <v>284</v>
      </c>
      <c r="M569" s="430"/>
      <c r="N569" s="430"/>
    </row>
    <row r="570" spans="1:14" x14ac:dyDescent="0.2">
      <c r="A570" s="429" t="s">
        <v>57</v>
      </c>
      <c r="B570" s="428" t="s">
        <v>61</v>
      </c>
      <c r="C570" s="427" t="s">
        <v>323</v>
      </c>
      <c r="D570" s="423" t="s">
        <v>1858</v>
      </c>
      <c r="E570" s="423" t="s">
        <v>54</v>
      </c>
      <c r="F570" s="426" t="s">
        <v>1381</v>
      </c>
      <c r="G570" s="426">
        <v>0.58450000000000002</v>
      </c>
      <c r="H570" s="425">
        <v>13.95</v>
      </c>
      <c r="I570" s="425">
        <v>8.15</v>
      </c>
      <c r="J570" s="424"/>
      <c r="K570" s="424"/>
      <c r="L570" s="423" t="s">
        <v>284</v>
      </c>
      <c r="M570" s="422"/>
      <c r="N570" s="422"/>
    </row>
    <row r="571" spans="1:14" x14ac:dyDescent="0.2">
      <c r="A571" s="437" t="s">
        <v>2500</v>
      </c>
      <c r="B571" s="436" t="s">
        <v>61</v>
      </c>
      <c r="C571" s="435" t="s">
        <v>323</v>
      </c>
      <c r="D571" s="431" t="s">
        <v>1858</v>
      </c>
      <c r="E571" s="431" t="s">
        <v>2499</v>
      </c>
      <c r="F571" s="434" t="s">
        <v>37</v>
      </c>
      <c r="G571" s="434">
        <v>3</v>
      </c>
      <c r="H571" s="433">
        <v>6.04</v>
      </c>
      <c r="I571" s="433">
        <v>18.12</v>
      </c>
      <c r="J571" s="432"/>
      <c r="K571" s="432"/>
      <c r="L571" s="431" t="s">
        <v>284</v>
      </c>
      <c r="M571" s="430"/>
      <c r="N571" s="430"/>
    </row>
    <row r="572" spans="1:14" x14ac:dyDescent="0.2">
      <c r="A572" s="429" t="s">
        <v>1863</v>
      </c>
      <c r="B572" s="428" t="s">
        <v>61</v>
      </c>
      <c r="C572" s="427" t="s">
        <v>323</v>
      </c>
      <c r="D572" s="423" t="s">
        <v>1858</v>
      </c>
      <c r="E572" s="423" t="s">
        <v>1862</v>
      </c>
      <c r="F572" s="426" t="s">
        <v>1093</v>
      </c>
      <c r="G572" s="426">
        <v>0.32400000000000001</v>
      </c>
      <c r="H572" s="425">
        <v>0.65</v>
      </c>
      <c r="I572" s="425">
        <v>0.21</v>
      </c>
      <c r="J572" s="424"/>
      <c r="K572" s="424"/>
      <c r="L572" s="423" t="s">
        <v>284</v>
      </c>
      <c r="M572" s="422"/>
      <c r="N572" s="422"/>
    </row>
    <row r="573" spans="1:14" x14ac:dyDescent="0.2">
      <c r="A573" s="437" t="s">
        <v>1949</v>
      </c>
      <c r="B573" s="436" t="s">
        <v>61</v>
      </c>
      <c r="C573" s="435" t="s">
        <v>323</v>
      </c>
      <c r="D573" s="431" t="s">
        <v>1858</v>
      </c>
      <c r="E573" s="431" t="s">
        <v>1948</v>
      </c>
      <c r="F573" s="434" t="s">
        <v>298</v>
      </c>
      <c r="G573" s="434">
        <v>2.5000000000000001E-3</v>
      </c>
      <c r="H573" s="433">
        <v>174.16</v>
      </c>
      <c r="I573" s="433">
        <v>0.43</v>
      </c>
      <c r="J573" s="432"/>
      <c r="K573" s="432"/>
      <c r="L573" s="431" t="s">
        <v>284</v>
      </c>
      <c r="M573" s="430"/>
      <c r="N573" s="430"/>
    </row>
    <row r="574" spans="1:14" x14ac:dyDescent="0.2">
      <c r="A574" s="429" t="s">
        <v>2053</v>
      </c>
      <c r="B574" s="428" t="s">
        <v>61</v>
      </c>
      <c r="C574" s="427" t="s">
        <v>323</v>
      </c>
      <c r="D574" s="423" t="s">
        <v>1858</v>
      </c>
      <c r="E574" s="423" t="s">
        <v>2052</v>
      </c>
      <c r="F574" s="426" t="s">
        <v>1093</v>
      </c>
      <c r="G574" s="426">
        <v>0.32400000000000001</v>
      </c>
      <c r="H574" s="425">
        <v>0.97</v>
      </c>
      <c r="I574" s="425">
        <v>0.31</v>
      </c>
      <c r="J574" s="424"/>
      <c r="K574" s="424"/>
      <c r="L574" s="423" t="s">
        <v>284</v>
      </c>
      <c r="M574" s="422"/>
      <c r="N574" s="422"/>
    </row>
    <row r="575" spans="1:14" x14ac:dyDescent="0.2">
      <c r="A575" s="446" t="s">
        <v>1103</v>
      </c>
      <c r="B575" s="445" t="s">
        <v>61</v>
      </c>
      <c r="C575" s="444" t="s">
        <v>11</v>
      </c>
      <c r="D575" s="439" t="s">
        <v>1858</v>
      </c>
      <c r="E575" s="439" t="s">
        <v>1102</v>
      </c>
      <c r="F575" s="443" t="s">
        <v>35</v>
      </c>
      <c r="G575" s="442"/>
      <c r="H575" s="441"/>
      <c r="I575" s="441">
        <v>36.739999999999995</v>
      </c>
      <c r="J575" s="440" t="s">
        <v>284</v>
      </c>
      <c r="K575" s="440"/>
      <c r="L575" s="439" t="s">
        <v>284</v>
      </c>
      <c r="M575" s="438" t="s">
        <v>284</v>
      </c>
      <c r="N575" s="438" t="s">
        <v>284</v>
      </c>
    </row>
    <row r="576" spans="1:14" x14ac:dyDescent="0.2">
      <c r="A576" s="437" t="s">
        <v>57</v>
      </c>
      <c r="B576" s="436" t="s">
        <v>61</v>
      </c>
      <c r="C576" s="435" t="s">
        <v>323</v>
      </c>
      <c r="D576" s="431" t="s">
        <v>1858</v>
      </c>
      <c r="E576" s="431" t="s">
        <v>54</v>
      </c>
      <c r="F576" s="434" t="s">
        <v>1381</v>
      </c>
      <c r="G576" s="434">
        <v>0.5</v>
      </c>
      <c r="H576" s="433">
        <v>13.95</v>
      </c>
      <c r="I576" s="433">
        <v>6.97</v>
      </c>
      <c r="J576" s="432"/>
      <c r="K576" s="432"/>
      <c r="L576" s="431" t="s">
        <v>284</v>
      </c>
      <c r="M576" s="430"/>
      <c r="N576" s="430"/>
    </row>
    <row r="577" spans="1:14" x14ac:dyDescent="0.2">
      <c r="A577" s="429" t="s">
        <v>52</v>
      </c>
      <c r="B577" s="428" t="s">
        <v>61</v>
      </c>
      <c r="C577" s="427" t="s">
        <v>323</v>
      </c>
      <c r="D577" s="423" t="s">
        <v>1858</v>
      </c>
      <c r="E577" s="423" t="s">
        <v>53</v>
      </c>
      <c r="F577" s="426" t="s">
        <v>1381</v>
      </c>
      <c r="G577" s="426">
        <v>0.5</v>
      </c>
      <c r="H577" s="425">
        <v>22.23</v>
      </c>
      <c r="I577" s="425">
        <v>11.11</v>
      </c>
      <c r="J577" s="424"/>
      <c r="K577" s="424"/>
      <c r="L577" s="423" t="s">
        <v>284</v>
      </c>
      <c r="M577" s="422"/>
      <c r="N577" s="422"/>
    </row>
    <row r="578" spans="1:14" x14ac:dyDescent="0.2">
      <c r="A578" s="437" t="s">
        <v>2496</v>
      </c>
      <c r="B578" s="436" t="s">
        <v>61</v>
      </c>
      <c r="C578" s="435" t="s">
        <v>323</v>
      </c>
      <c r="D578" s="431" t="s">
        <v>1858</v>
      </c>
      <c r="E578" s="431" t="s">
        <v>2495</v>
      </c>
      <c r="F578" s="434" t="s">
        <v>35</v>
      </c>
      <c r="G578" s="434">
        <v>1.1000000000000001</v>
      </c>
      <c r="H578" s="433">
        <v>16.61</v>
      </c>
      <c r="I578" s="433">
        <v>18.27</v>
      </c>
      <c r="J578" s="432"/>
      <c r="K578" s="432"/>
      <c r="L578" s="431" t="s">
        <v>284</v>
      </c>
      <c r="M578" s="430"/>
      <c r="N578" s="430"/>
    </row>
    <row r="579" spans="1:14" x14ac:dyDescent="0.2">
      <c r="A579" s="429" t="s">
        <v>2498</v>
      </c>
      <c r="B579" s="428" t="s">
        <v>61</v>
      </c>
      <c r="C579" s="427" t="s">
        <v>323</v>
      </c>
      <c r="D579" s="423" t="s">
        <v>1858</v>
      </c>
      <c r="E579" s="423" t="s">
        <v>2497</v>
      </c>
      <c r="F579" s="426" t="s">
        <v>1093</v>
      </c>
      <c r="G579" s="426">
        <v>1.4500000000000001E-2</v>
      </c>
      <c r="H579" s="425">
        <v>27.31</v>
      </c>
      <c r="I579" s="425">
        <v>0.39</v>
      </c>
      <c r="J579" s="424"/>
      <c r="K579" s="424"/>
      <c r="L579" s="423" t="s">
        <v>284</v>
      </c>
      <c r="M579" s="422"/>
      <c r="N579" s="422"/>
    </row>
    <row r="580" spans="1:14" ht="25.5" x14ac:dyDescent="0.2">
      <c r="A580" s="446" t="s">
        <v>1106</v>
      </c>
      <c r="B580" s="445" t="s">
        <v>346</v>
      </c>
      <c r="C580" s="444" t="s">
        <v>11</v>
      </c>
      <c r="D580" s="439" t="s">
        <v>1858</v>
      </c>
      <c r="E580" s="439" t="s">
        <v>1105</v>
      </c>
      <c r="F580" s="443" t="s">
        <v>37</v>
      </c>
      <c r="G580" s="442"/>
      <c r="H580" s="441"/>
      <c r="I580" s="441">
        <v>1.6900000000000002</v>
      </c>
      <c r="J580" s="440" t="s">
        <v>284</v>
      </c>
      <c r="K580" s="440"/>
      <c r="L580" s="439" t="s">
        <v>284</v>
      </c>
      <c r="M580" s="438" t="s">
        <v>284</v>
      </c>
      <c r="N580" s="438" t="s">
        <v>1872</v>
      </c>
    </row>
    <row r="581" spans="1:14" x14ac:dyDescent="0.2">
      <c r="A581" s="437" t="s">
        <v>1562</v>
      </c>
      <c r="B581" s="436" t="s">
        <v>61</v>
      </c>
      <c r="C581" s="435" t="s">
        <v>323</v>
      </c>
      <c r="D581" s="431" t="s">
        <v>1858</v>
      </c>
      <c r="E581" s="431" t="s">
        <v>1561</v>
      </c>
      <c r="F581" s="434" t="s">
        <v>1381</v>
      </c>
      <c r="G581" s="434">
        <v>0.10299999999999999</v>
      </c>
      <c r="H581" s="433">
        <v>15.54</v>
      </c>
      <c r="I581" s="433">
        <v>1.6</v>
      </c>
      <c r="J581" s="432"/>
      <c r="K581" s="432"/>
      <c r="L581" s="431" t="s">
        <v>284</v>
      </c>
      <c r="M581" s="430"/>
      <c r="N581" s="430"/>
    </row>
    <row r="582" spans="1:14" x14ac:dyDescent="0.2">
      <c r="A582" s="429" t="s">
        <v>2494</v>
      </c>
      <c r="B582" s="428" t="s">
        <v>61</v>
      </c>
      <c r="C582" s="427" t="s">
        <v>323</v>
      </c>
      <c r="D582" s="423" t="s">
        <v>1858</v>
      </c>
      <c r="E582" s="423" t="s">
        <v>2493</v>
      </c>
      <c r="F582" s="426" t="s">
        <v>1093</v>
      </c>
      <c r="G582" s="426">
        <v>4.0000000000000001E-3</v>
      </c>
      <c r="H582" s="425">
        <v>24.15</v>
      </c>
      <c r="I582" s="425">
        <v>0.09</v>
      </c>
      <c r="J582" s="424"/>
      <c r="K582" s="424"/>
      <c r="L582" s="423" t="s">
        <v>284</v>
      </c>
      <c r="M582" s="422"/>
      <c r="N582" s="422"/>
    </row>
    <row r="583" spans="1:14" ht="38.25" x14ac:dyDescent="0.2">
      <c r="A583" s="446" t="s">
        <v>1109</v>
      </c>
      <c r="B583" s="445" t="s">
        <v>61</v>
      </c>
      <c r="C583" s="444" t="s">
        <v>11</v>
      </c>
      <c r="D583" s="439" t="s">
        <v>1858</v>
      </c>
      <c r="E583" s="439" t="s">
        <v>1108</v>
      </c>
      <c r="F583" s="443" t="s">
        <v>13</v>
      </c>
      <c r="G583" s="442"/>
      <c r="H583" s="441"/>
      <c r="I583" s="441">
        <v>68.650000000000006</v>
      </c>
      <c r="J583" s="440" t="s">
        <v>284</v>
      </c>
      <c r="K583" s="440"/>
      <c r="L583" s="439" t="s">
        <v>284</v>
      </c>
      <c r="M583" s="438" t="s">
        <v>284</v>
      </c>
      <c r="N583" s="438" t="s">
        <v>284</v>
      </c>
    </row>
    <row r="584" spans="1:14" x14ac:dyDescent="0.2">
      <c r="A584" s="437" t="s">
        <v>52</v>
      </c>
      <c r="B584" s="436" t="s">
        <v>61</v>
      </c>
      <c r="C584" s="435" t="s">
        <v>323</v>
      </c>
      <c r="D584" s="431" t="s">
        <v>1858</v>
      </c>
      <c r="E584" s="431" t="s">
        <v>53</v>
      </c>
      <c r="F584" s="434" t="s">
        <v>1381</v>
      </c>
      <c r="G584" s="434">
        <v>1.323</v>
      </c>
      <c r="H584" s="433">
        <v>22.23</v>
      </c>
      <c r="I584" s="433">
        <v>29.41</v>
      </c>
      <c r="J584" s="432"/>
      <c r="K584" s="432"/>
      <c r="L584" s="431" t="s">
        <v>284</v>
      </c>
      <c r="M584" s="430"/>
      <c r="N584" s="430"/>
    </row>
    <row r="585" spans="1:14" x14ac:dyDescent="0.2">
      <c r="A585" s="429" t="s">
        <v>57</v>
      </c>
      <c r="B585" s="428" t="s">
        <v>61</v>
      </c>
      <c r="C585" s="427" t="s">
        <v>323</v>
      </c>
      <c r="D585" s="423" t="s">
        <v>1858</v>
      </c>
      <c r="E585" s="423" t="s">
        <v>54</v>
      </c>
      <c r="F585" s="426" t="s">
        <v>1381</v>
      </c>
      <c r="G585" s="426">
        <v>1.2929999999999999</v>
      </c>
      <c r="H585" s="425">
        <v>13.95</v>
      </c>
      <c r="I585" s="425">
        <v>18.03</v>
      </c>
      <c r="J585" s="424"/>
      <c r="K585" s="424"/>
      <c r="L585" s="423" t="s">
        <v>284</v>
      </c>
      <c r="M585" s="422"/>
      <c r="N585" s="422"/>
    </row>
    <row r="586" spans="1:14" x14ac:dyDescent="0.2">
      <c r="A586" s="437" t="s">
        <v>1949</v>
      </c>
      <c r="B586" s="436" t="s">
        <v>61</v>
      </c>
      <c r="C586" s="435" t="s">
        <v>323</v>
      </c>
      <c r="D586" s="431" t="s">
        <v>1858</v>
      </c>
      <c r="E586" s="431" t="s">
        <v>1948</v>
      </c>
      <c r="F586" s="434" t="s">
        <v>298</v>
      </c>
      <c r="G586" s="434">
        <v>5.2999999999999999E-2</v>
      </c>
      <c r="H586" s="433">
        <v>174.16</v>
      </c>
      <c r="I586" s="433">
        <v>9.23</v>
      </c>
      <c r="J586" s="432"/>
      <c r="K586" s="432"/>
      <c r="L586" s="431" t="s">
        <v>284</v>
      </c>
      <c r="M586" s="430"/>
      <c r="N586" s="430"/>
    </row>
    <row r="587" spans="1:14" x14ac:dyDescent="0.2">
      <c r="A587" s="429" t="s">
        <v>1863</v>
      </c>
      <c r="B587" s="428" t="s">
        <v>61</v>
      </c>
      <c r="C587" s="427" t="s">
        <v>323</v>
      </c>
      <c r="D587" s="423" t="s">
        <v>1858</v>
      </c>
      <c r="E587" s="423" t="s">
        <v>1862</v>
      </c>
      <c r="F587" s="426" t="s">
        <v>1093</v>
      </c>
      <c r="G587" s="426">
        <v>6.5620000000000003</v>
      </c>
      <c r="H587" s="425">
        <v>0.65</v>
      </c>
      <c r="I587" s="425">
        <v>4.26</v>
      </c>
      <c r="J587" s="424"/>
      <c r="K587" s="424"/>
      <c r="L587" s="423" t="s">
        <v>284</v>
      </c>
      <c r="M587" s="422"/>
      <c r="N587" s="422"/>
    </row>
    <row r="588" spans="1:14" x14ac:dyDescent="0.2">
      <c r="A588" s="437" t="s">
        <v>2053</v>
      </c>
      <c r="B588" s="436" t="s">
        <v>61</v>
      </c>
      <c r="C588" s="435" t="s">
        <v>323</v>
      </c>
      <c r="D588" s="431" t="s">
        <v>1858</v>
      </c>
      <c r="E588" s="431" t="s">
        <v>2052</v>
      </c>
      <c r="F588" s="434" t="s">
        <v>1093</v>
      </c>
      <c r="G588" s="434">
        <v>7.9615</v>
      </c>
      <c r="H588" s="433">
        <v>0.97</v>
      </c>
      <c r="I588" s="433">
        <v>7.72</v>
      </c>
      <c r="J588" s="432"/>
      <c r="K588" s="432"/>
      <c r="L588" s="431" t="s">
        <v>284</v>
      </c>
      <c r="M588" s="430"/>
      <c r="N588" s="430"/>
    </row>
    <row r="589" spans="1:14" x14ac:dyDescent="0.2">
      <c r="A589" s="446" t="s">
        <v>1089</v>
      </c>
      <c r="B589" s="445" t="s">
        <v>61</v>
      </c>
      <c r="C589" s="444" t="s">
        <v>11</v>
      </c>
      <c r="D589" s="439" t="s">
        <v>1858</v>
      </c>
      <c r="E589" s="439" t="s">
        <v>1088</v>
      </c>
      <c r="F589" s="443" t="s">
        <v>6</v>
      </c>
      <c r="G589" s="442"/>
      <c r="H589" s="441"/>
      <c r="I589" s="441">
        <v>15</v>
      </c>
      <c r="J589" s="440" t="s">
        <v>284</v>
      </c>
      <c r="K589" s="440"/>
      <c r="L589" s="439" t="s">
        <v>284</v>
      </c>
      <c r="M589" s="438" t="s">
        <v>284</v>
      </c>
      <c r="N589" s="438" t="s">
        <v>284</v>
      </c>
    </row>
    <row r="590" spans="1:14" x14ac:dyDescent="0.2">
      <c r="A590" s="437" t="s">
        <v>2492</v>
      </c>
      <c r="B590" s="436" t="s">
        <v>61</v>
      </c>
      <c r="C590" s="435" t="s">
        <v>323</v>
      </c>
      <c r="D590" s="431" t="s">
        <v>1858</v>
      </c>
      <c r="E590" s="431" t="s">
        <v>1088</v>
      </c>
      <c r="F590" s="434" t="s">
        <v>37</v>
      </c>
      <c r="G590" s="434">
        <v>1</v>
      </c>
      <c r="H590" s="433">
        <v>15</v>
      </c>
      <c r="I590" s="433">
        <v>15</v>
      </c>
      <c r="J590" s="432"/>
      <c r="K590" s="432"/>
      <c r="L590" s="431" t="s">
        <v>284</v>
      </c>
      <c r="M590" s="430"/>
      <c r="N590" s="430"/>
    </row>
    <row r="591" spans="1:14" x14ac:dyDescent="0.2">
      <c r="A591" s="446" t="s">
        <v>1074</v>
      </c>
      <c r="B591" s="445" t="s">
        <v>61</v>
      </c>
      <c r="C591" s="444" t="s">
        <v>11</v>
      </c>
      <c r="D591" s="439" t="s">
        <v>1858</v>
      </c>
      <c r="E591" s="439" t="s">
        <v>1073</v>
      </c>
      <c r="F591" s="443" t="s">
        <v>13</v>
      </c>
      <c r="G591" s="442"/>
      <c r="H591" s="441"/>
      <c r="I591" s="441">
        <v>35.03</v>
      </c>
      <c r="J591" s="440" t="s">
        <v>284</v>
      </c>
      <c r="K591" s="440"/>
      <c r="L591" s="439" t="s">
        <v>284</v>
      </c>
      <c r="M591" s="438" t="s">
        <v>284</v>
      </c>
      <c r="N591" s="438" t="s">
        <v>284</v>
      </c>
    </row>
    <row r="592" spans="1:14" x14ac:dyDescent="0.2">
      <c r="A592" s="437" t="s">
        <v>57</v>
      </c>
      <c r="B592" s="436" t="s">
        <v>61</v>
      </c>
      <c r="C592" s="435" t="s">
        <v>323</v>
      </c>
      <c r="D592" s="431" t="s">
        <v>1858</v>
      </c>
      <c r="E592" s="431" t="s">
        <v>54</v>
      </c>
      <c r="F592" s="434" t="s">
        <v>1381</v>
      </c>
      <c r="G592" s="434">
        <v>0.51100000000000001</v>
      </c>
      <c r="H592" s="433">
        <v>13.95</v>
      </c>
      <c r="I592" s="433">
        <v>7.12</v>
      </c>
      <c r="J592" s="432"/>
      <c r="K592" s="432"/>
      <c r="L592" s="431" t="s">
        <v>284</v>
      </c>
      <c r="M592" s="430"/>
      <c r="N592" s="430"/>
    </row>
    <row r="593" spans="1:14" x14ac:dyDescent="0.2">
      <c r="A593" s="429" t="s">
        <v>52</v>
      </c>
      <c r="B593" s="428" t="s">
        <v>61</v>
      </c>
      <c r="C593" s="427" t="s">
        <v>323</v>
      </c>
      <c r="D593" s="423" t="s">
        <v>1858</v>
      </c>
      <c r="E593" s="423" t="s">
        <v>53</v>
      </c>
      <c r="F593" s="426" t="s">
        <v>1381</v>
      </c>
      <c r="G593" s="426">
        <v>0.6724</v>
      </c>
      <c r="H593" s="425">
        <v>22.23</v>
      </c>
      <c r="I593" s="425">
        <v>14.94</v>
      </c>
      <c r="J593" s="424"/>
      <c r="K593" s="424"/>
      <c r="L593" s="423" t="s">
        <v>284</v>
      </c>
      <c r="M593" s="422"/>
      <c r="N593" s="422"/>
    </row>
    <row r="594" spans="1:14" x14ac:dyDescent="0.2">
      <c r="A594" s="437" t="s">
        <v>1949</v>
      </c>
      <c r="B594" s="436" t="s">
        <v>61</v>
      </c>
      <c r="C594" s="435" t="s">
        <v>323</v>
      </c>
      <c r="D594" s="431" t="s">
        <v>1858</v>
      </c>
      <c r="E594" s="431" t="s">
        <v>1948</v>
      </c>
      <c r="F594" s="434" t="s">
        <v>298</v>
      </c>
      <c r="G594" s="434">
        <v>2.4299999999999999E-2</v>
      </c>
      <c r="H594" s="433">
        <v>174.16</v>
      </c>
      <c r="I594" s="433">
        <v>4.2300000000000004</v>
      </c>
      <c r="J594" s="432"/>
      <c r="K594" s="432"/>
      <c r="L594" s="431" t="s">
        <v>284</v>
      </c>
      <c r="M594" s="430"/>
      <c r="N594" s="430"/>
    </row>
    <row r="595" spans="1:14" x14ac:dyDescent="0.2">
      <c r="A595" s="429" t="s">
        <v>1863</v>
      </c>
      <c r="B595" s="428" t="s">
        <v>61</v>
      </c>
      <c r="C595" s="427" t="s">
        <v>323</v>
      </c>
      <c r="D595" s="423" t="s">
        <v>1858</v>
      </c>
      <c r="E595" s="423" t="s">
        <v>1862</v>
      </c>
      <c r="F595" s="426" t="s">
        <v>1093</v>
      </c>
      <c r="G595" s="426">
        <v>9.7200000000000006</v>
      </c>
      <c r="H595" s="425">
        <v>0.65</v>
      </c>
      <c r="I595" s="425">
        <v>6.31</v>
      </c>
      <c r="J595" s="424"/>
      <c r="K595" s="424"/>
      <c r="L595" s="423" t="s">
        <v>284</v>
      </c>
      <c r="M595" s="422"/>
      <c r="N595" s="422"/>
    </row>
    <row r="596" spans="1:14" ht="25.5" x14ac:dyDescent="0.2">
      <c r="A596" s="437" t="s">
        <v>1971</v>
      </c>
      <c r="B596" s="436" t="s">
        <v>61</v>
      </c>
      <c r="C596" s="435" t="s">
        <v>323</v>
      </c>
      <c r="D596" s="431" t="s">
        <v>1858</v>
      </c>
      <c r="E596" s="431" t="s">
        <v>1970</v>
      </c>
      <c r="F596" s="434" t="s">
        <v>1093</v>
      </c>
      <c r="G596" s="434">
        <v>0.34</v>
      </c>
      <c r="H596" s="433">
        <v>7.15</v>
      </c>
      <c r="I596" s="433">
        <v>2.4300000000000002</v>
      </c>
      <c r="J596" s="432"/>
      <c r="K596" s="432"/>
      <c r="L596" s="431" t="s">
        <v>284</v>
      </c>
      <c r="M596" s="430"/>
      <c r="N596" s="430"/>
    </row>
    <row r="597" spans="1:14" ht="25.5" x14ac:dyDescent="0.2">
      <c r="A597" s="446" t="s">
        <v>1078</v>
      </c>
      <c r="B597" s="445" t="s">
        <v>61</v>
      </c>
      <c r="C597" s="444" t="s">
        <v>11</v>
      </c>
      <c r="D597" s="439" t="s">
        <v>1858</v>
      </c>
      <c r="E597" s="439" t="s">
        <v>1077</v>
      </c>
      <c r="F597" s="443" t="s">
        <v>13</v>
      </c>
      <c r="G597" s="442"/>
      <c r="H597" s="441"/>
      <c r="I597" s="441">
        <v>18.66</v>
      </c>
      <c r="J597" s="440" t="s">
        <v>284</v>
      </c>
      <c r="K597" s="440"/>
      <c r="L597" s="439" t="s">
        <v>284</v>
      </c>
      <c r="M597" s="438" t="s">
        <v>284</v>
      </c>
      <c r="N597" s="438" t="s">
        <v>284</v>
      </c>
    </row>
    <row r="598" spans="1:14" x14ac:dyDescent="0.2">
      <c r="A598" s="437" t="s">
        <v>1570</v>
      </c>
      <c r="B598" s="436" t="s">
        <v>61</v>
      </c>
      <c r="C598" s="435" t="s">
        <v>323</v>
      </c>
      <c r="D598" s="431" t="s">
        <v>1858</v>
      </c>
      <c r="E598" s="431" t="s">
        <v>1569</v>
      </c>
      <c r="F598" s="434" t="s">
        <v>1381</v>
      </c>
      <c r="G598" s="434">
        <v>0.10349999999999999</v>
      </c>
      <c r="H598" s="433">
        <v>22.23</v>
      </c>
      <c r="I598" s="433">
        <v>2.2999999999999998</v>
      </c>
      <c r="J598" s="432"/>
      <c r="K598" s="432"/>
      <c r="L598" s="431" t="s">
        <v>284</v>
      </c>
      <c r="M598" s="430"/>
      <c r="N598" s="430"/>
    </row>
    <row r="599" spans="1:14" x14ac:dyDescent="0.2">
      <c r="A599" s="429" t="s">
        <v>57</v>
      </c>
      <c r="B599" s="428" t="s">
        <v>61</v>
      </c>
      <c r="C599" s="427" t="s">
        <v>323</v>
      </c>
      <c r="D599" s="423" t="s">
        <v>1858</v>
      </c>
      <c r="E599" s="423" t="s">
        <v>54</v>
      </c>
      <c r="F599" s="426" t="s">
        <v>1381</v>
      </c>
      <c r="G599" s="426">
        <v>1.9400000000000001E-2</v>
      </c>
      <c r="H599" s="425">
        <v>13.95</v>
      </c>
      <c r="I599" s="425">
        <v>0.27</v>
      </c>
      <c r="J599" s="424"/>
      <c r="K599" s="424"/>
      <c r="L599" s="423" t="s">
        <v>284</v>
      </c>
      <c r="M599" s="422"/>
      <c r="N599" s="422"/>
    </row>
    <row r="600" spans="1:14" ht="25.5" x14ac:dyDescent="0.2">
      <c r="A600" s="437" t="s">
        <v>2385</v>
      </c>
      <c r="B600" s="436" t="s">
        <v>61</v>
      </c>
      <c r="C600" s="435" t="s">
        <v>323</v>
      </c>
      <c r="D600" s="431" t="s">
        <v>1858</v>
      </c>
      <c r="E600" s="431" t="s">
        <v>2384</v>
      </c>
      <c r="F600" s="434" t="s">
        <v>1943</v>
      </c>
      <c r="G600" s="434">
        <v>1</v>
      </c>
      <c r="H600" s="433">
        <v>16.09</v>
      </c>
      <c r="I600" s="433">
        <v>16.09</v>
      </c>
      <c r="J600" s="432"/>
      <c r="K600" s="432"/>
      <c r="L600" s="431" t="s">
        <v>284</v>
      </c>
      <c r="M600" s="430"/>
      <c r="N600" s="430"/>
    </row>
    <row r="601" spans="1:14" x14ac:dyDescent="0.2">
      <c r="A601" s="446" t="s">
        <v>1042</v>
      </c>
      <c r="B601" s="445" t="s">
        <v>346</v>
      </c>
      <c r="C601" s="444" t="s">
        <v>11</v>
      </c>
      <c r="D601" s="439" t="s">
        <v>1858</v>
      </c>
      <c r="E601" s="439" t="s">
        <v>1041</v>
      </c>
      <c r="F601" s="443" t="s">
        <v>37</v>
      </c>
      <c r="G601" s="442"/>
      <c r="H601" s="441"/>
      <c r="I601" s="441">
        <v>7.11</v>
      </c>
      <c r="J601" s="440" t="s">
        <v>284</v>
      </c>
      <c r="K601" s="440"/>
      <c r="L601" s="439" t="s">
        <v>284</v>
      </c>
      <c r="M601" s="438" t="s">
        <v>284</v>
      </c>
      <c r="N601" s="438" t="s">
        <v>1872</v>
      </c>
    </row>
    <row r="602" spans="1:14" x14ac:dyDescent="0.2">
      <c r="A602" s="437" t="s">
        <v>47</v>
      </c>
      <c r="B602" s="436" t="s">
        <v>61</v>
      </c>
      <c r="C602" s="435" t="s">
        <v>323</v>
      </c>
      <c r="D602" s="431" t="s">
        <v>1858</v>
      </c>
      <c r="E602" s="431" t="s">
        <v>48</v>
      </c>
      <c r="F602" s="434" t="s">
        <v>1381</v>
      </c>
      <c r="G602" s="434">
        <v>0.15</v>
      </c>
      <c r="H602" s="433">
        <v>15.54</v>
      </c>
      <c r="I602" s="433">
        <v>2.33</v>
      </c>
      <c r="J602" s="432"/>
      <c r="K602" s="432"/>
      <c r="L602" s="431" t="s">
        <v>284</v>
      </c>
      <c r="M602" s="430"/>
      <c r="N602" s="430"/>
    </row>
    <row r="603" spans="1:14" x14ac:dyDescent="0.2">
      <c r="A603" s="429" t="s">
        <v>1583</v>
      </c>
      <c r="B603" s="428" t="s">
        <v>61</v>
      </c>
      <c r="C603" s="427" t="s">
        <v>323</v>
      </c>
      <c r="D603" s="423" t="s">
        <v>1858</v>
      </c>
      <c r="E603" s="423" t="s">
        <v>1582</v>
      </c>
      <c r="F603" s="426" t="s">
        <v>1381</v>
      </c>
      <c r="G603" s="426">
        <v>0.15</v>
      </c>
      <c r="H603" s="425">
        <v>22.23</v>
      </c>
      <c r="I603" s="425">
        <v>3.33</v>
      </c>
      <c r="J603" s="424"/>
      <c r="K603" s="424"/>
      <c r="L603" s="423" t="s">
        <v>284</v>
      </c>
      <c r="M603" s="422"/>
      <c r="N603" s="422"/>
    </row>
    <row r="604" spans="1:14" ht="25.5" x14ac:dyDescent="0.2">
      <c r="A604" s="437" t="s">
        <v>2488</v>
      </c>
      <c r="B604" s="436" t="s">
        <v>20</v>
      </c>
      <c r="C604" s="435" t="s">
        <v>323</v>
      </c>
      <c r="D604" s="431" t="s">
        <v>1858</v>
      </c>
      <c r="E604" s="431" t="s">
        <v>2487</v>
      </c>
      <c r="F604" s="434" t="s">
        <v>37</v>
      </c>
      <c r="G604" s="434">
        <v>1</v>
      </c>
      <c r="H604" s="433">
        <v>1.45</v>
      </c>
      <c r="I604" s="433">
        <v>1.45</v>
      </c>
      <c r="J604" s="432"/>
      <c r="K604" s="432"/>
      <c r="L604" s="431" t="s">
        <v>284</v>
      </c>
      <c r="M604" s="430"/>
      <c r="N604" s="430"/>
    </row>
    <row r="605" spans="1:14" x14ac:dyDescent="0.2">
      <c r="A605" s="446" t="s">
        <v>1055</v>
      </c>
      <c r="B605" s="445" t="s">
        <v>346</v>
      </c>
      <c r="C605" s="444" t="s">
        <v>11</v>
      </c>
      <c r="D605" s="439" t="s">
        <v>1858</v>
      </c>
      <c r="E605" s="439" t="s">
        <v>1054</v>
      </c>
      <c r="F605" s="443" t="s">
        <v>37</v>
      </c>
      <c r="G605" s="442"/>
      <c r="H605" s="441"/>
      <c r="I605" s="441">
        <v>8.5399999999999991</v>
      </c>
      <c r="J605" s="440" t="s">
        <v>284</v>
      </c>
      <c r="K605" s="440"/>
      <c r="L605" s="439" t="s">
        <v>284</v>
      </c>
      <c r="M605" s="438" t="s">
        <v>284</v>
      </c>
      <c r="N605" s="438" t="s">
        <v>1872</v>
      </c>
    </row>
    <row r="606" spans="1:14" x14ac:dyDescent="0.2">
      <c r="A606" s="437" t="s">
        <v>47</v>
      </c>
      <c r="B606" s="436" t="s">
        <v>61</v>
      </c>
      <c r="C606" s="435" t="s">
        <v>323</v>
      </c>
      <c r="D606" s="431" t="s">
        <v>1858</v>
      </c>
      <c r="E606" s="431" t="s">
        <v>48</v>
      </c>
      <c r="F606" s="434" t="s">
        <v>1381</v>
      </c>
      <c r="G606" s="434">
        <v>0.15</v>
      </c>
      <c r="H606" s="433">
        <v>15.54</v>
      </c>
      <c r="I606" s="433">
        <v>2.33</v>
      </c>
      <c r="J606" s="432"/>
      <c r="K606" s="432"/>
      <c r="L606" s="431" t="s">
        <v>284</v>
      </c>
      <c r="M606" s="430"/>
      <c r="N606" s="430"/>
    </row>
    <row r="607" spans="1:14" x14ac:dyDescent="0.2">
      <c r="A607" s="429" t="s">
        <v>1583</v>
      </c>
      <c r="B607" s="428" t="s">
        <v>61</v>
      </c>
      <c r="C607" s="427" t="s">
        <v>323</v>
      </c>
      <c r="D607" s="423" t="s">
        <v>1858</v>
      </c>
      <c r="E607" s="423" t="s">
        <v>1582</v>
      </c>
      <c r="F607" s="426" t="s">
        <v>1381</v>
      </c>
      <c r="G607" s="426">
        <v>0.15</v>
      </c>
      <c r="H607" s="425">
        <v>22.23</v>
      </c>
      <c r="I607" s="425">
        <v>3.33</v>
      </c>
      <c r="J607" s="424"/>
      <c r="K607" s="424"/>
      <c r="L607" s="423" t="s">
        <v>284</v>
      </c>
      <c r="M607" s="422"/>
      <c r="N607" s="422"/>
    </row>
    <row r="608" spans="1:14" ht="25.5" x14ac:dyDescent="0.2">
      <c r="A608" s="437" t="s">
        <v>2486</v>
      </c>
      <c r="B608" s="436" t="s">
        <v>20</v>
      </c>
      <c r="C608" s="435" t="s">
        <v>323</v>
      </c>
      <c r="D608" s="431" t="s">
        <v>1858</v>
      </c>
      <c r="E608" s="431" t="s">
        <v>2485</v>
      </c>
      <c r="F608" s="434" t="s">
        <v>37</v>
      </c>
      <c r="G608" s="434">
        <v>1</v>
      </c>
      <c r="H608" s="433">
        <v>2.88</v>
      </c>
      <c r="I608" s="433">
        <v>2.88</v>
      </c>
      <c r="J608" s="432"/>
      <c r="K608" s="432"/>
      <c r="L608" s="431" t="s">
        <v>284</v>
      </c>
      <c r="M608" s="430"/>
      <c r="N608" s="430"/>
    </row>
    <row r="609" spans="1:14" ht="38.25" x14ac:dyDescent="0.2">
      <c r="A609" s="446" t="s">
        <v>1058</v>
      </c>
      <c r="B609" s="445" t="s">
        <v>346</v>
      </c>
      <c r="C609" s="444" t="s">
        <v>11</v>
      </c>
      <c r="D609" s="439" t="s">
        <v>1858</v>
      </c>
      <c r="E609" s="439" t="s">
        <v>1057</v>
      </c>
      <c r="F609" s="443" t="s">
        <v>35</v>
      </c>
      <c r="G609" s="442"/>
      <c r="H609" s="441"/>
      <c r="I609" s="441">
        <v>3.2699999999999996</v>
      </c>
      <c r="J609" s="440" t="s">
        <v>284</v>
      </c>
      <c r="K609" s="440"/>
      <c r="L609" s="439" t="s">
        <v>284</v>
      </c>
      <c r="M609" s="438" t="s">
        <v>284</v>
      </c>
      <c r="N609" s="438" t="s">
        <v>2484</v>
      </c>
    </row>
    <row r="610" spans="1:14" ht="25.5" x14ac:dyDescent="0.2">
      <c r="A610" s="437" t="s">
        <v>2483</v>
      </c>
      <c r="B610" s="436" t="s">
        <v>20</v>
      </c>
      <c r="C610" s="435" t="s">
        <v>323</v>
      </c>
      <c r="D610" s="431" t="s">
        <v>1858</v>
      </c>
      <c r="E610" s="431" t="s">
        <v>2482</v>
      </c>
      <c r="F610" s="434" t="s">
        <v>37</v>
      </c>
      <c r="G610" s="434">
        <v>1.3332999999999999</v>
      </c>
      <c r="H610" s="433">
        <v>0.89</v>
      </c>
      <c r="I610" s="433">
        <v>1.18</v>
      </c>
      <c r="J610" s="432"/>
      <c r="K610" s="432"/>
      <c r="L610" s="431" t="s">
        <v>284</v>
      </c>
      <c r="M610" s="430"/>
      <c r="N610" s="430"/>
    </row>
    <row r="611" spans="1:14" ht="38.25" x14ac:dyDescent="0.2">
      <c r="A611" s="429" t="s">
        <v>2481</v>
      </c>
      <c r="B611" s="428" t="s">
        <v>20</v>
      </c>
      <c r="C611" s="427" t="s">
        <v>323</v>
      </c>
      <c r="D611" s="423" t="s">
        <v>1858</v>
      </c>
      <c r="E611" s="423" t="s">
        <v>2480</v>
      </c>
      <c r="F611" s="426" t="s">
        <v>37</v>
      </c>
      <c r="G611" s="426">
        <v>1.4</v>
      </c>
      <c r="H611" s="425">
        <v>0.67</v>
      </c>
      <c r="I611" s="425">
        <v>0.93</v>
      </c>
      <c r="J611" s="424"/>
      <c r="K611" s="424"/>
      <c r="L611" s="423" t="s">
        <v>284</v>
      </c>
      <c r="M611" s="422"/>
      <c r="N611" s="422"/>
    </row>
    <row r="612" spans="1:14" x14ac:dyDescent="0.2">
      <c r="A612" s="437" t="s">
        <v>1583</v>
      </c>
      <c r="B612" s="436" t="s">
        <v>61</v>
      </c>
      <c r="C612" s="435" t="s">
        <v>323</v>
      </c>
      <c r="D612" s="431" t="s">
        <v>1858</v>
      </c>
      <c r="E612" s="431" t="s">
        <v>1582</v>
      </c>
      <c r="F612" s="434" t="s">
        <v>1381</v>
      </c>
      <c r="G612" s="434">
        <v>1.29E-2</v>
      </c>
      <c r="H612" s="433">
        <v>22.23</v>
      </c>
      <c r="I612" s="433">
        <v>0.28000000000000003</v>
      </c>
      <c r="J612" s="432"/>
      <c r="K612" s="432"/>
      <c r="L612" s="431" t="s">
        <v>284</v>
      </c>
      <c r="M612" s="430"/>
      <c r="N612" s="430"/>
    </row>
    <row r="613" spans="1:14" x14ac:dyDescent="0.2">
      <c r="A613" s="429" t="s">
        <v>47</v>
      </c>
      <c r="B613" s="428" t="s">
        <v>61</v>
      </c>
      <c r="C613" s="427" t="s">
        <v>323</v>
      </c>
      <c r="D613" s="423" t="s">
        <v>1858</v>
      </c>
      <c r="E613" s="423" t="s">
        <v>48</v>
      </c>
      <c r="F613" s="426" t="s">
        <v>1381</v>
      </c>
      <c r="G613" s="426">
        <v>5.6899999999999999E-2</v>
      </c>
      <c r="H613" s="425">
        <v>15.54</v>
      </c>
      <c r="I613" s="425">
        <v>0.88</v>
      </c>
      <c r="J613" s="424"/>
      <c r="K613" s="424"/>
      <c r="L613" s="423" t="s">
        <v>284</v>
      </c>
      <c r="M613" s="422"/>
      <c r="N613" s="422"/>
    </row>
    <row r="614" spans="1:14" x14ac:dyDescent="0.2">
      <c r="A614" s="446" t="s">
        <v>1061</v>
      </c>
      <c r="B614" s="445" t="s">
        <v>346</v>
      </c>
      <c r="C614" s="444" t="s">
        <v>11</v>
      </c>
      <c r="D614" s="439" t="s">
        <v>1858</v>
      </c>
      <c r="E614" s="439" t="s">
        <v>1060</v>
      </c>
      <c r="F614" s="443" t="s">
        <v>37</v>
      </c>
      <c r="G614" s="442"/>
      <c r="H614" s="441"/>
      <c r="I614" s="441">
        <v>9.41</v>
      </c>
      <c r="J614" s="440" t="s">
        <v>284</v>
      </c>
      <c r="K614" s="440"/>
      <c r="L614" s="439" t="s">
        <v>284</v>
      </c>
      <c r="M614" s="438" t="s">
        <v>284</v>
      </c>
      <c r="N614" s="438" t="s">
        <v>1872</v>
      </c>
    </row>
    <row r="615" spans="1:14" x14ac:dyDescent="0.2">
      <c r="A615" s="437" t="s">
        <v>47</v>
      </c>
      <c r="B615" s="436" t="s">
        <v>61</v>
      </c>
      <c r="C615" s="435" t="s">
        <v>323</v>
      </c>
      <c r="D615" s="431" t="s">
        <v>1858</v>
      </c>
      <c r="E615" s="431" t="s">
        <v>48</v>
      </c>
      <c r="F615" s="434" t="s">
        <v>1381</v>
      </c>
      <c r="G615" s="434">
        <v>0.15</v>
      </c>
      <c r="H615" s="433">
        <v>15.54</v>
      </c>
      <c r="I615" s="433">
        <v>2.33</v>
      </c>
      <c r="J615" s="432"/>
      <c r="K615" s="432"/>
      <c r="L615" s="431" t="s">
        <v>284</v>
      </c>
      <c r="M615" s="430"/>
      <c r="N615" s="430"/>
    </row>
    <row r="616" spans="1:14" x14ac:dyDescent="0.2">
      <c r="A616" s="429" t="s">
        <v>1583</v>
      </c>
      <c r="B616" s="428" t="s">
        <v>61</v>
      </c>
      <c r="C616" s="427" t="s">
        <v>323</v>
      </c>
      <c r="D616" s="423" t="s">
        <v>1858</v>
      </c>
      <c r="E616" s="423" t="s">
        <v>1582</v>
      </c>
      <c r="F616" s="426" t="s">
        <v>1381</v>
      </c>
      <c r="G616" s="426">
        <v>0.15</v>
      </c>
      <c r="H616" s="425">
        <v>22.23</v>
      </c>
      <c r="I616" s="425">
        <v>3.33</v>
      </c>
      <c r="J616" s="424"/>
      <c r="K616" s="424"/>
      <c r="L616" s="423" t="s">
        <v>284</v>
      </c>
      <c r="M616" s="422"/>
      <c r="N616" s="422"/>
    </row>
    <row r="617" spans="1:14" ht="25.5" x14ac:dyDescent="0.2">
      <c r="A617" s="437" t="s">
        <v>2479</v>
      </c>
      <c r="B617" s="436" t="s">
        <v>20</v>
      </c>
      <c r="C617" s="435" t="s">
        <v>323</v>
      </c>
      <c r="D617" s="431" t="s">
        <v>1858</v>
      </c>
      <c r="E617" s="431" t="s">
        <v>2478</v>
      </c>
      <c r="F617" s="434" t="s">
        <v>37</v>
      </c>
      <c r="G617" s="434">
        <v>1</v>
      </c>
      <c r="H617" s="433">
        <v>3.75</v>
      </c>
      <c r="I617" s="433">
        <v>3.75</v>
      </c>
      <c r="J617" s="432"/>
      <c r="K617" s="432"/>
      <c r="L617" s="431" t="s">
        <v>284</v>
      </c>
      <c r="M617" s="430"/>
      <c r="N617" s="430"/>
    </row>
    <row r="618" spans="1:14" ht="25.5" x14ac:dyDescent="0.2">
      <c r="A618" s="446" t="s">
        <v>1045</v>
      </c>
      <c r="B618" s="445" t="s">
        <v>61</v>
      </c>
      <c r="C618" s="444" t="s">
        <v>11</v>
      </c>
      <c r="D618" s="439" t="s">
        <v>1858</v>
      </c>
      <c r="E618" s="439" t="s">
        <v>1044</v>
      </c>
      <c r="F618" s="443" t="s">
        <v>35</v>
      </c>
      <c r="G618" s="442"/>
      <c r="H618" s="441"/>
      <c r="I618" s="441">
        <v>9.0399999999999991</v>
      </c>
      <c r="J618" s="440" t="s">
        <v>284</v>
      </c>
      <c r="K618" s="440"/>
      <c r="L618" s="439" t="s">
        <v>284</v>
      </c>
      <c r="M618" s="438" t="s">
        <v>284</v>
      </c>
      <c r="N618" s="438" t="s">
        <v>284</v>
      </c>
    </row>
    <row r="619" spans="1:14" x14ac:dyDescent="0.2">
      <c r="A619" s="437" t="s">
        <v>47</v>
      </c>
      <c r="B619" s="436" t="s">
        <v>61</v>
      </c>
      <c r="C619" s="435" t="s">
        <v>323</v>
      </c>
      <c r="D619" s="431" t="s">
        <v>1858</v>
      </c>
      <c r="E619" s="431" t="s">
        <v>48</v>
      </c>
      <c r="F619" s="434" t="s">
        <v>1381</v>
      </c>
      <c r="G619" s="434">
        <v>0.17</v>
      </c>
      <c r="H619" s="433">
        <v>15.54</v>
      </c>
      <c r="I619" s="433">
        <v>2.64</v>
      </c>
      <c r="J619" s="432"/>
      <c r="K619" s="432"/>
      <c r="L619" s="431" t="s">
        <v>284</v>
      </c>
      <c r="M619" s="430"/>
      <c r="N619" s="430"/>
    </row>
    <row r="620" spans="1:14" x14ac:dyDescent="0.2">
      <c r="A620" s="429" t="s">
        <v>1583</v>
      </c>
      <c r="B620" s="428" t="s">
        <v>61</v>
      </c>
      <c r="C620" s="427" t="s">
        <v>323</v>
      </c>
      <c r="D620" s="423" t="s">
        <v>1858</v>
      </c>
      <c r="E620" s="423" t="s">
        <v>1582</v>
      </c>
      <c r="F620" s="426" t="s">
        <v>1381</v>
      </c>
      <c r="G620" s="426">
        <v>0.17</v>
      </c>
      <c r="H620" s="425">
        <v>22.23</v>
      </c>
      <c r="I620" s="425">
        <v>3.77</v>
      </c>
      <c r="J620" s="424"/>
      <c r="K620" s="424"/>
      <c r="L620" s="423" t="s">
        <v>284</v>
      </c>
      <c r="M620" s="422"/>
      <c r="N620" s="422"/>
    </row>
    <row r="621" spans="1:14" ht="25.5" x14ac:dyDescent="0.2">
      <c r="A621" s="437" t="s">
        <v>2477</v>
      </c>
      <c r="B621" s="436" t="s">
        <v>61</v>
      </c>
      <c r="C621" s="435" t="s">
        <v>323</v>
      </c>
      <c r="D621" s="431" t="s">
        <v>1858</v>
      </c>
      <c r="E621" s="431" t="s">
        <v>2476</v>
      </c>
      <c r="F621" s="434" t="s">
        <v>35</v>
      </c>
      <c r="G621" s="434">
        <v>1</v>
      </c>
      <c r="H621" s="433">
        <v>2.63</v>
      </c>
      <c r="I621" s="433">
        <v>2.63</v>
      </c>
      <c r="J621" s="432"/>
      <c r="K621" s="432"/>
      <c r="L621" s="431" t="s">
        <v>284</v>
      </c>
      <c r="M621" s="430"/>
      <c r="N621" s="430"/>
    </row>
    <row r="622" spans="1:14" ht="25.5" x14ac:dyDescent="0.2">
      <c r="A622" s="446" t="s">
        <v>1776</v>
      </c>
      <c r="B622" s="445" t="s">
        <v>61</v>
      </c>
      <c r="C622" s="444" t="s">
        <v>11</v>
      </c>
      <c r="D622" s="439" t="s">
        <v>1858</v>
      </c>
      <c r="E622" s="439" t="s">
        <v>1507</v>
      </c>
      <c r="F622" s="443" t="s">
        <v>35</v>
      </c>
      <c r="G622" s="442"/>
      <c r="H622" s="441"/>
      <c r="I622" s="441">
        <v>8.69</v>
      </c>
      <c r="J622" s="440" t="s">
        <v>284</v>
      </c>
      <c r="K622" s="440"/>
      <c r="L622" s="439" t="s">
        <v>284</v>
      </c>
      <c r="M622" s="438" t="s">
        <v>284</v>
      </c>
      <c r="N622" s="438" t="s">
        <v>284</v>
      </c>
    </row>
    <row r="623" spans="1:14" x14ac:dyDescent="0.2">
      <c r="A623" s="437" t="s">
        <v>47</v>
      </c>
      <c r="B623" s="436" t="s">
        <v>61</v>
      </c>
      <c r="C623" s="435" t="s">
        <v>323</v>
      </c>
      <c r="D623" s="431" t="s">
        <v>1858</v>
      </c>
      <c r="E623" s="431" t="s">
        <v>48</v>
      </c>
      <c r="F623" s="434" t="s">
        <v>1381</v>
      </c>
      <c r="G623" s="434">
        <v>0.17</v>
      </c>
      <c r="H623" s="433">
        <v>15.54</v>
      </c>
      <c r="I623" s="433">
        <v>2.64</v>
      </c>
      <c r="J623" s="432"/>
      <c r="K623" s="432"/>
      <c r="L623" s="431" t="s">
        <v>284</v>
      </c>
      <c r="M623" s="430"/>
      <c r="N623" s="430"/>
    </row>
    <row r="624" spans="1:14" x14ac:dyDescent="0.2">
      <c r="A624" s="429" t="s">
        <v>1583</v>
      </c>
      <c r="B624" s="428" t="s">
        <v>61</v>
      </c>
      <c r="C624" s="427" t="s">
        <v>323</v>
      </c>
      <c r="D624" s="423" t="s">
        <v>1858</v>
      </c>
      <c r="E624" s="423" t="s">
        <v>1582</v>
      </c>
      <c r="F624" s="426" t="s">
        <v>1381</v>
      </c>
      <c r="G624" s="426">
        <v>0.17</v>
      </c>
      <c r="H624" s="425">
        <v>22.23</v>
      </c>
      <c r="I624" s="425">
        <v>3.77</v>
      </c>
      <c r="J624" s="424"/>
      <c r="K624" s="424"/>
      <c r="L624" s="423" t="s">
        <v>284</v>
      </c>
      <c r="M624" s="422"/>
      <c r="N624" s="422"/>
    </row>
    <row r="625" spans="1:14" ht="25.5" x14ac:dyDescent="0.2">
      <c r="A625" s="437" t="s">
        <v>2475</v>
      </c>
      <c r="B625" s="436" t="s">
        <v>61</v>
      </c>
      <c r="C625" s="435" t="s">
        <v>323</v>
      </c>
      <c r="D625" s="431" t="s">
        <v>1858</v>
      </c>
      <c r="E625" s="431" t="s">
        <v>2474</v>
      </c>
      <c r="F625" s="434" t="s">
        <v>35</v>
      </c>
      <c r="G625" s="434">
        <v>1</v>
      </c>
      <c r="H625" s="433">
        <v>2.2799999999999998</v>
      </c>
      <c r="I625" s="433">
        <v>2.2799999999999998</v>
      </c>
      <c r="J625" s="432"/>
      <c r="K625" s="432"/>
      <c r="L625" s="431" t="s">
        <v>284</v>
      </c>
      <c r="M625" s="430"/>
      <c r="N625" s="430"/>
    </row>
    <row r="626" spans="1:14" ht="25.5" x14ac:dyDescent="0.2">
      <c r="A626" s="446" t="s">
        <v>1777</v>
      </c>
      <c r="B626" s="445" t="s">
        <v>61</v>
      </c>
      <c r="C626" s="444" t="s">
        <v>11</v>
      </c>
      <c r="D626" s="439" t="s">
        <v>1858</v>
      </c>
      <c r="E626" s="439" t="s">
        <v>1508</v>
      </c>
      <c r="F626" s="443" t="s">
        <v>35</v>
      </c>
      <c r="G626" s="442"/>
      <c r="H626" s="441"/>
      <c r="I626" s="441">
        <v>11</v>
      </c>
      <c r="J626" s="440" t="s">
        <v>284</v>
      </c>
      <c r="K626" s="440"/>
      <c r="L626" s="439" t="s">
        <v>284</v>
      </c>
      <c r="M626" s="438" t="s">
        <v>284</v>
      </c>
      <c r="N626" s="438" t="s">
        <v>284</v>
      </c>
    </row>
    <row r="627" spans="1:14" x14ac:dyDescent="0.2">
      <c r="A627" s="437" t="s">
        <v>47</v>
      </c>
      <c r="B627" s="436" t="s">
        <v>61</v>
      </c>
      <c r="C627" s="435" t="s">
        <v>323</v>
      </c>
      <c r="D627" s="431" t="s">
        <v>1858</v>
      </c>
      <c r="E627" s="431" t="s">
        <v>48</v>
      </c>
      <c r="F627" s="434" t="s">
        <v>1381</v>
      </c>
      <c r="G627" s="434">
        <v>0.2</v>
      </c>
      <c r="H627" s="433">
        <v>15.54</v>
      </c>
      <c r="I627" s="433">
        <v>3.1</v>
      </c>
      <c r="J627" s="432"/>
      <c r="K627" s="432"/>
      <c r="L627" s="431" t="s">
        <v>284</v>
      </c>
      <c r="M627" s="430"/>
      <c r="N627" s="430"/>
    </row>
    <row r="628" spans="1:14" x14ac:dyDescent="0.2">
      <c r="A628" s="429" t="s">
        <v>1583</v>
      </c>
      <c r="B628" s="428" t="s">
        <v>61</v>
      </c>
      <c r="C628" s="427" t="s">
        <v>323</v>
      </c>
      <c r="D628" s="423" t="s">
        <v>1858</v>
      </c>
      <c r="E628" s="423" t="s">
        <v>1582</v>
      </c>
      <c r="F628" s="426" t="s">
        <v>1381</v>
      </c>
      <c r="G628" s="426">
        <v>0.2</v>
      </c>
      <c r="H628" s="425">
        <v>22.23</v>
      </c>
      <c r="I628" s="425">
        <v>4.4400000000000004</v>
      </c>
      <c r="J628" s="424"/>
      <c r="K628" s="424"/>
      <c r="L628" s="423" t="s">
        <v>284</v>
      </c>
      <c r="M628" s="422"/>
      <c r="N628" s="422"/>
    </row>
    <row r="629" spans="1:14" ht="25.5" x14ac:dyDescent="0.2">
      <c r="A629" s="437" t="s">
        <v>2473</v>
      </c>
      <c r="B629" s="436" t="s">
        <v>61</v>
      </c>
      <c r="C629" s="435" t="s">
        <v>323</v>
      </c>
      <c r="D629" s="431" t="s">
        <v>1858</v>
      </c>
      <c r="E629" s="431" t="s">
        <v>2472</v>
      </c>
      <c r="F629" s="434" t="s">
        <v>35</v>
      </c>
      <c r="G629" s="434">
        <v>1</v>
      </c>
      <c r="H629" s="433">
        <v>3.46</v>
      </c>
      <c r="I629" s="433">
        <v>3.46</v>
      </c>
      <c r="J629" s="432"/>
      <c r="K629" s="432"/>
      <c r="L629" s="431" t="s">
        <v>284</v>
      </c>
      <c r="M629" s="430"/>
      <c r="N629" s="430"/>
    </row>
    <row r="630" spans="1:14" x14ac:dyDescent="0.2">
      <c r="A630" s="446" t="s">
        <v>964</v>
      </c>
      <c r="B630" s="445" t="s">
        <v>61</v>
      </c>
      <c r="C630" s="444" t="s">
        <v>11</v>
      </c>
      <c r="D630" s="439" t="s">
        <v>1858</v>
      </c>
      <c r="E630" s="439" t="s">
        <v>963</v>
      </c>
      <c r="F630" s="443" t="s">
        <v>35</v>
      </c>
      <c r="G630" s="442"/>
      <c r="H630" s="441"/>
      <c r="I630" s="441">
        <v>23.05</v>
      </c>
      <c r="J630" s="440" t="s">
        <v>284</v>
      </c>
      <c r="K630" s="440"/>
      <c r="L630" s="439" t="s">
        <v>284</v>
      </c>
      <c r="M630" s="438" t="s">
        <v>284</v>
      </c>
      <c r="N630" s="438" t="s">
        <v>284</v>
      </c>
    </row>
    <row r="631" spans="1:14" x14ac:dyDescent="0.2">
      <c r="A631" s="437" t="s">
        <v>47</v>
      </c>
      <c r="B631" s="436" t="s">
        <v>61</v>
      </c>
      <c r="C631" s="435" t="s">
        <v>323</v>
      </c>
      <c r="D631" s="431" t="s">
        <v>1858</v>
      </c>
      <c r="E631" s="431" t="s">
        <v>48</v>
      </c>
      <c r="F631" s="434" t="s">
        <v>1381</v>
      </c>
      <c r="G631" s="434">
        <v>0.223</v>
      </c>
      <c r="H631" s="433">
        <v>15.54</v>
      </c>
      <c r="I631" s="433">
        <v>3.46</v>
      </c>
      <c r="J631" s="432"/>
      <c r="K631" s="432"/>
      <c r="L631" s="431" t="s">
        <v>284</v>
      </c>
      <c r="M631" s="430"/>
      <c r="N631" s="430"/>
    </row>
    <row r="632" spans="1:14" x14ac:dyDescent="0.2">
      <c r="A632" s="429" t="s">
        <v>49</v>
      </c>
      <c r="B632" s="428" t="s">
        <v>61</v>
      </c>
      <c r="C632" s="427" t="s">
        <v>323</v>
      </c>
      <c r="D632" s="423" t="s">
        <v>1858</v>
      </c>
      <c r="E632" s="423" t="s">
        <v>50</v>
      </c>
      <c r="F632" s="426" t="s">
        <v>1381</v>
      </c>
      <c r="G632" s="426">
        <v>0.223</v>
      </c>
      <c r="H632" s="425">
        <v>22.23</v>
      </c>
      <c r="I632" s="425">
        <v>4.95</v>
      </c>
      <c r="J632" s="424"/>
      <c r="K632" s="424"/>
      <c r="L632" s="423" t="s">
        <v>284</v>
      </c>
      <c r="M632" s="422"/>
      <c r="N632" s="422"/>
    </row>
    <row r="633" spans="1:14" x14ac:dyDescent="0.2">
      <c r="A633" s="437" t="s">
        <v>2471</v>
      </c>
      <c r="B633" s="436" t="s">
        <v>61</v>
      </c>
      <c r="C633" s="435" t="s">
        <v>323</v>
      </c>
      <c r="D633" s="431" t="s">
        <v>1858</v>
      </c>
      <c r="E633" s="431" t="s">
        <v>963</v>
      </c>
      <c r="F633" s="434" t="s">
        <v>35</v>
      </c>
      <c r="G633" s="434">
        <v>1.01</v>
      </c>
      <c r="H633" s="433">
        <v>14.5</v>
      </c>
      <c r="I633" s="433">
        <v>14.64</v>
      </c>
      <c r="J633" s="432"/>
      <c r="K633" s="432"/>
      <c r="L633" s="431" t="s">
        <v>284</v>
      </c>
      <c r="M633" s="430"/>
      <c r="N633" s="430"/>
    </row>
    <row r="634" spans="1:14" x14ac:dyDescent="0.2">
      <c r="A634" s="446" t="s">
        <v>967</v>
      </c>
      <c r="B634" s="445" t="s">
        <v>61</v>
      </c>
      <c r="C634" s="444" t="s">
        <v>11</v>
      </c>
      <c r="D634" s="439" t="s">
        <v>1858</v>
      </c>
      <c r="E634" s="439" t="s">
        <v>966</v>
      </c>
      <c r="F634" s="443" t="s">
        <v>35</v>
      </c>
      <c r="G634" s="442"/>
      <c r="H634" s="441"/>
      <c r="I634" s="441">
        <v>14.59</v>
      </c>
      <c r="J634" s="440" t="s">
        <v>284</v>
      </c>
      <c r="K634" s="440"/>
      <c r="L634" s="439" t="s">
        <v>284</v>
      </c>
      <c r="M634" s="438" t="s">
        <v>284</v>
      </c>
      <c r="N634" s="438" t="s">
        <v>284</v>
      </c>
    </row>
    <row r="635" spans="1:14" x14ac:dyDescent="0.2">
      <c r="A635" s="437" t="s">
        <v>47</v>
      </c>
      <c r="B635" s="436" t="s">
        <v>61</v>
      </c>
      <c r="C635" s="435" t="s">
        <v>323</v>
      </c>
      <c r="D635" s="431" t="s">
        <v>1858</v>
      </c>
      <c r="E635" s="431" t="s">
        <v>48</v>
      </c>
      <c r="F635" s="434" t="s">
        <v>1381</v>
      </c>
      <c r="G635" s="434">
        <v>0.129</v>
      </c>
      <c r="H635" s="433">
        <v>15.54</v>
      </c>
      <c r="I635" s="433">
        <v>2</v>
      </c>
      <c r="J635" s="432"/>
      <c r="K635" s="432"/>
      <c r="L635" s="431" t="s">
        <v>284</v>
      </c>
      <c r="M635" s="430"/>
      <c r="N635" s="430"/>
    </row>
    <row r="636" spans="1:14" x14ac:dyDescent="0.2">
      <c r="A636" s="429" t="s">
        <v>49</v>
      </c>
      <c r="B636" s="428" t="s">
        <v>61</v>
      </c>
      <c r="C636" s="427" t="s">
        <v>323</v>
      </c>
      <c r="D636" s="423" t="s">
        <v>1858</v>
      </c>
      <c r="E636" s="423" t="s">
        <v>50</v>
      </c>
      <c r="F636" s="426" t="s">
        <v>1381</v>
      </c>
      <c r="G636" s="426">
        <v>0.129</v>
      </c>
      <c r="H636" s="425">
        <v>22.23</v>
      </c>
      <c r="I636" s="425">
        <v>2.86</v>
      </c>
      <c r="J636" s="424"/>
      <c r="K636" s="424"/>
      <c r="L636" s="423" t="s">
        <v>284</v>
      </c>
      <c r="M636" s="422"/>
      <c r="N636" s="422"/>
    </row>
    <row r="637" spans="1:14" x14ac:dyDescent="0.2">
      <c r="A637" s="437" t="s">
        <v>2470</v>
      </c>
      <c r="B637" s="436" t="s">
        <v>61</v>
      </c>
      <c r="C637" s="435" t="s">
        <v>323</v>
      </c>
      <c r="D637" s="431" t="s">
        <v>1858</v>
      </c>
      <c r="E637" s="431" t="s">
        <v>966</v>
      </c>
      <c r="F637" s="434" t="s">
        <v>35</v>
      </c>
      <c r="G637" s="434">
        <v>1.01</v>
      </c>
      <c r="H637" s="433">
        <v>9.64</v>
      </c>
      <c r="I637" s="433">
        <v>9.73</v>
      </c>
      <c r="J637" s="432"/>
      <c r="K637" s="432"/>
      <c r="L637" s="431" t="s">
        <v>284</v>
      </c>
      <c r="M637" s="430"/>
      <c r="N637" s="430"/>
    </row>
    <row r="638" spans="1:14" x14ac:dyDescent="0.2">
      <c r="A638" s="446" t="s">
        <v>611</v>
      </c>
      <c r="B638" s="445" t="s">
        <v>61</v>
      </c>
      <c r="C638" s="444" t="s">
        <v>11</v>
      </c>
      <c r="D638" s="439" t="s">
        <v>1858</v>
      </c>
      <c r="E638" s="439" t="s">
        <v>610</v>
      </c>
      <c r="F638" s="443" t="s">
        <v>35</v>
      </c>
      <c r="G638" s="442"/>
      <c r="H638" s="441"/>
      <c r="I638" s="441">
        <v>8.75</v>
      </c>
      <c r="J638" s="440" t="s">
        <v>284</v>
      </c>
      <c r="K638" s="440"/>
      <c r="L638" s="439" t="s">
        <v>284</v>
      </c>
      <c r="M638" s="438" t="s">
        <v>284</v>
      </c>
      <c r="N638" s="438" t="s">
        <v>284</v>
      </c>
    </row>
    <row r="639" spans="1:14" x14ac:dyDescent="0.2">
      <c r="A639" s="437" t="s">
        <v>47</v>
      </c>
      <c r="B639" s="436" t="s">
        <v>61</v>
      </c>
      <c r="C639" s="435" t="s">
        <v>323</v>
      </c>
      <c r="D639" s="431" t="s">
        <v>1858</v>
      </c>
      <c r="E639" s="431" t="s">
        <v>48</v>
      </c>
      <c r="F639" s="434" t="s">
        <v>1381</v>
      </c>
      <c r="G639" s="434">
        <v>0.12</v>
      </c>
      <c r="H639" s="433">
        <v>15.54</v>
      </c>
      <c r="I639" s="433">
        <v>1.86</v>
      </c>
      <c r="J639" s="432"/>
      <c r="K639" s="432"/>
      <c r="L639" s="431" t="s">
        <v>284</v>
      </c>
      <c r="M639" s="430"/>
      <c r="N639" s="430"/>
    </row>
    <row r="640" spans="1:14" x14ac:dyDescent="0.2">
      <c r="A640" s="429" t="s">
        <v>49</v>
      </c>
      <c r="B640" s="428" t="s">
        <v>61</v>
      </c>
      <c r="C640" s="427" t="s">
        <v>323</v>
      </c>
      <c r="D640" s="423" t="s">
        <v>1858</v>
      </c>
      <c r="E640" s="423" t="s">
        <v>50</v>
      </c>
      <c r="F640" s="426" t="s">
        <v>1381</v>
      </c>
      <c r="G640" s="426">
        <v>0.12</v>
      </c>
      <c r="H640" s="425">
        <v>22.23</v>
      </c>
      <c r="I640" s="425">
        <v>2.66</v>
      </c>
      <c r="J640" s="424"/>
      <c r="K640" s="424"/>
      <c r="L640" s="423" t="s">
        <v>284</v>
      </c>
      <c r="M640" s="422"/>
      <c r="N640" s="422"/>
    </row>
    <row r="641" spans="1:14" x14ac:dyDescent="0.2">
      <c r="A641" s="437" t="s">
        <v>2469</v>
      </c>
      <c r="B641" s="436" t="s">
        <v>61</v>
      </c>
      <c r="C641" s="435" t="s">
        <v>323</v>
      </c>
      <c r="D641" s="431" t="s">
        <v>1858</v>
      </c>
      <c r="E641" s="431" t="s">
        <v>610</v>
      </c>
      <c r="F641" s="434" t="s">
        <v>35</v>
      </c>
      <c r="G641" s="434">
        <v>1.01</v>
      </c>
      <c r="H641" s="433">
        <v>4.1900000000000004</v>
      </c>
      <c r="I641" s="433">
        <v>4.2300000000000004</v>
      </c>
      <c r="J641" s="432"/>
      <c r="K641" s="432"/>
      <c r="L641" s="431" t="s">
        <v>284</v>
      </c>
      <c r="M641" s="430"/>
      <c r="N641" s="430"/>
    </row>
    <row r="642" spans="1:14" x14ac:dyDescent="0.2">
      <c r="A642" s="446" t="s">
        <v>971</v>
      </c>
      <c r="B642" s="445" t="s">
        <v>61</v>
      </c>
      <c r="C642" s="444" t="s">
        <v>11</v>
      </c>
      <c r="D642" s="439" t="s">
        <v>1858</v>
      </c>
      <c r="E642" s="439" t="s">
        <v>970</v>
      </c>
      <c r="F642" s="443" t="s">
        <v>6</v>
      </c>
      <c r="G642" s="442"/>
      <c r="H642" s="441"/>
      <c r="I642" s="441">
        <v>10.690000000000001</v>
      </c>
      <c r="J642" s="440" t="s">
        <v>284</v>
      </c>
      <c r="K642" s="440"/>
      <c r="L642" s="439" t="s">
        <v>284</v>
      </c>
      <c r="M642" s="438" t="s">
        <v>284</v>
      </c>
      <c r="N642" s="438" t="s">
        <v>284</v>
      </c>
    </row>
    <row r="643" spans="1:14" x14ac:dyDescent="0.2">
      <c r="A643" s="437" t="s">
        <v>47</v>
      </c>
      <c r="B643" s="436" t="s">
        <v>61</v>
      </c>
      <c r="C643" s="435" t="s">
        <v>323</v>
      </c>
      <c r="D643" s="431" t="s">
        <v>1858</v>
      </c>
      <c r="E643" s="431" t="s">
        <v>48</v>
      </c>
      <c r="F643" s="434" t="s">
        <v>1381</v>
      </c>
      <c r="G643" s="434">
        <v>0.15</v>
      </c>
      <c r="H643" s="433">
        <v>15.54</v>
      </c>
      <c r="I643" s="433">
        <v>2.33</v>
      </c>
      <c r="J643" s="432"/>
      <c r="K643" s="432"/>
      <c r="L643" s="431" t="s">
        <v>284</v>
      </c>
      <c r="M643" s="430"/>
      <c r="N643" s="430"/>
    </row>
    <row r="644" spans="1:14" x14ac:dyDescent="0.2">
      <c r="A644" s="429" t="s">
        <v>49</v>
      </c>
      <c r="B644" s="428" t="s">
        <v>61</v>
      </c>
      <c r="C644" s="427" t="s">
        <v>323</v>
      </c>
      <c r="D644" s="423" t="s">
        <v>1858</v>
      </c>
      <c r="E644" s="423" t="s">
        <v>50</v>
      </c>
      <c r="F644" s="426" t="s">
        <v>1381</v>
      </c>
      <c r="G644" s="426">
        <v>0.15</v>
      </c>
      <c r="H644" s="425">
        <v>22.23</v>
      </c>
      <c r="I644" s="425">
        <v>3.33</v>
      </c>
      <c r="J644" s="424"/>
      <c r="K644" s="424"/>
      <c r="L644" s="423" t="s">
        <v>284</v>
      </c>
      <c r="M644" s="422"/>
      <c r="N644" s="422"/>
    </row>
    <row r="645" spans="1:14" x14ac:dyDescent="0.2">
      <c r="A645" s="437" t="s">
        <v>2468</v>
      </c>
      <c r="B645" s="436" t="s">
        <v>61</v>
      </c>
      <c r="C645" s="435" t="s">
        <v>323</v>
      </c>
      <c r="D645" s="431" t="s">
        <v>1858</v>
      </c>
      <c r="E645" s="431" t="s">
        <v>970</v>
      </c>
      <c r="F645" s="434" t="s">
        <v>37</v>
      </c>
      <c r="G645" s="434">
        <v>1</v>
      </c>
      <c r="H645" s="433">
        <v>5.03</v>
      </c>
      <c r="I645" s="433">
        <v>5.03</v>
      </c>
      <c r="J645" s="432"/>
      <c r="K645" s="432"/>
      <c r="L645" s="431" t="s">
        <v>284</v>
      </c>
      <c r="M645" s="430"/>
      <c r="N645" s="430"/>
    </row>
    <row r="646" spans="1:14" x14ac:dyDescent="0.2">
      <c r="A646" s="446" t="s">
        <v>974</v>
      </c>
      <c r="B646" s="445" t="s">
        <v>61</v>
      </c>
      <c r="C646" s="444" t="s">
        <v>11</v>
      </c>
      <c r="D646" s="439" t="s">
        <v>1858</v>
      </c>
      <c r="E646" s="439" t="s">
        <v>973</v>
      </c>
      <c r="F646" s="443" t="s">
        <v>6</v>
      </c>
      <c r="G646" s="442"/>
      <c r="H646" s="441"/>
      <c r="I646" s="441">
        <v>11.35</v>
      </c>
      <c r="J646" s="440" t="s">
        <v>284</v>
      </c>
      <c r="K646" s="440"/>
      <c r="L646" s="439" t="s">
        <v>284</v>
      </c>
      <c r="M646" s="438" t="s">
        <v>284</v>
      </c>
      <c r="N646" s="438" t="s">
        <v>284</v>
      </c>
    </row>
    <row r="647" spans="1:14" x14ac:dyDescent="0.2">
      <c r="A647" s="437" t="s">
        <v>47</v>
      </c>
      <c r="B647" s="436" t="s">
        <v>61</v>
      </c>
      <c r="C647" s="435" t="s">
        <v>323</v>
      </c>
      <c r="D647" s="431" t="s">
        <v>1858</v>
      </c>
      <c r="E647" s="431" t="s">
        <v>48</v>
      </c>
      <c r="F647" s="434" t="s">
        <v>1381</v>
      </c>
      <c r="G647" s="434">
        <v>0.114</v>
      </c>
      <c r="H647" s="433">
        <v>15.54</v>
      </c>
      <c r="I647" s="433">
        <v>1.77</v>
      </c>
      <c r="J647" s="432"/>
      <c r="K647" s="432"/>
      <c r="L647" s="431" t="s">
        <v>284</v>
      </c>
      <c r="M647" s="430"/>
      <c r="N647" s="430"/>
    </row>
    <row r="648" spans="1:14" x14ac:dyDescent="0.2">
      <c r="A648" s="429" t="s">
        <v>49</v>
      </c>
      <c r="B648" s="428" t="s">
        <v>61</v>
      </c>
      <c r="C648" s="427" t="s">
        <v>323</v>
      </c>
      <c r="D648" s="423" t="s">
        <v>1858</v>
      </c>
      <c r="E648" s="423" t="s">
        <v>50</v>
      </c>
      <c r="F648" s="426" t="s">
        <v>1381</v>
      </c>
      <c r="G648" s="426">
        <v>0.114</v>
      </c>
      <c r="H648" s="425">
        <v>22.23</v>
      </c>
      <c r="I648" s="425">
        <v>2.5299999999999998</v>
      </c>
      <c r="J648" s="424"/>
      <c r="K648" s="424"/>
      <c r="L648" s="423" t="s">
        <v>284</v>
      </c>
      <c r="M648" s="422"/>
      <c r="N648" s="422"/>
    </row>
    <row r="649" spans="1:14" x14ac:dyDescent="0.2">
      <c r="A649" s="437" t="s">
        <v>2467</v>
      </c>
      <c r="B649" s="436" t="s">
        <v>61</v>
      </c>
      <c r="C649" s="435" t="s">
        <v>323</v>
      </c>
      <c r="D649" s="431" t="s">
        <v>1858</v>
      </c>
      <c r="E649" s="431" t="s">
        <v>2466</v>
      </c>
      <c r="F649" s="434" t="s">
        <v>37</v>
      </c>
      <c r="G649" s="434">
        <v>1</v>
      </c>
      <c r="H649" s="433">
        <v>6.89</v>
      </c>
      <c r="I649" s="433">
        <v>6.89</v>
      </c>
      <c r="J649" s="432"/>
      <c r="K649" s="432"/>
      <c r="L649" s="431" t="s">
        <v>284</v>
      </c>
      <c r="M649" s="430"/>
      <c r="N649" s="430"/>
    </row>
    <row r="650" spans="1:14" x14ac:dyDescent="0.2">
      <c r="A650" s="429" t="s">
        <v>2168</v>
      </c>
      <c r="B650" s="428" t="s">
        <v>61</v>
      </c>
      <c r="C650" s="427" t="s">
        <v>323</v>
      </c>
      <c r="D650" s="423" t="s">
        <v>1858</v>
      </c>
      <c r="E650" s="423" t="s">
        <v>2167</v>
      </c>
      <c r="F650" s="426" t="s">
        <v>35</v>
      </c>
      <c r="G650" s="426">
        <v>0.39</v>
      </c>
      <c r="H650" s="425">
        <v>0.42</v>
      </c>
      <c r="I650" s="425">
        <v>0.16</v>
      </c>
      <c r="J650" s="424"/>
      <c r="K650" s="424"/>
      <c r="L650" s="423" t="s">
        <v>284</v>
      </c>
      <c r="M650" s="422"/>
      <c r="N650" s="422"/>
    </row>
    <row r="651" spans="1:14" ht="25.5" x14ac:dyDescent="0.2">
      <c r="A651" s="446" t="s">
        <v>976</v>
      </c>
      <c r="B651" s="445" t="s">
        <v>61</v>
      </c>
      <c r="C651" s="444" t="s">
        <v>11</v>
      </c>
      <c r="D651" s="439" t="s">
        <v>1858</v>
      </c>
      <c r="E651" s="439" t="s">
        <v>975</v>
      </c>
      <c r="F651" s="443" t="s">
        <v>6</v>
      </c>
      <c r="G651" s="442"/>
      <c r="H651" s="441"/>
      <c r="I651" s="441">
        <v>17.369999999999997</v>
      </c>
      <c r="J651" s="440" t="s">
        <v>284</v>
      </c>
      <c r="K651" s="440"/>
      <c r="L651" s="439" t="s">
        <v>284</v>
      </c>
      <c r="M651" s="438" t="s">
        <v>284</v>
      </c>
      <c r="N651" s="438" t="s">
        <v>284</v>
      </c>
    </row>
    <row r="652" spans="1:14" x14ac:dyDescent="0.2">
      <c r="A652" s="437" t="s">
        <v>47</v>
      </c>
      <c r="B652" s="436" t="s">
        <v>61</v>
      </c>
      <c r="C652" s="435" t="s">
        <v>323</v>
      </c>
      <c r="D652" s="431" t="s">
        <v>1858</v>
      </c>
      <c r="E652" s="431" t="s">
        <v>48</v>
      </c>
      <c r="F652" s="434" t="s">
        <v>1381</v>
      </c>
      <c r="G652" s="434">
        <v>0.19</v>
      </c>
      <c r="H652" s="433">
        <v>15.54</v>
      </c>
      <c r="I652" s="433">
        <v>2.95</v>
      </c>
      <c r="J652" s="432"/>
      <c r="K652" s="432"/>
      <c r="L652" s="431" t="s">
        <v>284</v>
      </c>
      <c r="M652" s="430"/>
      <c r="N652" s="430"/>
    </row>
    <row r="653" spans="1:14" x14ac:dyDescent="0.2">
      <c r="A653" s="429" t="s">
        <v>49</v>
      </c>
      <c r="B653" s="428" t="s">
        <v>61</v>
      </c>
      <c r="C653" s="427" t="s">
        <v>323</v>
      </c>
      <c r="D653" s="423" t="s">
        <v>1858</v>
      </c>
      <c r="E653" s="423" t="s">
        <v>50</v>
      </c>
      <c r="F653" s="426" t="s">
        <v>1381</v>
      </c>
      <c r="G653" s="426">
        <v>0.19</v>
      </c>
      <c r="H653" s="425">
        <v>22.23</v>
      </c>
      <c r="I653" s="425">
        <v>4.22</v>
      </c>
      <c r="J653" s="424"/>
      <c r="K653" s="424"/>
      <c r="L653" s="423" t="s">
        <v>284</v>
      </c>
      <c r="M653" s="422"/>
      <c r="N653" s="422"/>
    </row>
    <row r="654" spans="1:14" x14ac:dyDescent="0.2">
      <c r="A654" s="437" t="s">
        <v>2168</v>
      </c>
      <c r="B654" s="436" t="s">
        <v>61</v>
      </c>
      <c r="C654" s="435" t="s">
        <v>323</v>
      </c>
      <c r="D654" s="431" t="s">
        <v>1858</v>
      </c>
      <c r="E654" s="431" t="s">
        <v>2167</v>
      </c>
      <c r="F654" s="434" t="s">
        <v>35</v>
      </c>
      <c r="G654" s="434">
        <v>0.39</v>
      </c>
      <c r="H654" s="433">
        <v>0.42</v>
      </c>
      <c r="I654" s="433">
        <v>0.16</v>
      </c>
      <c r="J654" s="432"/>
      <c r="K654" s="432"/>
      <c r="L654" s="431" t="s">
        <v>284</v>
      </c>
      <c r="M654" s="430"/>
      <c r="N654" s="430"/>
    </row>
    <row r="655" spans="1:14" ht="25.5" x14ac:dyDescent="0.2">
      <c r="A655" s="429" t="s">
        <v>2465</v>
      </c>
      <c r="B655" s="428" t="s">
        <v>61</v>
      </c>
      <c r="C655" s="427" t="s">
        <v>323</v>
      </c>
      <c r="D655" s="423" t="s">
        <v>1858</v>
      </c>
      <c r="E655" s="423" t="s">
        <v>975</v>
      </c>
      <c r="F655" s="426" t="s">
        <v>37</v>
      </c>
      <c r="G655" s="426">
        <v>1</v>
      </c>
      <c r="H655" s="425">
        <v>10.039999999999999</v>
      </c>
      <c r="I655" s="425">
        <v>10.039999999999999</v>
      </c>
      <c r="J655" s="424"/>
      <c r="K655" s="424"/>
      <c r="L655" s="423" t="s">
        <v>284</v>
      </c>
      <c r="M655" s="422"/>
      <c r="N655" s="422"/>
    </row>
    <row r="656" spans="1:14" x14ac:dyDescent="0.2">
      <c r="A656" s="446" t="s">
        <v>979</v>
      </c>
      <c r="B656" s="445" t="s">
        <v>61</v>
      </c>
      <c r="C656" s="444" t="s">
        <v>11</v>
      </c>
      <c r="D656" s="439" t="s">
        <v>1858</v>
      </c>
      <c r="E656" s="439" t="s">
        <v>978</v>
      </c>
      <c r="F656" s="443" t="s">
        <v>6</v>
      </c>
      <c r="G656" s="442"/>
      <c r="H656" s="441"/>
      <c r="I656" s="441">
        <v>15.62</v>
      </c>
      <c r="J656" s="440" t="s">
        <v>284</v>
      </c>
      <c r="K656" s="440"/>
      <c r="L656" s="439" t="s">
        <v>284</v>
      </c>
      <c r="M656" s="438" t="s">
        <v>284</v>
      </c>
      <c r="N656" s="438" t="s">
        <v>284</v>
      </c>
    </row>
    <row r="657" spans="1:14" x14ac:dyDescent="0.2">
      <c r="A657" s="437" t="s">
        <v>49</v>
      </c>
      <c r="B657" s="436" t="s">
        <v>61</v>
      </c>
      <c r="C657" s="435" t="s">
        <v>323</v>
      </c>
      <c r="D657" s="431" t="s">
        <v>1858</v>
      </c>
      <c r="E657" s="431" t="s">
        <v>50</v>
      </c>
      <c r="F657" s="434" t="s">
        <v>1381</v>
      </c>
      <c r="G657" s="434">
        <v>0.19</v>
      </c>
      <c r="H657" s="433">
        <v>22.23</v>
      </c>
      <c r="I657" s="433">
        <v>4.22</v>
      </c>
      <c r="J657" s="432"/>
      <c r="K657" s="432"/>
      <c r="L657" s="431" t="s">
        <v>284</v>
      </c>
      <c r="M657" s="430"/>
      <c r="N657" s="430"/>
    </row>
    <row r="658" spans="1:14" x14ac:dyDescent="0.2">
      <c r="A658" s="429" t="s">
        <v>47</v>
      </c>
      <c r="B658" s="428" t="s">
        <v>61</v>
      </c>
      <c r="C658" s="427" t="s">
        <v>323</v>
      </c>
      <c r="D658" s="423" t="s">
        <v>1858</v>
      </c>
      <c r="E658" s="423" t="s">
        <v>48</v>
      </c>
      <c r="F658" s="426" t="s">
        <v>1381</v>
      </c>
      <c r="G658" s="426">
        <v>0.19</v>
      </c>
      <c r="H658" s="425">
        <v>15.54</v>
      </c>
      <c r="I658" s="425">
        <v>2.95</v>
      </c>
      <c r="J658" s="424"/>
      <c r="K658" s="424"/>
      <c r="L658" s="423" t="s">
        <v>284</v>
      </c>
      <c r="M658" s="422"/>
      <c r="N658" s="422"/>
    </row>
    <row r="659" spans="1:14" x14ac:dyDescent="0.2">
      <c r="A659" s="437" t="s">
        <v>2464</v>
      </c>
      <c r="B659" s="436" t="s">
        <v>61</v>
      </c>
      <c r="C659" s="435" t="s">
        <v>323</v>
      </c>
      <c r="D659" s="431" t="s">
        <v>1858</v>
      </c>
      <c r="E659" s="431" t="s">
        <v>2463</v>
      </c>
      <c r="F659" s="434" t="s">
        <v>37</v>
      </c>
      <c r="G659" s="434">
        <v>1</v>
      </c>
      <c r="H659" s="433">
        <v>8.4499999999999993</v>
      </c>
      <c r="I659" s="433">
        <v>8.4499999999999993</v>
      </c>
      <c r="J659" s="432"/>
      <c r="K659" s="432"/>
      <c r="L659" s="431" t="s">
        <v>284</v>
      </c>
      <c r="M659" s="430"/>
      <c r="N659" s="430"/>
    </row>
    <row r="660" spans="1:14" x14ac:dyDescent="0.2">
      <c r="A660" s="446" t="s">
        <v>982</v>
      </c>
      <c r="B660" s="445" t="s">
        <v>61</v>
      </c>
      <c r="C660" s="444" t="s">
        <v>11</v>
      </c>
      <c r="D660" s="439" t="s">
        <v>1858</v>
      </c>
      <c r="E660" s="439" t="s">
        <v>981</v>
      </c>
      <c r="F660" s="443" t="s">
        <v>6</v>
      </c>
      <c r="G660" s="442"/>
      <c r="H660" s="441"/>
      <c r="I660" s="441">
        <v>22.48</v>
      </c>
      <c r="J660" s="440" t="s">
        <v>284</v>
      </c>
      <c r="K660" s="440"/>
      <c r="L660" s="439" t="s">
        <v>284</v>
      </c>
      <c r="M660" s="438" t="s">
        <v>284</v>
      </c>
      <c r="N660" s="438" t="s">
        <v>284</v>
      </c>
    </row>
    <row r="661" spans="1:14" x14ac:dyDescent="0.2">
      <c r="A661" s="437" t="s">
        <v>47</v>
      </c>
      <c r="B661" s="436" t="s">
        <v>61</v>
      </c>
      <c r="C661" s="435" t="s">
        <v>323</v>
      </c>
      <c r="D661" s="431" t="s">
        <v>1858</v>
      </c>
      <c r="E661" s="431" t="s">
        <v>48</v>
      </c>
      <c r="F661" s="434" t="s">
        <v>1381</v>
      </c>
      <c r="G661" s="434">
        <v>0.3</v>
      </c>
      <c r="H661" s="433">
        <v>15.54</v>
      </c>
      <c r="I661" s="433">
        <v>4.66</v>
      </c>
      <c r="J661" s="432"/>
      <c r="K661" s="432"/>
      <c r="L661" s="431" t="s">
        <v>284</v>
      </c>
      <c r="M661" s="430"/>
      <c r="N661" s="430"/>
    </row>
    <row r="662" spans="1:14" x14ac:dyDescent="0.2">
      <c r="A662" s="429" t="s">
        <v>49</v>
      </c>
      <c r="B662" s="428" t="s">
        <v>61</v>
      </c>
      <c r="C662" s="427" t="s">
        <v>323</v>
      </c>
      <c r="D662" s="423" t="s">
        <v>1858</v>
      </c>
      <c r="E662" s="423" t="s">
        <v>50</v>
      </c>
      <c r="F662" s="426" t="s">
        <v>1381</v>
      </c>
      <c r="G662" s="426">
        <v>0.3</v>
      </c>
      <c r="H662" s="425">
        <v>22.23</v>
      </c>
      <c r="I662" s="425">
        <v>6.66</v>
      </c>
      <c r="J662" s="424"/>
      <c r="K662" s="424"/>
      <c r="L662" s="423" t="s">
        <v>284</v>
      </c>
      <c r="M662" s="422"/>
      <c r="N662" s="422"/>
    </row>
    <row r="663" spans="1:14" x14ac:dyDescent="0.2">
      <c r="A663" s="437" t="s">
        <v>2462</v>
      </c>
      <c r="B663" s="436" t="s">
        <v>61</v>
      </c>
      <c r="C663" s="435" t="s">
        <v>323</v>
      </c>
      <c r="D663" s="431" t="s">
        <v>1858</v>
      </c>
      <c r="E663" s="431" t="s">
        <v>2461</v>
      </c>
      <c r="F663" s="434" t="s">
        <v>37</v>
      </c>
      <c r="G663" s="434">
        <v>1</v>
      </c>
      <c r="H663" s="433">
        <v>11.16</v>
      </c>
      <c r="I663" s="433">
        <v>11.16</v>
      </c>
      <c r="J663" s="432"/>
      <c r="K663" s="432"/>
      <c r="L663" s="431" t="s">
        <v>284</v>
      </c>
      <c r="M663" s="430"/>
      <c r="N663" s="430"/>
    </row>
    <row r="664" spans="1:14" x14ac:dyDescent="0.2">
      <c r="A664" s="446" t="s">
        <v>985</v>
      </c>
      <c r="B664" s="445" t="s">
        <v>61</v>
      </c>
      <c r="C664" s="444" t="s">
        <v>11</v>
      </c>
      <c r="D664" s="439" t="s">
        <v>1858</v>
      </c>
      <c r="E664" s="439" t="s">
        <v>984</v>
      </c>
      <c r="F664" s="443" t="s">
        <v>6</v>
      </c>
      <c r="G664" s="442"/>
      <c r="H664" s="441"/>
      <c r="I664" s="441">
        <v>23.37</v>
      </c>
      <c r="J664" s="440" t="s">
        <v>284</v>
      </c>
      <c r="K664" s="440"/>
      <c r="L664" s="439" t="s">
        <v>284</v>
      </c>
      <c r="M664" s="438" t="s">
        <v>284</v>
      </c>
      <c r="N664" s="438" t="s">
        <v>284</v>
      </c>
    </row>
    <row r="665" spans="1:14" x14ac:dyDescent="0.2">
      <c r="A665" s="437" t="s">
        <v>49</v>
      </c>
      <c r="B665" s="436" t="s">
        <v>61</v>
      </c>
      <c r="C665" s="435" t="s">
        <v>323</v>
      </c>
      <c r="D665" s="431" t="s">
        <v>1858</v>
      </c>
      <c r="E665" s="431" t="s">
        <v>50</v>
      </c>
      <c r="F665" s="434" t="s">
        <v>1381</v>
      </c>
      <c r="G665" s="434">
        <v>0.3</v>
      </c>
      <c r="H665" s="433">
        <v>22.23</v>
      </c>
      <c r="I665" s="433">
        <v>6.66</v>
      </c>
      <c r="J665" s="432"/>
      <c r="K665" s="432"/>
      <c r="L665" s="431" t="s">
        <v>284</v>
      </c>
      <c r="M665" s="430"/>
      <c r="N665" s="430"/>
    </row>
    <row r="666" spans="1:14" x14ac:dyDescent="0.2">
      <c r="A666" s="429" t="s">
        <v>47</v>
      </c>
      <c r="B666" s="428" t="s">
        <v>61</v>
      </c>
      <c r="C666" s="427" t="s">
        <v>323</v>
      </c>
      <c r="D666" s="423" t="s">
        <v>1858</v>
      </c>
      <c r="E666" s="423" t="s">
        <v>48</v>
      </c>
      <c r="F666" s="426" t="s">
        <v>1381</v>
      </c>
      <c r="G666" s="426">
        <v>0.3</v>
      </c>
      <c r="H666" s="425">
        <v>15.54</v>
      </c>
      <c r="I666" s="425">
        <v>4.66</v>
      </c>
      <c r="J666" s="424"/>
      <c r="K666" s="424"/>
      <c r="L666" s="423" t="s">
        <v>284</v>
      </c>
      <c r="M666" s="422"/>
      <c r="N666" s="422"/>
    </row>
    <row r="667" spans="1:14" x14ac:dyDescent="0.2">
      <c r="A667" s="437" t="s">
        <v>2460</v>
      </c>
      <c r="B667" s="436" t="s">
        <v>61</v>
      </c>
      <c r="C667" s="435" t="s">
        <v>323</v>
      </c>
      <c r="D667" s="431" t="s">
        <v>1858</v>
      </c>
      <c r="E667" s="431" t="s">
        <v>984</v>
      </c>
      <c r="F667" s="434" t="s">
        <v>37</v>
      </c>
      <c r="G667" s="434">
        <v>1</v>
      </c>
      <c r="H667" s="433">
        <v>12.05</v>
      </c>
      <c r="I667" s="433">
        <v>12.05</v>
      </c>
      <c r="J667" s="432"/>
      <c r="K667" s="432"/>
      <c r="L667" s="431" t="s">
        <v>284</v>
      </c>
      <c r="M667" s="430"/>
      <c r="N667" s="430"/>
    </row>
    <row r="668" spans="1:14" x14ac:dyDescent="0.2">
      <c r="A668" s="446" t="s">
        <v>638</v>
      </c>
      <c r="B668" s="445" t="s">
        <v>61</v>
      </c>
      <c r="C668" s="444" t="s">
        <v>11</v>
      </c>
      <c r="D668" s="439" t="s">
        <v>1858</v>
      </c>
      <c r="E668" s="439" t="s">
        <v>637</v>
      </c>
      <c r="F668" s="443" t="s">
        <v>6</v>
      </c>
      <c r="G668" s="442"/>
      <c r="H668" s="441"/>
      <c r="I668" s="441">
        <v>8.7200000000000006</v>
      </c>
      <c r="J668" s="440" t="s">
        <v>284</v>
      </c>
      <c r="K668" s="440"/>
      <c r="L668" s="439" t="s">
        <v>284</v>
      </c>
      <c r="M668" s="438" t="s">
        <v>284</v>
      </c>
      <c r="N668" s="438" t="s">
        <v>284</v>
      </c>
    </row>
    <row r="669" spans="1:14" x14ac:dyDescent="0.2">
      <c r="A669" s="437" t="s">
        <v>47</v>
      </c>
      <c r="B669" s="436" t="s">
        <v>61</v>
      </c>
      <c r="C669" s="435" t="s">
        <v>323</v>
      </c>
      <c r="D669" s="431" t="s">
        <v>1858</v>
      </c>
      <c r="E669" s="431" t="s">
        <v>48</v>
      </c>
      <c r="F669" s="434" t="s">
        <v>1381</v>
      </c>
      <c r="G669" s="434">
        <v>0.19</v>
      </c>
      <c r="H669" s="433">
        <v>15.54</v>
      </c>
      <c r="I669" s="433">
        <v>2.95</v>
      </c>
      <c r="J669" s="432"/>
      <c r="K669" s="432"/>
      <c r="L669" s="431" t="s">
        <v>284</v>
      </c>
      <c r="M669" s="430"/>
      <c r="N669" s="430"/>
    </row>
    <row r="670" spans="1:14" x14ac:dyDescent="0.2">
      <c r="A670" s="429" t="s">
        <v>49</v>
      </c>
      <c r="B670" s="428" t="s">
        <v>61</v>
      </c>
      <c r="C670" s="427" t="s">
        <v>323</v>
      </c>
      <c r="D670" s="423" t="s">
        <v>1858</v>
      </c>
      <c r="E670" s="423" t="s">
        <v>50</v>
      </c>
      <c r="F670" s="426" t="s">
        <v>1381</v>
      </c>
      <c r="G670" s="426">
        <v>0.19</v>
      </c>
      <c r="H670" s="425">
        <v>22.23</v>
      </c>
      <c r="I670" s="425">
        <v>4.22</v>
      </c>
      <c r="J670" s="424"/>
      <c r="K670" s="424"/>
      <c r="L670" s="423" t="s">
        <v>284</v>
      </c>
      <c r="M670" s="422"/>
      <c r="N670" s="422"/>
    </row>
    <row r="671" spans="1:14" x14ac:dyDescent="0.2">
      <c r="A671" s="437" t="s">
        <v>2459</v>
      </c>
      <c r="B671" s="436" t="s">
        <v>61</v>
      </c>
      <c r="C671" s="435" t="s">
        <v>323</v>
      </c>
      <c r="D671" s="431" t="s">
        <v>1858</v>
      </c>
      <c r="E671" s="431" t="s">
        <v>637</v>
      </c>
      <c r="F671" s="434" t="s">
        <v>37</v>
      </c>
      <c r="G671" s="434">
        <v>1</v>
      </c>
      <c r="H671" s="433">
        <v>1.55</v>
      </c>
      <c r="I671" s="433">
        <v>1.55</v>
      </c>
      <c r="J671" s="432"/>
      <c r="K671" s="432"/>
      <c r="L671" s="431" t="s">
        <v>284</v>
      </c>
      <c r="M671" s="430"/>
      <c r="N671" s="430"/>
    </row>
    <row r="672" spans="1:14" x14ac:dyDescent="0.2">
      <c r="A672" s="446" t="s">
        <v>989</v>
      </c>
      <c r="B672" s="445" t="s">
        <v>61</v>
      </c>
      <c r="C672" s="444" t="s">
        <v>11</v>
      </c>
      <c r="D672" s="439" t="s">
        <v>1858</v>
      </c>
      <c r="E672" s="439" t="s">
        <v>988</v>
      </c>
      <c r="F672" s="443" t="s">
        <v>6</v>
      </c>
      <c r="G672" s="442"/>
      <c r="H672" s="441"/>
      <c r="I672" s="441">
        <v>7.78</v>
      </c>
      <c r="J672" s="440" t="s">
        <v>284</v>
      </c>
      <c r="K672" s="440"/>
      <c r="L672" s="439" t="s">
        <v>284</v>
      </c>
      <c r="M672" s="438" t="s">
        <v>284</v>
      </c>
      <c r="N672" s="438" t="s">
        <v>284</v>
      </c>
    </row>
    <row r="673" spans="1:14" x14ac:dyDescent="0.2">
      <c r="A673" s="437" t="s">
        <v>49</v>
      </c>
      <c r="B673" s="436" t="s">
        <v>61</v>
      </c>
      <c r="C673" s="435" t="s">
        <v>323</v>
      </c>
      <c r="D673" s="431" t="s">
        <v>1858</v>
      </c>
      <c r="E673" s="431" t="s">
        <v>50</v>
      </c>
      <c r="F673" s="434" t="s">
        <v>1381</v>
      </c>
      <c r="G673" s="434">
        <v>0.15</v>
      </c>
      <c r="H673" s="433">
        <v>22.23</v>
      </c>
      <c r="I673" s="433">
        <v>3.33</v>
      </c>
      <c r="J673" s="432"/>
      <c r="K673" s="432"/>
      <c r="L673" s="431" t="s">
        <v>284</v>
      </c>
      <c r="M673" s="430"/>
      <c r="N673" s="430"/>
    </row>
    <row r="674" spans="1:14" x14ac:dyDescent="0.2">
      <c r="A674" s="429" t="s">
        <v>47</v>
      </c>
      <c r="B674" s="428" t="s">
        <v>61</v>
      </c>
      <c r="C674" s="427" t="s">
        <v>323</v>
      </c>
      <c r="D674" s="423" t="s">
        <v>1858</v>
      </c>
      <c r="E674" s="423" t="s">
        <v>48</v>
      </c>
      <c r="F674" s="426" t="s">
        <v>1381</v>
      </c>
      <c r="G674" s="426">
        <v>0.15</v>
      </c>
      <c r="H674" s="425">
        <v>15.54</v>
      </c>
      <c r="I674" s="425">
        <v>2.33</v>
      </c>
      <c r="J674" s="424"/>
      <c r="K674" s="424"/>
      <c r="L674" s="423" t="s">
        <v>284</v>
      </c>
      <c r="M674" s="422"/>
      <c r="N674" s="422"/>
    </row>
    <row r="675" spans="1:14" x14ac:dyDescent="0.2">
      <c r="A675" s="437" t="s">
        <v>2168</v>
      </c>
      <c r="B675" s="436" t="s">
        <v>61</v>
      </c>
      <c r="C675" s="435" t="s">
        <v>323</v>
      </c>
      <c r="D675" s="431" t="s">
        <v>1858</v>
      </c>
      <c r="E675" s="431" t="s">
        <v>2167</v>
      </c>
      <c r="F675" s="434" t="s">
        <v>35</v>
      </c>
      <c r="G675" s="434">
        <v>0.39</v>
      </c>
      <c r="H675" s="433">
        <v>0.42</v>
      </c>
      <c r="I675" s="433">
        <v>0.16</v>
      </c>
      <c r="J675" s="432"/>
      <c r="K675" s="432"/>
      <c r="L675" s="431" t="s">
        <v>284</v>
      </c>
      <c r="M675" s="430"/>
      <c r="N675" s="430"/>
    </row>
    <row r="676" spans="1:14" x14ac:dyDescent="0.2">
      <c r="A676" s="429" t="s">
        <v>2458</v>
      </c>
      <c r="B676" s="428" t="s">
        <v>61</v>
      </c>
      <c r="C676" s="427" t="s">
        <v>323</v>
      </c>
      <c r="D676" s="423" t="s">
        <v>1858</v>
      </c>
      <c r="E676" s="423" t="s">
        <v>2457</v>
      </c>
      <c r="F676" s="426" t="s">
        <v>37</v>
      </c>
      <c r="G676" s="426">
        <v>1</v>
      </c>
      <c r="H676" s="425">
        <v>1.96</v>
      </c>
      <c r="I676" s="425">
        <v>1.96</v>
      </c>
      <c r="J676" s="424"/>
      <c r="K676" s="424"/>
      <c r="L676" s="423" t="s">
        <v>284</v>
      </c>
      <c r="M676" s="422"/>
      <c r="N676" s="422"/>
    </row>
    <row r="677" spans="1:14" x14ac:dyDescent="0.2">
      <c r="A677" s="446" t="s">
        <v>992</v>
      </c>
      <c r="B677" s="445" t="s">
        <v>61</v>
      </c>
      <c r="C677" s="444" t="s">
        <v>11</v>
      </c>
      <c r="D677" s="439" t="s">
        <v>1858</v>
      </c>
      <c r="E677" s="439" t="s">
        <v>991</v>
      </c>
      <c r="F677" s="443" t="s">
        <v>6</v>
      </c>
      <c r="G677" s="442"/>
      <c r="H677" s="441"/>
      <c r="I677" s="441">
        <v>7.46</v>
      </c>
      <c r="J677" s="440" t="s">
        <v>284</v>
      </c>
      <c r="K677" s="440"/>
      <c r="L677" s="439" t="s">
        <v>284</v>
      </c>
      <c r="M677" s="438" t="s">
        <v>284</v>
      </c>
      <c r="N677" s="438" t="s">
        <v>284</v>
      </c>
    </row>
    <row r="678" spans="1:14" x14ac:dyDescent="0.2">
      <c r="A678" s="437" t="s">
        <v>47</v>
      </c>
      <c r="B678" s="436" t="s">
        <v>61</v>
      </c>
      <c r="C678" s="435" t="s">
        <v>323</v>
      </c>
      <c r="D678" s="431" t="s">
        <v>1858</v>
      </c>
      <c r="E678" s="431" t="s">
        <v>48</v>
      </c>
      <c r="F678" s="434" t="s">
        <v>1381</v>
      </c>
      <c r="G678" s="434">
        <v>0.15</v>
      </c>
      <c r="H678" s="433">
        <v>15.54</v>
      </c>
      <c r="I678" s="433">
        <v>2.33</v>
      </c>
      <c r="J678" s="432"/>
      <c r="K678" s="432"/>
      <c r="L678" s="431" t="s">
        <v>284</v>
      </c>
      <c r="M678" s="430"/>
      <c r="N678" s="430"/>
    </row>
    <row r="679" spans="1:14" x14ac:dyDescent="0.2">
      <c r="A679" s="429" t="s">
        <v>49</v>
      </c>
      <c r="B679" s="428" t="s">
        <v>61</v>
      </c>
      <c r="C679" s="427" t="s">
        <v>323</v>
      </c>
      <c r="D679" s="423" t="s">
        <v>1858</v>
      </c>
      <c r="E679" s="423" t="s">
        <v>50</v>
      </c>
      <c r="F679" s="426" t="s">
        <v>1381</v>
      </c>
      <c r="G679" s="426">
        <v>0.15</v>
      </c>
      <c r="H679" s="425">
        <v>22.23</v>
      </c>
      <c r="I679" s="425">
        <v>3.33</v>
      </c>
      <c r="J679" s="424"/>
      <c r="K679" s="424"/>
      <c r="L679" s="423" t="s">
        <v>284</v>
      </c>
      <c r="M679" s="422"/>
      <c r="N679" s="422"/>
    </row>
    <row r="680" spans="1:14" x14ac:dyDescent="0.2">
      <c r="A680" s="437" t="s">
        <v>2456</v>
      </c>
      <c r="B680" s="436" t="s">
        <v>61</v>
      </c>
      <c r="C680" s="435" t="s">
        <v>323</v>
      </c>
      <c r="D680" s="431" t="s">
        <v>1858</v>
      </c>
      <c r="E680" s="431" t="s">
        <v>2455</v>
      </c>
      <c r="F680" s="434" t="s">
        <v>37</v>
      </c>
      <c r="G680" s="434">
        <v>1</v>
      </c>
      <c r="H680" s="433">
        <v>1.67</v>
      </c>
      <c r="I680" s="433">
        <v>1.67</v>
      </c>
      <c r="J680" s="432"/>
      <c r="K680" s="432"/>
      <c r="L680" s="431" t="s">
        <v>284</v>
      </c>
      <c r="M680" s="430"/>
      <c r="N680" s="430"/>
    </row>
    <row r="681" spans="1:14" x14ac:dyDescent="0.2">
      <c r="A681" s="429" t="s">
        <v>2168</v>
      </c>
      <c r="B681" s="428" t="s">
        <v>61</v>
      </c>
      <c r="C681" s="427" t="s">
        <v>323</v>
      </c>
      <c r="D681" s="423" t="s">
        <v>1858</v>
      </c>
      <c r="E681" s="423" t="s">
        <v>2167</v>
      </c>
      <c r="F681" s="426" t="s">
        <v>35</v>
      </c>
      <c r="G681" s="426">
        <v>0.31</v>
      </c>
      <c r="H681" s="425">
        <v>0.42</v>
      </c>
      <c r="I681" s="425">
        <v>0.13</v>
      </c>
      <c r="J681" s="424"/>
      <c r="K681" s="424"/>
      <c r="L681" s="423" t="s">
        <v>284</v>
      </c>
      <c r="M681" s="422"/>
      <c r="N681" s="422"/>
    </row>
    <row r="682" spans="1:14" x14ac:dyDescent="0.2">
      <c r="A682" s="446" t="s">
        <v>994</v>
      </c>
      <c r="B682" s="445" t="s">
        <v>61</v>
      </c>
      <c r="C682" s="444" t="s">
        <v>11</v>
      </c>
      <c r="D682" s="439" t="s">
        <v>1858</v>
      </c>
      <c r="E682" s="439" t="s">
        <v>993</v>
      </c>
      <c r="F682" s="443" t="s">
        <v>6</v>
      </c>
      <c r="G682" s="442"/>
      <c r="H682" s="441"/>
      <c r="I682" s="441">
        <v>8.6999999999999993</v>
      </c>
      <c r="J682" s="440" t="s">
        <v>284</v>
      </c>
      <c r="K682" s="440"/>
      <c r="L682" s="439" t="s">
        <v>284</v>
      </c>
      <c r="M682" s="438" t="s">
        <v>284</v>
      </c>
      <c r="N682" s="438" t="s">
        <v>284</v>
      </c>
    </row>
    <row r="683" spans="1:14" x14ac:dyDescent="0.2">
      <c r="A683" s="437" t="s">
        <v>49</v>
      </c>
      <c r="B683" s="436" t="s">
        <v>61</v>
      </c>
      <c r="C683" s="435" t="s">
        <v>323</v>
      </c>
      <c r="D683" s="431" t="s">
        <v>1858</v>
      </c>
      <c r="E683" s="431" t="s">
        <v>50</v>
      </c>
      <c r="F683" s="434" t="s">
        <v>1381</v>
      </c>
      <c r="G683" s="434">
        <v>0.18</v>
      </c>
      <c r="H683" s="433">
        <v>22.23</v>
      </c>
      <c r="I683" s="433">
        <v>4</v>
      </c>
      <c r="J683" s="432"/>
      <c r="K683" s="432"/>
      <c r="L683" s="431" t="s">
        <v>284</v>
      </c>
      <c r="M683" s="430"/>
      <c r="N683" s="430"/>
    </row>
    <row r="684" spans="1:14" x14ac:dyDescent="0.2">
      <c r="A684" s="429" t="s">
        <v>47</v>
      </c>
      <c r="B684" s="428" t="s">
        <v>61</v>
      </c>
      <c r="C684" s="427" t="s">
        <v>323</v>
      </c>
      <c r="D684" s="423" t="s">
        <v>1858</v>
      </c>
      <c r="E684" s="423" t="s">
        <v>48</v>
      </c>
      <c r="F684" s="426" t="s">
        <v>1381</v>
      </c>
      <c r="G684" s="426">
        <v>0.18</v>
      </c>
      <c r="H684" s="425">
        <v>15.54</v>
      </c>
      <c r="I684" s="425">
        <v>2.79</v>
      </c>
      <c r="J684" s="424"/>
      <c r="K684" s="424"/>
      <c r="L684" s="423" t="s">
        <v>284</v>
      </c>
      <c r="M684" s="422"/>
      <c r="N684" s="422"/>
    </row>
    <row r="685" spans="1:14" x14ac:dyDescent="0.2">
      <c r="A685" s="437" t="s">
        <v>2454</v>
      </c>
      <c r="B685" s="436" t="s">
        <v>61</v>
      </c>
      <c r="C685" s="435" t="s">
        <v>323</v>
      </c>
      <c r="D685" s="431" t="s">
        <v>1858</v>
      </c>
      <c r="E685" s="431" t="s">
        <v>2453</v>
      </c>
      <c r="F685" s="434" t="s">
        <v>37</v>
      </c>
      <c r="G685" s="434">
        <v>1</v>
      </c>
      <c r="H685" s="433">
        <v>1.91</v>
      </c>
      <c r="I685" s="433">
        <v>1.91</v>
      </c>
      <c r="J685" s="432"/>
      <c r="K685" s="432"/>
      <c r="L685" s="431" t="s">
        <v>284</v>
      </c>
      <c r="M685" s="430"/>
      <c r="N685" s="430"/>
    </row>
    <row r="686" spans="1:14" x14ac:dyDescent="0.2">
      <c r="A686" s="446" t="s">
        <v>997</v>
      </c>
      <c r="B686" s="445" t="s">
        <v>61</v>
      </c>
      <c r="C686" s="444" t="s">
        <v>11</v>
      </c>
      <c r="D686" s="439" t="s">
        <v>1858</v>
      </c>
      <c r="E686" s="439" t="s">
        <v>996</v>
      </c>
      <c r="F686" s="443" t="s">
        <v>6</v>
      </c>
      <c r="G686" s="442"/>
      <c r="H686" s="441"/>
      <c r="I686" s="441">
        <v>16.84</v>
      </c>
      <c r="J686" s="440" t="s">
        <v>284</v>
      </c>
      <c r="K686" s="440"/>
      <c r="L686" s="439" t="s">
        <v>284</v>
      </c>
      <c r="M686" s="438" t="s">
        <v>284</v>
      </c>
      <c r="N686" s="438" t="s">
        <v>284</v>
      </c>
    </row>
    <row r="687" spans="1:14" x14ac:dyDescent="0.2">
      <c r="A687" s="437" t="s">
        <v>49</v>
      </c>
      <c r="B687" s="436" t="s">
        <v>61</v>
      </c>
      <c r="C687" s="435" t="s">
        <v>323</v>
      </c>
      <c r="D687" s="431" t="s">
        <v>1858</v>
      </c>
      <c r="E687" s="431" t="s">
        <v>50</v>
      </c>
      <c r="F687" s="434" t="s">
        <v>1381</v>
      </c>
      <c r="G687" s="434">
        <v>0.28000000000000003</v>
      </c>
      <c r="H687" s="433">
        <v>22.23</v>
      </c>
      <c r="I687" s="433">
        <v>6.22</v>
      </c>
      <c r="J687" s="432"/>
      <c r="K687" s="432"/>
      <c r="L687" s="431" t="s">
        <v>284</v>
      </c>
      <c r="M687" s="430"/>
      <c r="N687" s="430"/>
    </row>
    <row r="688" spans="1:14" x14ac:dyDescent="0.2">
      <c r="A688" s="429" t="s">
        <v>47</v>
      </c>
      <c r="B688" s="428" t="s">
        <v>61</v>
      </c>
      <c r="C688" s="427" t="s">
        <v>323</v>
      </c>
      <c r="D688" s="423" t="s">
        <v>1858</v>
      </c>
      <c r="E688" s="423" t="s">
        <v>48</v>
      </c>
      <c r="F688" s="426" t="s">
        <v>1381</v>
      </c>
      <c r="G688" s="426">
        <v>0.28000000000000003</v>
      </c>
      <c r="H688" s="425">
        <v>15.54</v>
      </c>
      <c r="I688" s="425">
        <v>4.3499999999999996</v>
      </c>
      <c r="J688" s="424"/>
      <c r="K688" s="424"/>
      <c r="L688" s="423" t="s">
        <v>284</v>
      </c>
      <c r="M688" s="422"/>
      <c r="N688" s="422"/>
    </row>
    <row r="689" spans="1:14" x14ac:dyDescent="0.2">
      <c r="A689" s="437" t="s">
        <v>2452</v>
      </c>
      <c r="B689" s="436" t="s">
        <v>61</v>
      </c>
      <c r="C689" s="435" t="s">
        <v>323</v>
      </c>
      <c r="D689" s="431" t="s">
        <v>1858</v>
      </c>
      <c r="E689" s="431" t="s">
        <v>2451</v>
      </c>
      <c r="F689" s="434" t="s">
        <v>37</v>
      </c>
      <c r="G689" s="434">
        <v>1</v>
      </c>
      <c r="H689" s="433">
        <v>6.27</v>
      </c>
      <c r="I689" s="433">
        <v>6.27</v>
      </c>
      <c r="J689" s="432"/>
      <c r="K689" s="432"/>
      <c r="L689" s="431" t="s">
        <v>284</v>
      </c>
      <c r="M689" s="430"/>
      <c r="N689" s="430"/>
    </row>
    <row r="690" spans="1:14" x14ac:dyDescent="0.2">
      <c r="A690" s="446" t="s">
        <v>999</v>
      </c>
      <c r="B690" s="445" t="s">
        <v>61</v>
      </c>
      <c r="C690" s="444" t="s">
        <v>11</v>
      </c>
      <c r="D690" s="439" t="s">
        <v>1858</v>
      </c>
      <c r="E690" s="439" t="s">
        <v>998</v>
      </c>
      <c r="F690" s="443" t="s">
        <v>6</v>
      </c>
      <c r="G690" s="442"/>
      <c r="H690" s="441"/>
      <c r="I690" s="441">
        <v>9.31</v>
      </c>
      <c r="J690" s="440" t="s">
        <v>284</v>
      </c>
      <c r="K690" s="440"/>
      <c r="L690" s="439" t="s">
        <v>284</v>
      </c>
      <c r="M690" s="438" t="s">
        <v>284</v>
      </c>
      <c r="N690" s="438" t="s">
        <v>284</v>
      </c>
    </row>
    <row r="691" spans="1:14" x14ac:dyDescent="0.2">
      <c r="A691" s="437" t="s">
        <v>49</v>
      </c>
      <c r="B691" s="436" t="s">
        <v>61</v>
      </c>
      <c r="C691" s="435" t="s">
        <v>323</v>
      </c>
      <c r="D691" s="431" t="s">
        <v>1858</v>
      </c>
      <c r="E691" s="431" t="s">
        <v>50</v>
      </c>
      <c r="F691" s="434" t="s">
        <v>1381</v>
      </c>
      <c r="G691" s="434">
        <v>0.18</v>
      </c>
      <c r="H691" s="433">
        <v>22.23</v>
      </c>
      <c r="I691" s="433">
        <v>4</v>
      </c>
      <c r="J691" s="432"/>
      <c r="K691" s="432"/>
      <c r="L691" s="431" t="s">
        <v>284</v>
      </c>
      <c r="M691" s="430"/>
      <c r="N691" s="430"/>
    </row>
    <row r="692" spans="1:14" x14ac:dyDescent="0.2">
      <c r="A692" s="429" t="s">
        <v>47</v>
      </c>
      <c r="B692" s="428" t="s">
        <v>61</v>
      </c>
      <c r="C692" s="427" t="s">
        <v>323</v>
      </c>
      <c r="D692" s="423" t="s">
        <v>1858</v>
      </c>
      <c r="E692" s="423" t="s">
        <v>48</v>
      </c>
      <c r="F692" s="426" t="s">
        <v>1381</v>
      </c>
      <c r="G692" s="426">
        <v>0.18</v>
      </c>
      <c r="H692" s="425">
        <v>15.54</v>
      </c>
      <c r="I692" s="425">
        <v>2.79</v>
      </c>
      <c r="J692" s="424"/>
      <c r="K692" s="424"/>
      <c r="L692" s="423" t="s">
        <v>284</v>
      </c>
      <c r="M692" s="422"/>
      <c r="N692" s="422"/>
    </row>
    <row r="693" spans="1:14" x14ac:dyDescent="0.2">
      <c r="A693" s="437" t="s">
        <v>2450</v>
      </c>
      <c r="B693" s="436" t="s">
        <v>61</v>
      </c>
      <c r="C693" s="435" t="s">
        <v>323</v>
      </c>
      <c r="D693" s="431" t="s">
        <v>1858</v>
      </c>
      <c r="E693" s="431" t="s">
        <v>2449</v>
      </c>
      <c r="F693" s="434" t="s">
        <v>37</v>
      </c>
      <c r="G693" s="434">
        <v>1</v>
      </c>
      <c r="H693" s="433">
        <v>2.52</v>
      </c>
      <c r="I693" s="433">
        <v>2.52</v>
      </c>
      <c r="J693" s="432"/>
      <c r="K693" s="432"/>
      <c r="L693" s="431" t="s">
        <v>284</v>
      </c>
      <c r="M693" s="430"/>
      <c r="N693" s="430"/>
    </row>
    <row r="694" spans="1:14" x14ac:dyDescent="0.2">
      <c r="A694" s="446" t="s">
        <v>1001</v>
      </c>
      <c r="B694" s="445" t="s">
        <v>61</v>
      </c>
      <c r="C694" s="444" t="s">
        <v>11</v>
      </c>
      <c r="D694" s="439" t="s">
        <v>1858</v>
      </c>
      <c r="E694" s="439" t="s">
        <v>1000</v>
      </c>
      <c r="F694" s="443" t="s">
        <v>6</v>
      </c>
      <c r="G694" s="442"/>
      <c r="H694" s="441"/>
      <c r="I694" s="441">
        <v>7.71</v>
      </c>
      <c r="J694" s="440" t="s">
        <v>284</v>
      </c>
      <c r="K694" s="440"/>
      <c r="L694" s="439" t="s">
        <v>284</v>
      </c>
      <c r="M694" s="438" t="s">
        <v>284</v>
      </c>
      <c r="N694" s="438" t="s">
        <v>284</v>
      </c>
    </row>
    <row r="695" spans="1:14" x14ac:dyDescent="0.2">
      <c r="A695" s="437" t="s">
        <v>47</v>
      </c>
      <c r="B695" s="436" t="s">
        <v>61</v>
      </c>
      <c r="C695" s="435" t="s">
        <v>323</v>
      </c>
      <c r="D695" s="431" t="s">
        <v>1858</v>
      </c>
      <c r="E695" s="431" t="s">
        <v>48</v>
      </c>
      <c r="F695" s="434" t="s">
        <v>1381</v>
      </c>
      <c r="G695" s="434">
        <v>0.18</v>
      </c>
      <c r="H695" s="433">
        <v>15.54</v>
      </c>
      <c r="I695" s="433">
        <v>2.79</v>
      </c>
      <c r="J695" s="432"/>
      <c r="K695" s="432"/>
      <c r="L695" s="431" t="s">
        <v>284</v>
      </c>
      <c r="M695" s="430"/>
      <c r="N695" s="430"/>
    </row>
    <row r="696" spans="1:14" x14ac:dyDescent="0.2">
      <c r="A696" s="429" t="s">
        <v>49</v>
      </c>
      <c r="B696" s="428" t="s">
        <v>61</v>
      </c>
      <c r="C696" s="427" t="s">
        <v>323</v>
      </c>
      <c r="D696" s="423" t="s">
        <v>1858</v>
      </c>
      <c r="E696" s="423" t="s">
        <v>50</v>
      </c>
      <c r="F696" s="426" t="s">
        <v>1381</v>
      </c>
      <c r="G696" s="426">
        <v>0.18</v>
      </c>
      <c r="H696" s="425">
        <v>22.23</v>
      </c>
      <c r="I696" s="425">
        <v>4</v>
      </c>
      <c r="J696" s="424"/>
      <c r="K696" s="424"/>
      <c r="L696" s="423" t="s">
        <v>284</v>
      </c>
      <c r="M696" s="422"/>
      <c r="N696" s="422"/>
    </row>
    <row r="697" spans="1:14" x14ac:dyDescent="0.2">
      <c r="A697" s="437" t="s">
        <v>2448</v>
      </c>
      <c r="B697" s="436" t="s">
        <v>61</v>
      </c>
      <c r="C697" s="435" t="s">
        <v>323</v>
      </c>
      <c r="D697" s="431" t="s">
        <v>1858</v>
      </c>
      <c r="E697" s="431" t="s">
        <v>1000</v>
      </c>
      <c r="F697" s="434" t="s">
        <v>37</v>
      </c>
      <c r="G697" s="434">
        <v>1</v>
      </c>
      <c r="H697" s="433">
        <v>0.92</v>
      </c>
      <c r="I697" s="433">
        <v>0.92</v>
      </c>
      <c r="J697" s="432"/>
      <c r="K697" s="432"/>
      <c r="L697" s="431" t="s">
        <v>284</v>
      </c>
      <c r="M697" s="430"/>
      <c r="N697" s="430"/>
    </row>
    <row r="698" spans="1:14" x14ac:dyDescent="0.2">
      <c r="A698" s="446" t="s">
        <v>1003</v>
      </c>
      <c r="B698" s="445" t="s">
        <v>61</v>
      </c>
      <c r="C698" s="444" t="s">
        <v>11</v>
      </c>
      <c r="D698" s="439" t="s">
        <v>1858</v>
      </c>
      <c r="E698" s="439" t="s">
        <v>1002</v>
      </c>
      <c r="F698" s="443" t="s">
        <v>6</v>
      </c>
      <c r="G698" s="442"/>
      <c r="H698" s="441"/>
      <c r="I698" s="441">
        <v>9.86</v>
      </c>
      <c r="J698" s="440" t="s">
        <v>284</v>
      </c>
      <c r="K698" s="440"/>
      <c r="L698" s="439" t="s">
        <v>284</v>
      </c>
      <c r="M698" s="438" t="s">
        <v>284</v>
      </c>
      <c r="N698" s="438" t="s">
        <v>284</v>
      </c>
    </row>
    <row r="699" spans="1:14" x14ac:dyDescent="0.2">
      <c r="A699" s="437" t="s">
        <v>47</v>
      </c>
      <c r="B699" s="436" t="s">
        <v>61</v>
      </c>
      <c r="C699" s="435" t="s">
        <v>323</v>
      </c>
      <c r="D699" s="431" t="s">
        <v>1858</v>
      </c>
      <c r="E699" s="431" t="s">
        <v>48</v>
      </c>
      <c r="F699" s="434" t="s">
        <v>1381</v>
      </c>
      <c r="G699" s="434">
        <v>0.14000000000000001</v>
      </c>
      <c r="H699" s="433">
        <v>15.54</v>
      </c>
      <c r="I699" s="433">
        <v>2.17</v>
      </c>
      <c r="J699" s="432"/>
      <c r="K699" s="432"/>
      <c r="L699" s="431" t="s">
        <v>284</v>
      </c>
      <c r="M699" s="430"/>
      <c r="N699" s="430"/>
    </row>
    <row r="700" spans="1:14" x14ac:dyDescent="0.2">
      <c r="A700" s="429" t="s">
        <v>49</v>
      </c>
      <c r="B700" s="428" t="s">
        <v>61</v>
      </c>
      <c r="C700" s="427" t="s">
        <v>323</v>
      </c>
      <c r="D700" s="423" t="s">
        <v>1858</v>
      </c>
      <c r="E700" s="423" t="s">
        <v>50</v>
      </c>
      <c r="F700" s="426" t="s">
        <v>1381</v>
      </c>
      <c r="G700" s="426">
        <v>0.14000000000000001</v>
      </c>
      <c r="H700" s="425">
        <v>22.23</v>
      </c>
      <c r="I700" s="425">
        <v>3.11</v>
      </c>
      <c r="J700" s="424"/>
      <c r="K700" s="424"/>
      <c r="L700" s="423" t="s">
        <v>284</v>
      </c>
      <c r="M700" s="422"/>
      <c r="N700" s="422"/>
    </row>
    <row r="701" spans="1:14" x14ac:dyDescent="0.2">
      <c r="A701" s="437" t="s">
        <v>2447</v>
      </c>
      <c r="B701" s="436" t="s">
        <v>61</v>
      </c>
      <c r="C701" s="435" t="s">
        <v>323</v>
      </c>
      <c r="D701" s="431" t="s">
        <v>1858</v>
      </c>
      <c r="E701" s="431" t="s">
        <v>2446</v>
      </c>
      <c r="F701" s="434" t="s">
        <v>37</v>
      </c>
      <c r="G701" s="434">
        <v>1</v>
      </c>
      <c r="H701" s="433">
        <v>4.58</v>
      </c>
      <c r="I701" s="433">
        <v>4.58</v>
      </c>
      <c r="J701" s="432"/>
      <c r="K701" s="432"/>
      <c r="L701" s="431" t="s">
        <v>284</v>
      </c>
      <c r="M701" s="430"/>
      <c r="N701" s="430"/>
    </row>
    <row r="702" spans="1:14" x14ac:dyDescent="0.2">
      <c r="A702" s="446" t="s">
        <v>1006</v>
      </c>
      <c r="B702" s="445" t="s">
        <v>61</v>
      </c>
      <c r="C702" s="444" t="s">
        <v>11</v>
      </c>
      <c r="D702" s="439" t="s">
        <v>1858</v>
      </c>
      <c r="E702" s="439" t="s">
        <v>1005</v>
      </c>
      <c r="F702" s="443" t="s">
        <v>6</v>
      </c>
      <c r="G702" s="442"/>
      <c r="H702" s="441"/>
      <c r="I702" s="441">
        <v>11.169999999999998</v>
      </c>
      <c r="J702" s="440" t="s">
        <v>284</v>
      </c>
      <c r="K702" s="440"/>
      <c r="L702" s="439" t="s">
        <v>284</v>
      </c>
      <c r="M702" s="438" t="s">
        <v>284</v>
      </c>
      <c r="N702" s="438" t="s">
        <v>284</v>
      </c>
    </row>
    <row r="703" spans="1:14" x14ac:dyDescent="0.2">
      <c r="A703" s="437" t="s">
        <v>49</v>
      </c>
      <c r="B703" s="436" t="s">
        <v>61</v>
      </c>
      <c r="C703" s="435" t="s">
        <v>323</v>
      </c>
      <c r="D703" s="431" t="s">
        <v>1858</v>
      </c>
      <c r="E703" s="431" t="s">
        <v>50</v>
      </c>
      <c r="F703" s="434" t="s">
        <v>1381</v>
      </c>
      <c r="G703" s="434">
        <v>0.14000000000000001</v>
      </c>
      <c r="H703" s="433">
        <v>22.23</v>
      </c>
      <c r="I703" s="433">
        <v>3.11</v>
      </c>
      <c r="J703" s="432"/>
      <c r="K703" s="432"/>
      <c r="L703" s="431" t="s">
        <v>284</v>
      </c>
      <c r="M703" s="430"/>
      <c r="N703" s="430"/>
    </row>
    <row r="704" spans="1:14" x14ac:dyDescent="0.2">
      <c r="A704" s="429" t="s">
        <v>47</v>
      </c>
      <c r="B704" s="428" t="s">
        <v>61</v>
      </c>
      <c r="C704" s="427" t="s">
        <v>323</v>
      </c>
      <c r="D704" s="423" t="s">
        <v>1858</v>
      </c>
      <c r="E704" s="423" t="s">
        <v>48</v>
      </c>
      <c r="F704" s="426" t="s">
        <v>1381</v>
      </c>
      <c r="G704" s="426">
        <v>0.14000000000000001</v>
      </c>
      <c r="H704" s="425">
        <v>15.54</v>
      </c>
      <c r="I704" s="425">
        <v>2.17</v>
      </c>
      <c r="J704" s="424"/>
      <c r="K704" s="424"/>
      <c r="L704" s="423" t="s">
        <v>284</v>
      </c>
      <c r="M704" s="422"/>
      <c r="N704" s="422"/>
    </row>
    <row r="705" spans="1:14" x14ac:dyDescent="0.2">
      <c r="A705" s="437" t="s">
        <v>2445</v>
      </c>
      <c r="B705" s="436" t="s">
        <v>61</v>
      </c>
      <c r="C705" s="435" t="s">
        <v>323</v>
      </c>
      <c r="D705" s="431" t="s">
        <v>1858</v>
      </c>
      <c r="E705" s="431" t="s">
        <v>2444</v>
      </c>
      <c r="F705" s="434" t="s">
        <v>37</v>
      </c>
      <c r="G705" s="434">
        <v>1</v>
      </c>
      <c r="H705" s="433">
        <v>5.89</v>
      </c>
      <c r="I705" s="433">
        <v>5.89</v>
      </c>
      <c r="J705" s="432"/>
      <c r="K705" s="432"/>
      <c r="L705" s="431" t="s">
        <v>284</v>
      </c>
      <c r="M705" s="430"/>
      <c r="N705" s="430"/>
    </row>
    <row r="706" spans="1:14" x14ac:dyDescent="0.2">
      <c r="A706" s="446" t="s">
        <v>1008</v>
      </c>
      <c r="B706" s="445" t="s">
        <v>61</v>
      </c>
      <c r="C706" s="444" t="s">
        <v>11</v>
      </c>
      <c r="D706" s="439" t="s">
        <v>1858</v>
      </c>
      <c r="E706" s="439" t="s">
        <v>1007</v>
      </c>
      <c r="F706" s="443" t="s">
        <v>6</v>
      </c>
      <c r="G706" s="442"/>
      <c r="H706" s="441"/>
      <c r="I706" s="441">
        <v>4.46</v>
      </c>
      <c r="J706" s="440" t="s">
        <v>284</v>
      </c>
      <c r="K706" s="440"/>
      <c r="L706" s="439" t="s">
        <v>284</v>
      </c>
      <c r="M706" s="438" t="s">
        <v>284</v>
      </c>
      <c r="N706" s="438" t="s">
        <v>284</v>
      </c>
    </row>
    <row r="707" spans="1:14" x14ac:dyDescent="0.2">
      <c r="A707" s="437" t="s">
        <v>49</v>
      </c>
      <c r="B707" s="436" t="s">
        <v>61</v>
      </c>
      <c r="C707" s="435" t="s">
        <v>323</v>
      </c>
      <c r="D707" s="431" t="s">
        <v>1858</v>
      </c>
      <c r="E707" s="431" t="s">
        <v>50</v>
      </c>
      <c r="F707" s="434" t="s">
        <v>1381</v>
      </c>
      <c r="G707" s="434">
        <v>0.09</v>
      </c>
      <c r="H707" s="433">
        <v>22.23</v>
      </c>
      <c r="I707" s="433">
        <v>2</v>
      </c>
      <c r="J707" s="432"/>
      <c r="K707" s="432"/>
      <c r="L707" s="431" t="s">
        <v>284</v>
      </c>
      <c r="M707" s="430"/>
      <c r="N707" s="430"/>
    </row>
    <row r="708" spans="1:14" x14ac:dyDescent="0.2">
      <c r="A708" s="429" t="s">
        <v>47</v>
      </c>
      <c r="B708" s="428" t="s">
        <v>61</v>
      </c>
      <c r="C708" s="427" t="s">
        <v>323</v>
      </c>
      <c r="D708" s="423" t="s">
        <v>1858</v>
      </c>
      <c r="E708" s="423" t="s">
        <v>48</v>
      </c>
      <c r="F708" s="426" t="s">
        <v>1381</v>
      </c>
      <c r="G708" s="426">
        <v>0.09</v>
      </c>
      <c r="H708" s="425">
        <v>15.54</v>
      </c>
      <c r="I708" s="425">
        <v>1.39</v>
      </c>
      <c r="J708" s="424"/>
      <c r="K708" s="424"/>
      <c r="L708" s="423" t="s">
        <v>284</v>
      </c>
      <c r="M708" s="422"/>
      <c r="N708" s="422"/>
    </row>
    <row r="709" spans="1:14" x14ac:dyDescent="0.2">
      <c r="A709" s="437" t="s">
        <v>2443</v>
      </c>
      <c r="B709" s="436" t="s">
        <v>61</v>
      </c>
      <c r="C709" s="435" t="s">
        <v>323</v>
      </c>
      <c r="D709" s="431" t="s">
        <v>1858</v>
      </c>
      <c r="E709" s="431" t="s">
        <v>2442</v>
      </c>
      <c r="F709" s="434" t="s">
        <v>37</v>
      </c>
      <c r="G709" s="434">
        <v>1</v>
      </c>
      <c r="H709" s="433">
        <v>1.07</v>
      </c>
      <c r="I709" s="433">
        <v>1.07</v>
      </c>
      <c r="J709" s="432"/>
      <c r="K709" s="432"/>
      <c r="L709" s="431" t="s">
        <v>284</v>
      </c>
      <c r="M709" s="430"/>
      <c r="N709" s="430"/>
    </row>
    <row r="710" spans="1:14" ht="25.5" x14ac:dyDescent="0.2">
      <c r="A710" s="446" t="s">
        <v>1011</v>
      </c>
      <c r="B710" s="445" t="s">
        <v>61</v>
      </c>
      <c r="C710" s="444" t="s">
        <v>11</v>
      </c>
      <c r="D710" s="439" t="s">
        <v>1858</v>
      </c>
      <c r="E710" s="439" t="s">
        <v>1010</v>
      </c>
      <c r="F710" s="443" t="s">
        <v>6</v>
      </c>
      <c r="G710" s="442"/>
      <c r="H710" s="441"/>
      <c r="I710" s="441">
        <v>4.5</v>
      </c>
      <c r="J710" s="440" t="s">
        <v>284</v>
      </c>
      <c r="K710" s="440"/>
      <c r="L710" s="439" t="s">
        <v>284</v>
      </c>
      <c r="M710" s="438" t="s">
        <v>284</v>
      </c>
      <c r="N710" s="438" t="s">
        <v>284</v>
      </c>
    </row>
    <row r="711" spans="1:14" x14ac:dyDescent="0.2">
      <c r="A711" s="437" t="s">
        <v>47</v>
      </c>
      <c r="B711" s="436" t="s">
        <v>61</v>
      </c>
      <c r="C711" s="435" t="s">
        <v>323</v>
      </c>
      <c r="D711" s="431" t="s">
        <v>1858</v>
      </c>
      <c r="E711" s="431" t="s">
        <v>48</v>
      </c>
      <c r="F711" s="434" t="s">
        <v>1381</v>
      </c>
      <c r="G711" s="434">
        <v>0.09</v>
      </c>
      <c r="H711" s="433">
        <v>15.54</v>
      </c>
      <c r="I711" s="433">
        <v>1.39</v>
      </c>
      <c r="J711" s="432"/>
      <c r="K711" s="432"/>
      <c r="L711" s="431" t="s">
        <v>284</v>
      </c>
      <c r="M711" s="430"/>
      <c r="N711" s="430"/>
    </row>
    <row r="712" spans="1:14" x14ac:dyDescent="0.2">
      <c r="A712" s="429" t="s">
        <v>49</v>
      </c>
      <c r="B712" s="428" t="s">
        <v>61</v>
      </c>
      <c r="C712" s="427" t="s">
        <v>323</v>
      </c>
      <c r="D712" s="423" t="s">
        <v>1858</v>
      </c>
      <c r="E712" s="423" t="s">
        <v>50</v>
      </c>
      <c r="F712" s="426" t="s">
        <v>1381</v>
      </c>
      <c r="G712" s="426">
        <v>0.09</v>
      </c>
      <c r="H712" s="425">
        <v>22.23</v>
      </c>
      <c r="I712" s="425">
        <v>2</v>
      </c>
      <c r="J712" s="424"/>
      <c r="K712" s="424"/>
      <c r="L712" s="423" t="s">
        <v>284</v>
      </c>
      <c r="M712" s="422"/>
      <c r="N712" s="422"/>
    </row>
    <row r="713" spans="1:14" x14ac:dyDescent="0.2">
      <c r="A713" s="437" t="s">
        <v>2168</v>
      </c>
      <c r="B713" s="436" t="s">
        <v>61</v>
      </c>
      <c r="C713" s="435" t="s">
        <v>323</v>
      </c>
      <c r="D713" s="431" t="s">
        <v>1858</v>
      </c>
      <c r="E713" s="431" t="s">
        <v>2167</v>
      </c>
      <c r="F713" s="434" t="s">
        <v>35</v>
      </c>
      <c r="G713" s="434">
        <v>0.39</v>
      </c>
      <c r="H713" s="433">
        <v>0.42</v>
      </c>
      <c r="I713" s="433">
        <v>0.16</v>
      </c>
      <c r="J713" s="432"/>
      <c r="K713" s="432"/>
      <c r="L713" s="431" t="s">
        <v>284</v>
      </c>
      <c r="M713" s="430"/>
      <c r="N713" s="430"/>
    </row>
    <row r="714" spans="1:14" ht="25.5" x14ac:dyDescent="0.2">
      <c r="A714" s="429" t="s">
        <v>2441</v>
      </c>
      <c r="B714" s="428" t="s">
        <v>61</v>
      </c>
      <c r="C714" s="427" t="s">
        <v>323</v>
      </c>
      <c r="D714" s="423" t="s">
        <v>1858</v>
      </c>
      <c r="E714" s="423" t="s">
        <v>2440</v>
      </c>
      <c r="F714" s="426" t="s">
        <v>37</v>
      </c>
      <c r="G714" s="426">
        <v>1</v>
      </c>
      <c r="H714" s="425">
        <v>0.95</v>
      </c>
      <c r="I714" s="425">
        <v>0.95</v>
      </c>
      <c r="J714" s="424"/>
      <c r="K714" s="424"/>
      <c r="L714" s="423" t="s">
        <v>284</v>
      </c>
      <c r="M714" s="422"/>
      <c r="N714" s="422"/>
    </row>
    <row r="715" spans="1:14" ht="25.5" x14ac:dyDescent="0.2">
      <c r="A715" s="446" t="s">
        <v>1014</v>
      </c>
      <c r="B715" s="445" t="s">
        <v>61</v>
      </c>
      <c r="C715" s="444" t="s">
        <v>11</v>
      </c>
      <c r="D715" s="439" t="s">
        <v>1858</v>
      </c>
      <c r="E715" s="439" t="s">
        <v>1013</v>
      </c>
      <c r="F715" s="443" t="s">
        <v>6</v>
      </c>
      <c r="G715" s="442"/>
      <c r="H715" s="441"/>
      <c r="I715" s="441">
        <v>10.999999999999998</v>
      </c>
      <c r="J715" s="440" t="s">
        <v>284</v>
      </c>
      <c r="K715" s="440"/>
      <c r="L715" s="439" t="s">
        <v>284</v>
      </c>
      <c r="M715" s="438" t="s">
        <v>284</v>
      </c>
      <c r="N715" s="438" t="s">
        <v>284</v>
      </c>
    </row>
    <row r="716" spans="1:14" x14ac:dyDescent="0.2">
      <c r="A716" s="437" t="s">
        <v>49</v>
      </c>
      <c r="B716" s="436" t="s">
        <v>61</v>
      </c>
      <c r="C716" s="435" t="s">
        <v>323</v>
      </c>
      <c r="D716" s="431" t="s">
        <v>1858</v>
      </c>
      <c r="E716" s="431" t="s">
        <v>50</v>
      </c>
      <c r="F716" s="434" t="s">
        <v>1381</v>
      </c>
      <c r="G716" s="434">
        <v>0.14000000000000001</v>
      </c>
      <c r="H716" s="433">
        <v>22.23</v>
      </c>
      <c r="I716" s="433">
        <v>3.11</v>
      </c>
      <c r="J716" s="432"/>
      <c r="K716" s="432"/>
      <c r="L716" s="431" t="s">
        <v>284</v>
      </c>
      <c r="M716" s="430"/>
      <c r="N716" s="430"/>
    </row>
    <row r="717" spans="1:14" x14ac:dyDescent="0.2">
      <c r="A717" s="429" t="s">
        <v>47</v>
      </c>
      <c r="B717" s="428" t="s">
        <v>61</v>
      </c>
      <c r="C717" s="427" t="s">
        <v>323</v>
      </c>
      <c r="D717" s="423" t="s">
        <v>1858</v>
      </c>
      <c r="E717" s="423" t="s">
        <v>48</v>
      </c>
      <c r="F717" s="426" t="s">
        <v>1381</v>
      </c>
      <c r="G717" s="426">
        <v>0.14000000000000001</v>
      </c>
      <c r="H717" s="425">
        <v>15.54</v>
      </c>
      <c r="I717" s="425">
        <v>2.17</v>
      </c>
      <c r="J717" s="424"/>
      <c r="K717" s="424"/>
      <c r="L717" s="423" t="s">
        <v>284</v>
      </c>
      <c r="M717" s="422"/>
      <c r="N717" s="422"/>
    </row>
    <row r="718" spans="1:14" ht="25.5" x14ac:dyDescent="0.2">
      <c r="A718" s="437" t="s">
        <v>2439</v>
      </c>
      <c r="B718" s="436" t="s">
        <v>61</v>
      </c>
      <c r="C718" s="435" t="s">
        <v>323</v>
      </c>
      <c r="D718" s="431" t="s">
        <v>1858</v>
      </c>
      <c r="E718" s="431" t="s">
        <v>1013</v>
      </c>
      <c r="F718" s="434" t="s">
        <v>37</v>
      </c>
      <c r="G718" s="434">
        <v>1</v>
      </c>
      <c r="H718" s="433">
        <v>5.39</v>
      </c>
      <c r="I718" s="433">
        <v>5.39</v>
      </c>
      <c r="J718" s="432"/>
      <c r="K718" s="432"/>
      <c r="L718" s="431" t="s">
        <v>284</v>
      </c>
      <c r="M718" s="430"/>
      <c r="N718" s="430"/>
    </row>
    <row r="719" spans="1:14" x14ac:dyDescent="0.2">
      <c r="A719" s="429" t="s">
        <v>2168</v>
      </c>
      <c r="B719" s="428" t="s">
        <v>61</v>
      </c>
      <c r="C719" s="427" t="s">
        <v>323</v>
      </c>
      <c r="D719" s="423" t="s">
        <v>1858</v>
      </c>
      <c r="E719" s="423" t="s">
        <v>2167</v>
      </c>
      <c r="F719" s="426" t="s">
        <v>35</v>
      </c>
      <c r="G719" s="426">
        <v>0.79</v>
      </c>
      <c r="H719" s="425">
        <v>0.42</v>
      </c>
      <c r="I719" s="425">
        <v>0.33</v>
      </c>
      <c r="J719" s="424"/>
      <c r="K719" s="424"/>
      <c r="L719" s="423" t="s">
        <v>284</v>
      </c>
      <c r="M719" s="422"/>
      <c r="N719" s="422"/>
    </row>
    <row r="720" spans="1:14" ht="25.5" x14ac:dyDescent="0.2">
      <c r="A720" s="446" t="s">
        <v>1760</v>
      </c>
      <c r="B720" s="445" t="s">
        <v>61</v>
      </c>
      <c r="C720" s="444" t="s">
        <v>11</v>
      </c>
      <c r="D720" s="439" t="s">
        <v>1858</v>
      </c>
      <c r="E720" s="439" t="s">
        <v>1759</v>
      </c>
      <c r="F720" s="443" t="s">
        <v>6</v>
      </c>
      <c r="G720" s="442"/>
      <c r="H720" s="441"/>
      <c r="I720" s="441">
        <v>16.59</v>
      </c>
      <c r="J720" s="440" t="s">
        <v>284</v>
      </c>
      <c r="K720" s="440"/>
      <c r="L720" s="439" t="s">
        <v>284</v>
      </c>
      <c r="M720" s="438" t="s">
        <v>284</v>
      </c>
      <c r="N720" s="438" t="s">
        <v>284</v>
      </c>
    </row>
    <row r="721" spans="1:14" x14ac:dyDescent="0.2">
      <c r="A721" s="437" t="s">
        <v>49</v>
      </c>
      <c r="B721" s="436" t="s">
        <v>61</v>
      </c>
      <c r="C721" s="435" t="s">
        <v>323</v>
      </c>
      <c r="D721" s="431" t="s">
        <v>1858</v>
      </c>
      <c r="E721" s="431" t="s">
        <v>50</v>
      </c>
      <c r="F721" s="434" t="s">
        <v>1381</v>
      </c>
      <c r="G721" s="434">
        <v>0.19</v>
      </c>
      <c r="H721" s="433">
        <v>22.23</v>
      </c>
      <c r="I721" s="433">
        <v>4.22</v>
      </c>
      <c r="J721" s="432"/>
      <c r="K721" s="432"/>
      <c r="L721" s="431" t="s">
        <v>284</v>
      </c>
      <c r="M721" s="430"/>
      <c r="N721" s="430"/>
    </row>
    <row r="722" spans="1:14" x14ac:dyDescent="0.2">
      <c r="A722" s="429" t="s">
        <v>47</v>
      </c>
      <c r="B722" s="428" t="s">
        <v>61</v>
      </c>
      <c r="C722" s="427" t="s">
        <v>323</v>
      </c>
      <c r="D722" s="423" t="s">
        <v>1858</v>
      </c>
      <c r="E722" s="423" t="s">
        <v>48</v>
      </c>
      <c r="F722" s="426" t="s">
        <v>1381</v>
      </c>
      <c r="G722" s="426">
        <v>0.19</v>
      </c>
      <c r="H722" s="425">
        <v>15.54</v>
      </c>
      <c r="I722" s="425">
        <v>2.95</v>
      </c>
      <c r="J722" s="424"/>
      <c r="K722" s="424"/>
      <c r="L722" s="423" t="s">
        <v>284</v>
      </c>
      <c r="M722" s="422"/>
      <c r="N722" s="422"/>
    </row>
    <row r="723" spans="1:14" ht="25.5" x14ac:dyDescent="0.2">
      <c r="A723" s="437" t="s">
        <v>2438</v>
      </c>
      <c r="B723" s="436" t="s">
        <v>61</v>
      </c>
      <c r="C723" s="435" t="s">
        <v>323</v>
      </c>
      <c r="D723" s="431" t="s">
        <v>1858</v>
      </c>
      <c r="E723" s="431" t="s">
        <v>1759</v>
      </c>
      <c r="F723" s="434" t="s">
        <v>37</v>
      </c>
      <c r="G723" s="434">
        <v>1</v>
      </c>
      <c r="H723" s="433">
        <v>9.2899999999999991</v>
      </c>
      <c r="I723" s="433">
        <v>9.2899999999999991</v>
      </c>
      <c r="J723" s="432"/>
      <c r="K723" s="432"/>
      <c r="L723" s="431" t="s">
        <v>284</v>
      </c>
      <c r="M723" s="430"/>
      <c r="N723" s="430"/>
    </row>
    <row r="724" spans="1:14" x14ac:dyDescent="0.2">
      <c r="A724" s="429" t="s">
        <v>2168</v>
      </c>
      <c r="B724" s="428" t="s">
        <v>61</v>
      </c>
      <c r="C724" s="427" t="s">
        <v>323</v>
      </c>
      <c r="D724" s="423" t="s">
        <v>1858</v>
      </c>
      <c r="E724" s="423" t="s">
        <v>2167</v>
      </c>
      <c r="F724" s="426" t="s">
        <v>35</v>
      </c>
      <c r="G724" s="426">
        <v>0.31</v>
      </c>
      <c r="H724" s="425">
        <v>0.42</v>
      </c>
      <c r="I724" s="425">
        <v>0.13</v>
      </c>
      <c r="J724" s="424"/>
      <c r="K724" s="424"/>
      <c r="L724" s="423" t="s">
        <v>284</v>
      </c>
      <c r="M724" s="422"/>
      <c r="N724" s="422"/>
    </row>
    <row r="725" spans="1:14" ht="25.5" x14ac:dyDescent="0.2">
      <c r="A725" s="446" t="s">
        <v>1775</v>
      </c>
      <c r="B725" s="445" t="s">
        <v>61</v>
      </c>
      <c r="C725" s="444" t="s">
        <v>11</v>
      </c>
      <c r="D725" s="439" t="s">
        <v>1858</v>
      </c>
      <c r="E725" s="439" t="s">
        <v>1774</v>
      </c>
      <c r="F725" s="443" t="s">
        <v>6</v>
      </c>
      <c r="G725" s="442"/>
      <c r="H725" s="441"/>
      <c r="I725" s="441">
        <v>5.8</v>
      </c>
      <c r="J725" s="440" t="s">
        <v>284</v>
      </c>
      <c r="K725" s="440"/>
      <c r="L725" s="439" t="s">
        <v>284</v>
      </c>
      <c r="M725" s="438" t="s">
        <v>284</v>
      </c>
      <c r="N725" s="438" t="s">
        <v>284</v>
      </c>
    </row>
    <row r="726" spans="1:14" x14ac:dyDescent="0.2">
      <c r="A726" s="437" t="s">
        <v>49</v>
      </c>
      <c r="B726" s="436" t="s">
        <v>61</v>
      </c>
      <c r="C726" s="435" t="s">
        <v>323</v>
      </c>
      <c r="D726" s="431" t="s">
        <v>1858</v>
      </c>
      <c r="E726" s="431" t="s">
        <v>50</v>
      </c>
      <c r="F726" s="434" t="s">
        <v>1381</v>
      </c>
      <c r="G726" s="434">
        <v>0.09</v>
      </c>
      <c r="H726" s="433">
        <v>22.23</v>
      </c>
      <c r="I726" s="433">
        <v>2</v>
      </c>
      <c r="J726" s="432"/>
      <c r="K726" s="432"/>
      <c r="L726" s="431" t="s">
        <v>284</v>
      </c>
      <c r="M726" s="430"/>
      <c r="N726" s="430"/>
    </row>
    <row r="727" spans="1:14" x14ac:dyDescent="0.2">
      <c r="A727" s="429" t="s">
        <v>47</v>
      </c>
      <c r="B727" s="428" t="s">
        <v>61</v>
      </c>
      <c r="C727" s="427" t="s">
        <v>323</v>
      </c>
      <c r="D727" s="423" t="s">
        <v>1858</v>
      </c>
      <c r="E727" s="423" t="s">
        <v>48</v>
      </c>
      <c r="F727" s="426" t="s">
        <v>1381</v>
      </c>
      <c r="G727" s="426">
        <v>0.09</v>
      </c>
      <c r="H727" s="425">
        <v>15.54</v>
      </c>
      <c r="I727" s="425">
        <v>1.39</v>
      </c>
      <c r="J727" s="424"/>
      <c r="K727" s="424"/>
      <c r="L727" s="423" t="s">
        <v>284</v>
      </c>
      <c r="M727" s="422"/>
      <c r="N727" s="422"/>
    </row>
    <row r="728" spans="1:14" ht="25.5" x14ac:dyDescent="0.2">
      <c r="A728" s="437" t="s">
        <v>2437</v>
      </c>
      <c r="B728" s="436" t="s">
        <v>61</v>
      </c>
      <c r="C728" s="435" t="s">
        <v>323</v>
      </c>
      <c r="D728" s="431" t="s">
        <v>1858</v>
      </c>
      <c r="E728" s="431" t="s">
        <v>2436</v>
      </c>
      <c r="F728" s="434" t="s">
        <v>37</v>
      </c>
      <c r="G728" s="434">
        <v>1</v>
      </c>
      <c r="H728" s="433">
        <v>2.2000000000000002</v>
      </c>
      <c r="I728" s="433">
        <v>2.2000000000000002</v>
      </c>
      <c r="J728" s="432"/>
      <c r="K728" s="432"/>
      <c r="L728" s="431" t="s">
        <v>284</v>
      </c>
      <c r="M728" s="430"/>
      <c r="N728" s="430"/>
    </row>
    <row r="729" spans="1:14" x14ac:dyDescent="0.2">
      <c r="A729" s="429" t="s">
        <v>2168</v>
      </c>
      <c r="B729" s="428" t="s">
        <v>61</v>
      </c>
      <c r="C729" s="427" t="s">
        <v>323</v>
      </c>
      <c r="D729" s="423" t="s">
        <v>1858</v>
      </c>
      <c r="E729" s="423" t="s">
        <v>2167</v>
      </c>
      <c r="F729" s="426" t="s">
        <v>35</v>
      </c>
      <c r="G729" s="426">
        <v>0.5</v>
      </c>
      <c r="H729" s="425">
        <v>0.42</v>
      </c>
      <c r="I729" s="425">
        <v>0.21</v>
      </c>
      <c r="J729" s="424"/>
      <c r="K729" s="424"/>
      <c r="L729" s="423" t="s">
        <v>284</v>
      </c>
      <c r="M729" s="422"/>
      <c r="N729" s="422"/>
    </row>
    <row r="730" spans="1:14" x14ac:dyDescent="0.2">
      <c r="A730" s="446" t="s">
        <v>1773</v>
      </c>
      <c r="B730" s="445" t="s">
        <v>61</v>
      </c>
      <c r="C730" s="444" t="s">
        <v>11</v>
      </c>
      <c r="D730" s="439" t="s">
        <v>1858</v>
      </c>
      <c r="E730" s="439" t="s">
        <v>1772</v>
      </c>
      <c r="F730" s="443" t="s">
        <v>6</v>
      </c>
      <c r="G730" s="442"/>
      <c r="H730" s="441"/>
      <c r="I730" s="441">
        <v>10.98</v>
      </c>
      <c r="J730" s="440" t="s">
        <v>284</v>
      </c>
      <c r="K730" s="440"/>
      <c r="L730" s="439" t="s">
        <v>284</v>
      </c>
      <c r="M730" s="438" t="s">
        <v>284</v>
      </c>
      <c r="N730" s="438" t="s">
        <v>284</v>
      </c>
    </row>
    <row r="731" spans="1:14" x14ac:dyDescent="0.2">
      <c r="A731" s="437" t="s">
        <v>49</v>
      </c>
      <c r="B731" s="436" t="s">
        <v>61</v>
      </c>
      <c r="C731" s="435" t="s">
        <v>323</v>
      </c>
      <c r="D731" s="431" t="s">
        <v>1858</v>
      </c>
      <c r="E731" s="431" t="s">
        <v>50</v>
      </c>
      <c r="F731" s="434" t="s">
        <v>1381</v>
      </c>
      <c r="G731" s="434">
        <v>0.18</v>
      </c>
      <c r="H731" s="433">
        <v>22.23</v>
      </c>
      <c r="I731" s="433">
        <v>4</v>
      </c>
      <c r="J731" s="432"/>
      <c r="K731" s="432"/>
      <c r="L731" s="431" t="s">
        <v>284</v>
      </c>
      <c r="M731" s="430"/>
      <c r="N731" s="430"/>
    </row>
    <row r="732" spans="1:14" x14ac:dyDescent="0.2">
      <c r="A732" s="429" t="s">
        <v>47</v>
      </c>
      <c r="B732" s="428" t="s">
        <v>61</v>
      </c>
      <c r="C732" s="427" t="s">
        <v>323</v>
      </c>
      <c r="D732" s="423" t="s">
        <v>1858</v>
      </c>
      <c r="E732" s="423" t="s">
        <v>48</v>
      </c>
      <c r="F732" s="426" t="s">
        <v>1381</v>
      </c>
      <c r="G732" s="426">
        <v>0.18</v>
      </c>
      <c r="H732" s="425">
        <v>15.54</v>
      </c>
      <c r="I732" s="425">
        <v>2.79</v>
      </c>
      <c r="J732" s="424"/>
      <c r="K732" s="424"/>
      <c r="L732" s="423" t="s">
        <v>284</v>
      </c>
      <c r="M732" s="422"/>
      <c r="N732" s="422"/>
    </row>
    <row r="733" spans="1:14" x14ac:dyDescent="0.2">
      <c r="A733" s="437" t="s">
        <v>2435</v>
      </c>
      <c r="B733" s="436" t="s">
        <v>61</v>
      </c>
      <c r="C733" s="435" t="s">
        <v>323</v>
      </c>
      <c r="D733" s="431" t="s">
        <v>1858</v>
      </c>
      <c r="E733" s="431" t="s">
        <v>1772</v>
      </c>
      <c r="F733" s="434" t="s">
        <v>37</v>
      </c>
      <c r="G733" s="434">
        <v>1</v>
      </c>
      <c r="H733" s="433">
        <v>4.1900000000000004</v>
      </c>
      <c r="I733" s="433">
        <v>4.1900000000000004</v>
      </c>
      <c r="J733" s="432"/>
      <c r="K733" s="432"/>
      <c r="L733" s="431" t="s">
        <v>284</v>
      </c>
      <c r="M733" s="430"/>
      <c r="N733" s="430"/>
    </row>
    <row r="734" spans="1:14" x14ac:dyDescent="0.2">
      <c r="A734" s="446" t="s">
        <v>1771</v>
      </c>
      <c r="B734" s="445" t="s">
        <v>61</v>
      </c>
      <c r="C734" s="444" t="s">
        <v>11</v>
      </c>
      <c r="D734" s="439" t="s">
        <v>1858</v>
      </c>
      <c r="E734" s="439" t="s">
        <v>1770</v>
      </c>
      <c r="F734" s="443" t="s">
        <v>6</v>
      </c>
      <c r="G734" s="442"/>
      <c r="H734" s="441"/>
      <c r="I734" s="441">
        <v>15.25</v>
      </c>
      <c r="J734" s="440" t="s">
        <v>284</v>
      </c>
      <c r="K734" s="440"/>
      <c r="L734" s="439" t="s">
        <v>284</v>
      </c>
      <c r="M734" s="438" t="s">
        <v>284</v>
      </c>
      <c r="N734" s="438" t="s">
        <v>284</v>
      </c>
    </row>
    <row r="735" spans="1:14" x14ac:dyDescent="0.2">
      <c r="A735" s="437" t="s">
        <v>47</v>
      </c>
      <c r="B735" s="436" t="s">
        <v>61</v>
      </c>
      <c r="C735" s="435" t="s">
        <v>323</v>
      </c>
      <c r="D735" s="431" t="s">
        <v>1858</v>
      </c>
      <c r="E735" s="431" t="s">
        <v>48</v>
      </c>
      <c r="F735" s="434" t="s">
        <v>1381</v>
      </c>
      <c r="G735" s="434">
        <v>0.18</v>
      </c>
      <c r="H735" s="433">
        <v>15.54</v>
      </c>
      <c r="I735" s="433">
        <v>2.79</v>
      </c>
      <c r="J735" s="432"/>
      <c r="K735" s="432"/>
      <c r="L735" s="431" t="s">
        <v>284</v>
      </c>
      <c r="M735" s="430"/>
      <c r="N735" s="430"/>
    </row>
    <row r="736" spans="1:14" x14ac:dyDescent="0.2">
      <c r="A736" s="429" t="s">
        <v>49</v>
      </c>
      <c r="B736" s="428" t="s">
        <v>61</v>
      </c>
      <c r="C736" s="427" t="s">
        <v>323</v>
      </c>
      <c r="D736" s="423" t="s">
        <v>1858</v>
      </c>
      <c r="E736" s="423" t="s">
        <v>50</v>
      </c>
      <c r="F736" s="426" t="s">
        <v>1381</v>
      </c>
      <c r="G736" s="426">
        <v>0.18</v>
      </c>
      <c r="H736" s="425">
        <v>22.23</v>
      </c>
      <c r="I736" s="425">
        <v>4</v>
      </c>
      <c r="J736" s="424"/>
      <c r="K736" s="424"/>
      <c r="L736" s="423" t="s">
        <v>284</v>
      </c>
      <c r="M736" s="422"/>
      <c r="N736" s="422"/>
    </row>
    <row r="737" spans="1:14" x14ac:dyDescent="0.2">
      <c r="A737" s="437" t="s">
        <v>2434</v>
      </c>
      <c r="B737" s="436" t="s">
        <v>61</v>
      </c>
      <c r="C737" s="435" t="s">
        <v>323</v>
      </c>
      <c r="D737" s="431" t="s">
        <v>1858</v>
      </c>
      <c r="E737" s="431" t="s">
        <v>1770</v>
      </c>
      <c r="F737" s="434" t="s">
        <v>37</v>
      </c>
      <c r="G737" s="434">
        <v>1</v>
      </c>
      <c r="H737" s="433">
        <v>8.4600000000000009</v>
      </c>
      <c r="I737" s="433">
        <v>8.4600000000000009</v>
      </c>
      <c r="J737" s="432"/>
      <c r="K737" s="432"/>
      <c r="L737" s="431" t="s">
        <v>284</v>
      </c>
      <c r="M737" s="430"/>
      <c r="N737" s="430"/>
    </row>
    <row r="738" spans="1:14" x14ac:dyDescent="0.2">
      <c r="A738" s="446" t="s">
        <v>1769</v>
      </c>
      <c r="B738" s="445" t="s">
        <v>61</v>
      </c>
      <c r="C738" s="444" t="s">
        <v>11</v>
      </c>
      <c r="D738" s="439" t="s">
        <v>1858</v>
      </c>
      <c r="E738" s="439" t="s">
        <v>1768</v>
      </c>
      <c r="F738" s="443" t="s">
        <v>6</v>
      </c>
      <c r="G738" s="442"/>
      <c r="H738" s="441"/>
      <c r="I738" s="441">
        <v>27.26</v>
      </c>
      <c r="J738" s="440" t="s">
        <v>284</v>
      </c>
      <c r="K738" s="440"/>
      <c r="L738" s="439" t="s">
        <v>284</v>
      </c>
      <c r="M738" s="438" t="s">
        <v>284</v>
      </c>
      <c r="N738" s="438" t="s">
        <v>284</v>
      </c>
    </row>
    <row r="739" spans="1:14" x14ac:dyDescent="0.2">
      <c r="A739" s="437" t="s">
        <v>47</v>
      </c>
      <c r="B739" s="436" t="s">
        <v>61</v>
      </c>
      <c r="C739" s="435" t="s">
        <v>323</v>
      </c>
      <c r="D739" s="431" t="s">
        <v>1858</v>
      </c>
      <c r="E739" s="431" t="s">
        <v>48</v>
      </c>
      <c r="F739" s="434" t="s">
        <v>1381</v>
      </c>
      <c r="G739" s="434">
        <v>0.28000000000000003</v>
      </c>
      <c r="H739" s="433">
        <v>15.54</v>
      </c>
      <c r="I739" s="433">
        <v>4.3499999999999996</v>
      </c>
      <c r="J739" s="432"/>
      <c r="K739" s="432"/>
      <c r="L739" s="431" t="s">
        <v>284</v>
      </c>
      <c r="M739" s="430"/>
      <c r="N739" s="430"/>
    </row>
    <row r="740" spans="1:14" x14ac:dyDescent="0.2">
      <c r="A740" s="429" t="s">
        <v>49</v>
      </c>
      <c r="B740" s="428" t="s">
        <v>61</v>
      </c>
      <c r="C740" s="427" t="s">
        <v>323</v>
      </c>
      <c r="D740" s="423" t="s">
        <v>1858</v>
      </c>
      <c r="E740" s="423" t="s">
        <v>50</v>
      </c>
      <c r="F740" s="426" t="s">
        <v>1381</v>
      </c>
      <c r="G740" s="426">
        <v>0.28000000000000003</v>
      </c>
      <c r="H740" s="425">
        <v>22.23</v>
      </c>
      <c r="I740" s="425">
        <v>6.22</v>
      </c>
      <c r="J740" s="424"/>
      <c r="K740" s="424"/>
      <c r="L740" s="423" t="s">
        <v>284</v>
      </c>
      <c r="M740" s="422"/>
      <c r="N740" s="422"/>
    </row>
    <row r="741" spans="1:14" x14ac:dyDescent="0.2">
      <c r="A741" s="437" t="s">
        <v>2433</v>
      </c>
      <c r="B741" s="436" t="s">
        <v>61</v>
      </c>
      <c r="C741" s="435" t="s">
        <v>323</v>
      </c>
      <c r="D741" s="431" t="s">
        <v>1858</v>
      </c>
      <c r="E741" s="431" t="s">
        <v>1768</v>
      </c>
      <c r="F741" s="434" t="s">
        <v>37</v>
      </c>
      <c r="G741" s="434">
        <v>1</v>
      </c>
      <c r="H741" s="433">
        <v>16.690000000000001</v>
      </c>
      <c r="I741" s="433">
        <v>16.690000000000001</v>
      </c>
      <c r="J741" s="432"/>
      <c r="K741" s="432"/>
      <c r="L741" s="431" t="s">
        <v>284</v>
      </c>
      <c r="M741" s="430"/>
      <c r="N741" s="430"/>
    </row>
    <row r="742" spans="1:14" x14ac:dyDescent="0.2">
      <c r="A742" s="446" t="s">
        <v>1767</v>
      </c>
      <c r="B742" s="445" t="s">
        <v>61</v>
      </c>
      <c r="C742" s="444" t="s">
        <v>11</v>
      </c>
      <c r="D742" s="439" t="s">
        <v>1858</v>
      </c>
      <c r="E742" s="439" t="s">
        <v>1766</v>
      </c>
      <c r="F742" s="443" t="s">
        <v>6</v>
      </c>
      <c r="G742" s="442"/>
      <c r="H742" s="441"/>
      <c r="I742" s="441">
        <v>11.020000000000001</v>
      </c>
      <c r="J742" s="440" t="s">
        <v>284</v>
      </c>
      <c r="K742" s="440"/>
      <c r="L742" s="439" t="s">
        <v>284</v>
      </c>
      <c r="M742" s="438" t="s">
        <v>284</v>
      </c>
      <c r="N742" s="438" t="s">
        <v>284</v>
      </c>
    </row>
    <row r="743" spans="1:14" x14ac:dyDescent="0.2">
      <c r="A743" s="437" t="s">
        <v>49</v>
      </c>
      <c r="B743" s="436" t="s">
        <v>61</v>
      </c>
      <c r="C743" s="435" t="s">
        <v>323</v>
      </c>
      <c r="D743" s="431" t="s">
        <v>1858</v>
      </c>
      <c r="E743" s="431" t="s">
        <v>50</v>
      </c>
      <c r="F743" s="434" t="s">
        <v>1381</v>
      </c>
      <c r="G743" s="434">
        <v>0.2</v>
      </c>
      <c r="H743" s="433">
        <v>22.23</v>
      </c>
      <c r="I743" s="433">
        <v>4.4400000000000004</v>
      </c>
      <c r="J743" s="432"/>
      <c r="K743" s="432"/>
      <c r="L743" s="431" t="s">
        <v>284</v>
      </c>
      <c r="M743" s="430"/>
      <c r="N743" s="430"/>
    </row>
    <row r="744" spans="1:14" x14ac:dyDescent="0.2">
      <c r="A744" s="429" t="s">
        <v>47</v>
      </c>
      <c r="B744" s="428" t="s">
        <v>61</v>
      </c>
      <c r="C744" s="427" t="s">
        <v>323</v>
      </c>
      <c r="D744" s="423" t="s">
        <v>1858</v>
      </c>
      <c r="E744" s="423" t="s">
        <v>48</v>
      </c>
      <c r="F744" s="426" t="s">
        <v>1381</v>
      </c>
      <c r="G744" s="426">
        <v>0.2</v>
      </c>
      <c r="H744" s="425">
        <v>15.54</v>
      </c>
      <c r="I744" s="425">
        <v>3.1</v>
      </c>
      <c r="J744" s="424"/>
      <c r="K744" s="424"/>
      <c r="L744" s="423" t="s">
        <v>284</v>
      </c>
      <c r="M744" s="422"/>
      <c r="N744" s="422"/>
    </row>
    <row r="745" spans="1:14" x14ac:dyDescent="0.2">
      <c r="A745" s="437" t="s">
        <v>2432</v>
      </c>
      <c r="B745" s="436" t="s">
        <v>61</v>
      </c>
      <c r="C745" s="435" t="s">
        <v>323</v>
      </c>
      <c r="D745" s="431" t="s">
        <v>1858</v>
      </c>
      <c r="E745" s="431" t="s">
        <v>2431</v>
      </c>
      <c r="F745" s="434" t="s">
        <v>37</v>
      </c>
      <c r="G745" s="434">
        <v>1</v>
      </c>
      <c r="H745" s="433">
        <v>3.35</v>
      </c>
      <c r="I745" s="433">
        <v>3.35</v>
      </c>
      <c r="J745" s="432"/>
      <c r="K745" s="432"/>
      <c r="L745" s="431" t="s">
        <v>284</v>
      </c>
      <c r="M745" s="430"/>
      <c r="N745" s="430"/>
    </row>
    <row r="746" spans="1:14" x14ac:dyDescent="0.2">
      <c r="A746" s="429" t="s">
        <v>2168</v>
      </c>
      <c r="B746" s="428" t="s">
        <v>61</v>
      </c>
      <c r="C746" s="427" t="s">
        <v>323</v>
      </c>
      <c r="D746" s="423" t="s">
        <v>1858</v>
      </c>
      <c r="E746" s="423" t="s">
        <v>2167</v>
      </c>
      <c r="F746" s="426" t="s">
        <v>35</v>
      </c>
      <c r="G746" s="426">
        <v>0.31</v>
      </c>
      <c r="H746" s="425">
        <v>0.42</v>
      </c>
      <c r="I746" s="425">
        <v>0.13</v>
      </c>
      <c r="J746" s="424"/>
      <c r="K746" s="424"/>
      <c r="L746" s="423" t="s">
        <v>284</v>
      </c>
      <c r="M746" s="422"/>
      <c r="N746" s="422"/>
    </row>
    <row r="747" spans="1:14" x14ac:dyDescent="0.2">
      <c r="A747" s="446" t="s">
        <v>1765</v>
      </c>
      <c r="B747" s="445" t="s">
        <v>61</v>
      </c>
      <c r="C747" s="444" t="s">
        <v>11</v>
      </c>
      <c r="D747" s="439" t="s">
        <v>1858</v>
      </c>
      <c r="E747" s="439" t="s">
        <v>1764</v>
      </c>
      <c r="F747" s="443" t="s">
        <v>6</v>
      </c>
      <c r="G747" s="442"/>
      <c r="H747" s="441"/>
      <c r="I747" s="441">
        <v>10.86</v>
      </c>
      <c r="J747" s="440" t="s">
        <v>284</v>
      </c>
      <c r="K747" s="440"/>
      <c r="L747" s="439" t="s">
        <v>284</v>
      </c>
      <c r="M747" s="438" t="s">
        <v>284</v>
      </c>
      <c r="N747" s="438" t="s">
        <v>284</v>
      </c>
    </row>
    <row r="748" spans="1:14" x14ac:dyDescent="0.2">
      <c r="A748" s="437" t="s">
        <v>47</v>
      </c>
      <c r="B748" s="436" t="s">
        <v>61</v>
      </c>
      <c r="C748" s="435" t="s">
        <v>323</v>
      </c>
      <c r="D748" s="431" t="s">
        <v>1858</v>
      </c>
      <c r="E748" s="431" t="s">
        <v>48</v>
      </c>
      <c r="F748" s="434" t="s">
        <v>1381</v>
      </c>
      <c r="G748" s="434">
        <v>0.114</v>
      </c>
      <c r="H748" s="433">
        <v>15.54</v>
      </c>
      <c r="I748" s="433">
        <v>1.77</v>
      </c>
      <c r="J748" s="432"/>
      <c r="K748" s="432"/>
      <c r="L748" s="431" t="s">
        <v>284</v>
      </c>
      <c r="M748" s="430"/>
      <c r="N748" s="430"/>
    </row>
    <row r="749" spans="1:14" x14ac:dyDescent="0.2">
      <c r="A749" s="429" t="s">
        <v>49</v>
      </c>
      <c r="B749" s="428" t="s">
        <v>61</v>
      </c>
      <c r="C749" s="427" t="s">
        <v>323</v>
      </c>
      <c r="D749" s="423" t="s">
        <v>1858</v>
      </c>
      <c r="E749" s="423" t="s">
        <v>50</v>
      </c>
      <c r="F749" s="426" t="s">
        <v>1381</v>
      </c>
      <c r="G749" s="426">
        <v>0.114</v>
      </c>
      <c r="H749" s="425">
        <v>22.23</v>
      </c>
      <c r="I749" s="425">
        <v>2.5299999999999998</v>
      </c>
      <c r="J749" s="424"/>
      <c r="K749" s="424"/>
      <c r="L749" s="423" t="s">
        <v>284</v>
      </c>
      <c r="M749" s="422"/>
      <c r="N749" s="422"/>
    </row>
    <row r="750" spans="1:14" x14ac:dyDescent="0.2">
      <c r="A750" s="437" t="s">
        <v>2168</v>
      </c>
      <c r="B750" s="436" t="s">
        <v>61</v>
      </c>
      <c r="C750" s="435" t="s">
        <v>323</v>
      </c>
      <c r="D750" s="431" t="s">
        <v>1858</v>
      </c>
      <c r="E750" s="431" t="s">
        <v>2167</v>
      </c>
      <c r="F750" s="434" t="s">
        <v>35</v>
      </c>
      <c r="G750" s="434">
        <v>0.31</v>
      </c>
      <c r="H750" s="433">
        <v>0.42</v>
      </c>
      <c r="I750" s="433">
        <v>0.13</v>
      </c>
      <c r="J750" s="432"/>
      <c r="K750" s="432"/>
      <c r="L750" s="431" t="s">
        <v>284</v>
      </c>
      <c r="M750" s="430"/>
      <c r="N750" s="430"/>
    </row>
    <row r="751" spans="1:14" x14ac:dyDescent="0.2">
      <c r="A751" s="429" t="s">
        <v>2430</v>
      </c>
      <c r="B751" s="428" t="s">
        <v>61</v>
      </c>
      <c r="C751" s="427" t="s">
        <v>323</v>
      </c>
      <c r="D751" s="423" t="s">
        <v>1858</v>
      </c>
      <c r="E751" s="423" t="s">
        <v>1764</v>
      </c>
      <c r="F751" s="426" t="s">
        <v>37</v>
      </c>
      <c r="G751" s="426">
        <v>1</v>
      </c>
      <c r="H751" s="425">
        <v>6.43</v>
      </c>
      <c r="I751" s="425">
        <v>6.43</v>
      </c>
      <c r="J751" s="424"/>
      <c r="K751" s="424"/>
      <c r="L751" s="423" t="s">
        <v>284</v>
      </c>
      <c r="M751" s="422"/>
      <c r="N751" s="422"/>
    </row>
    <row r="752" spans="1:14" x14ac:dyDescent="0.2">
      <c r="A752" s="446" t="s">
        <v>1763</v>
      </c>
      <c r="B752" s="445" t="s">
        <v>61</v>
      </c>
      <c r="C752" s="444" t="s">
        <v>11</v>
      </c>
      <c r="D752" s="439" t="s">
        <v>1858</v>
      </c>
      <c r="E752" s="439" t="s">
        <v>1762</v>
      </c>
      <c r="F752" s="443" t="s">
        <v>6</v>
      </c>
      <c r="G752" s="442"/>
      <c r="H752" s="441"/>
      <c r="I752" s="441">
        <v>11.870000000000001</v>
      </c>
      <c r="J752" s="440" t="s">
        <v>284</v>
      </c>
      <c r="K752" s="440"/>
      <c r="L752" s="439" t="s">
        <v>284</v>
      </c>
      <c r="M752" s="438" t="s">
        <v>284</v>
      </c>
      <c r="N752" s="438" t="s">
        <v>284</v>
      </c>
    </row>
    <row r="753" spans="1:14" x14ac:dyDescent="0.2">
      <c r="A753" s="437" t="s">
        <v>49</v>
      </c>
      <c r="B753" s="436" t="s">
        <v>61</v>
      </c>
      <c r="C753" s="435" t="s">
        <v>323</v>
      </c>
      <c r="D753" s="431" t="s">
        <v>1858</v>
      </c>
      <c r="E753" s="431" t="s">
        <v>50</v>
      </c>
      <c r="F753" s="434" t="s">
        <v>1381</v>
      </c>
      <c r="G753" s="434">
        <v>0.19</v>
      </c>
      <c r="H753" s="433">
        <v>22.23</v>
      </c>
      <c r="I753" s="433">
        <v>4.22</v>
      </c>
      <c r="J753" s="432"/>
      <c r="K753" s="432"/>
      <c r="L753" s="431" t="s">
        <v>284</v>
      </c>
      <c r="M753" s="430"/>
      <c r="N753" s="430"/>
    </row>
    <row r="754" spans="1:14" x14ac:dyDescent="0.2">
      <c r="A754" s="429" t="s">
        <v>47</v>
      </c>
      <c r="B754" s="428" t="s">
        <v>61</v>
      </c>
      <c r="C754" s="427" t="s">
        <v>323</v>
      </c>
      <c r="D754" s="423" t="s">
        <v>1858</v>
      </c>
      <c r="E754" s="423" t="s">
        <v>48</v>
      </c>
      <c r="F754" s="426" t="s">
        <v>1381</v>
      </c>
      <c r="G754" s="426">
        <v>0.19</v>
      </c>
      <c r="H754" s="425">
        <v>15.54</v>
      </c>
      <c r="I754" s="425">
        <v>2.95</v>
      </c>
      <c r="J754" s="424"/>
      <c r="K754" s="424"/>
      <c r="L754" s="423" t="s">
        <v>284</v>
      </c>
      <c r="M754" s="422"/>
      <c r="N754" s="422"/>
    </row>
    <row r="755" spans="1:14" x14ac:dyDescent="0.2">
      <c r="A755" s="437" t="s">
        <v>2429</v>
      </c>
      <c r="B755" s="436" t="s">
        <v>61</v>
      </c>
      <c r="C755" s="435" t="s">
        <v>323</v>
      </c>
      <c r="D755" s="431" t="s">
        <v>1858</v>
      </c>
      <c r="E755" s="431" t="s">
        <v>1762</v>
      </c>
      <c r="F755" s="434" t="s">
        <v>37</v>
      </c>
      <c r="G755" s="434">
        <v>1</v>
      </c>
      <c r="H755" s="433">
        <v>4.7</v>
      </c>
      <c r="I755" s="433">
        <v>4.7</v>
      </c>
      <c r="J755" s="432"/>
      <c r="K755" s="432"/>
      <c r="L755" s="431" t="s">
        <v>284</v>
      </c>
      <c r="M755" s="430"/>
      <c r="N755" s="430"/>
    </row>
    <row r="756" spans="1:14" x14ac:dyDescent="0.2">
      <c r="A756" s="446" t="s">
        <v>1761</v>
      </c>
      <c r="B756" s="445" t="s">
        <v>61</v>
      </c>
      <c r="C756" s="444" t="s">
        <v>11</v>
      </c>
      <c r="D756" s="439" t="s">
        <v>1858</v>
      </c>
      <c r="E756" s="439" t="s">
        <v>1512</v>
      </c>
      <c r="F756" s="443" t="s">
        <v>6</v>
      </c>
      <c r="G756" s="442"/>
      <c r="H756" s="441"/>
      <c r="I756" s="441">
        <v>29.41</v>
      </c>
      <c r="J756" s="440" t="s">
        <v>284</v>
      </c>
      <c r="K756" s="440"/>
      <c r="L756" s="439" t="s">
        <v>284</v>
      </c>
      <c r="M756" s="438" t="s">
        <v>284</v>
      </c>
      <c r="N756" s="438" t="s">
        <v>284</v>
      </c>
    </row>
    <row r="757" spans="1:14" x14ac:dyDescent="0.2">
      <c r="A757" s="437" t="s">
        <v>49</v>
      </c>
      <c r="B757" s="436" t="s">
        <v>61</v>
      </c>
      <c r="C757" s="435" t="s">
        <v>323</v>
      </c>
      <c r="D757" s="431" t="s">
        <v>1858</v>
      </c>
      <c r="E757" s="431" t="s">
        <v>50</v>
      </c>
      <c r="F757" s="434" t="s">
        <v>1381</v>
      </c>
      <c r="G757" s="434">
        <v>0.3</v>
      </c>
      <c r="H757" s="433">
        <v>22.23</v>
      </c>
      <c r="I757" s="433">
        <v>6.66</v>
      </c>
      <c r="J757" s="432"/>
      <c r="K757" s="432"/>
      <c r="L757" s="431" t="s">
        <v>284</v>
      </c>
      <c r="M757" s="430"/>
      <c r="N757" s="430"/>
    </row>
    <row r="758" spans="1:14" x14ac:dyDescent="0.2">
      <c r="A758" s="429" t="s">
        <v>47</v>
      </c>
      <c r="B758" s="428" t="s">
        <v>61</v>
      </c>
      <c r="C758" s="427" t="s">
        <v>323</v>
      </c>
      <c r="D758" s="423" t="s">
        <v>1858</v>
      </c>
      <c r="E758" s="423" t="s">
        <v>48</v>
      </c>
      <c r="F758" s="426" t="s">
        <v>1381</v>
      </c>
      <c r="G758" s="426">
        <v>0.3</v>
      </c>
      <c r="H758" s="425">
        <v>15.54</v>
      </c>
      <c r="I758" s="425">
        <v>4.66</v>
      </c>
      <c r="J758" s="424"/>
      <c r="K758" s="424"/>
      <c r="L758" s="423" t="s">
        <v>284</v>
      </c>
      <c r="M758" s="422"/>
      <c r="N758" s="422"/>
    </row>
    <row r="759" spans="1:14" x14ac:dyDescent="0.2">
      <c r="A759" s="437" t="s">
        <v>2428</v>
      </c>
      <c r="B759" s="436" t="s">
        <v>61</v>
      </c>
      <c r="C759" s="435" t="s">
        <v>323</v>
      </c>
      <c r="D759" s="431" t="s">
        <v>1858</v>
      </c>
      <c r="E759" s="431" t="s">
        <v>2427</v>
      </c>
      <c r="F759" s="434" t="s">
        <v>37</v>
      </c>
      <c r="G759" s="434">
        <v>1</v>
      </c>
      <c r="H759" s="433">
        <v>18.09</v>
      </c>
      <c r="I759" s="433">
        <v>18.09</v>
      </c>
      <c r="J759" s="432"/>
      <c r="K759" s="432"/>
      <c r="L759" s="431" t="s">
        <v>284</v>
      </c>
      <c r="M759" s="430"/>
      <c r="N759" s="430"/>
    </row>
    <row r="760" spans="1:14" x14ac:dyDescent="0.2">
      <c r="A760" s="446" t="s">
        <v>1758</v>
      </c>
      <c r="B760" s="445" t="s">
        <v>61</v>
      </c>
      <c r="C760" s="444" t="s">
        <v>11</v>
      </c>
      <c r="D760" s="439" t="s">
        <v>1858</v>
      </c>
      <c r="E760" s="439" t="s">
        <v>1509</v>
      </c>
      <c r="F760" s="443" t="s">
        <v>6</v>
      </c>
      <c r="G760" s="442"/>
      <c r="H760" s="441"/>
      <c r="I760" s="441">
        <v>4.4399999999999995</v>
      </c>
      <c r="J760" s="440" t="s">
        <v>284</v>
      </c>
      <c r="K760" s="440"/>
      <c r="L760" s="439" t="s">
        <v>284</v>
      </c>
      <c r="M760" s="438" t="s">
        <v>284</v>
      </c>
      <c r="N760" s="438" t="s">
        <v>284</v>
      </c>
    </row>
    <row r="761" spans="1:14" x14ac:dyDescent="0.2">
      <c r="A761" s="437" t="s">
        <v>47</v>
      </c>
      <c r="B761" s="436" t="s">
        <v>61</v>
      </c>
      <c r="C761" s="435" t="s">
        <v>323</v>
      </c>
      <c r="D761" s="431" t="s">
        <v>1858</v>
      </c>
      <c r="E761" s="431" t="s">
        <v>48</v>
      </c>
      <c r="F761" s="434" t="s">
        <v>1381</v>
      </c>
      <c r="G761" s="434">
        <v>0.09</v>
      </c>
      <c r="H761" s="433">
        <v>15.54</v>
      </c>
      <c r="I761" s="433">
        <v>1.39</v>
      </c>
      <c r="J761" s="432"/>
      <c r="K761" s="432"/>
      <c r="L761" s="431" t="s">
        <v>284</v>
      </c>
      <c r="M761" s="430"/>
      <c r="N761" s="430"/>
    </row>
    <row r="762" spans="1:14" x14ac:dyDescent="0.2">
      <c r="A762" s="429" t="s">
        <v>49</v>
      </c>
      <c r="B762" s="428" t="s">
        <v>61</v>
      </c>
      <c r="C762" s="427" t="s">
        <v>323</v>
      </c>
      <c r="D762" s="423" t="s">
        <v>1858</v>
      </c>
      <c r="E762" s="423" t="s">
        <v>50</v>
      </c>
      <c r="F762" s="426" t="s">
        <v>1381</v>
      </c>
      <c r="G762" s="426">
        <v>0.09</v>
      </c>
      <c r="H762" s="425">
        <v>22.23</v>
      </c>
      <c r="I762" s="425">
        <v>2</v>
      </c>
      <c r="J762" s="424"/>
      <c r="K762" s="424"/>
      <c r="L762" s="423" t="s">
        <v>284</v>
      </c>
      <c r="M762" s="422"/>
      <c r="N762" s="422"/>
    </row>
    <row r="763" spans="1:14" x14ac:dyDescent="0.2">
      <c r="A763" s="437" t="s">
        <v>2426</v>
      </c>
      <c r="B763" s="436" t="s">
        <v>61</v>
      </c>
      <c r="C763" s="435" t="s">
        <v>323</v>
      </c>
      <c r="D763" s="431" t="s">
        <v>1858</v>
      </c>
      <c r="E763" s="431" t="s">
        <v>2425</v>
      </c>
      <c r="F763" s="434" t="s">
        <v>37</v>
      </c>
      <c r="G763" s="434">
        <v>1</v>
      </c>
      <c r="H763" s="433">
        <v>1.05</v>
      </c>
      <c r="I763" s="433">
        <v>1.05</v>
      </c>
      <c r="J763" s="432"/>
      <c r="K763" s="432"/>
      <c r="L763" s="431" t="s">
        <v>284</v>
      </c>
      <c r="M763" s="430"/>
      <c r="N763" s="430"/>
    </row>
    <row r="764" spans="1:14" x14ac:dyDescent="0.2">
      <c r="A764" s="446" t="s">
        <v>1757</v>
      </c>
      <c r="B764" s="445" t="s">
        <v>61</v>
      </c>
      <c r="C764" s="444" t="s">
        <v>11</v>
      </c>
      <c r="D764" s="439" t="s">
        <v>1858</v>
      </c>
      <c r="E764" s="439" t="s">
        <v>1510</v>
      </c>
      <c r="F764" s="443" t="s">
        <v>6</v>
      </c>
      <c r="G764" s="442"/>
      <c r="H764" s="441"/>
      <c r="I764" s="441">
        <v>6.02</v>
      </c>
      <c r="J764" s="440" t="s">
        <v>284</v>
      </c>
      <c r="K764" s="440"/>
      <c r="L764" s="439" t="s">
        <v>284</v>
      </c>
      <c r="M764" s="438" t="s">
        <v>284</v>
      </c>
      <c r="N764" s="438" t="s">
        <v>284</v>
      </c>
    </row>
    <row r="765" spans="1:14" x14ac:dyDescent="0.2">
      <c r="A765" s="437" t="s">
        <v>49</v>
      </c>
      <c r="B765" s="436" t="s">
        <v>61</v>
      </c>
      <c r="C765" s="435" t="s">
        <v>323</v>
      </c>
      <c r="D765" s="431" t="s">
        <v>1858</v>
      </c>
      <c r="E765" s="431" t="s">
        <v>50</v>
      </c>
      <c r="F765" s="434" t="s">
        <v>1381</v>
      </c>
      <c r="G765" s="434">
        <v>0.09</v>
      </c>
      <c r="H765" s="433">
        <v>22.23</v>
      </c>
      <c r="I765" s="433">
        <v>2</v>
      </c>
      <c r="J765" s="432"/>
      <c r="K765" s="432"/>
      <c r="L765" s="431" t="s">
        <v>284</v>
      </c>
      <c r="M765" s="430"/>
      <c r="N765" s="430"/>
    </row>
    <row r="766" spans="1:14" x14ac:dyDescent="0.2">
      <c r="A766" s="429" t="s">
        <v>47</v>
      </c>
      <c r="B766" s="428" t="s">
        <v>61</v>
      </c>
      <c r="C766" s="427" t="s">
        <v>323</v>
      </c>
      <c r="D766" s="423" t="s">
        <v>1858</v>
      </c>
      <c r="E766" s="423" t="s">
        <v>48</v>
      </c>
      <c r="F766" s="426" t="s">
        <v>1381</v>
      </c>
      <c r="G766" s="426">
        <v>0.09</v>
      </c>
      <c r="H766" s="425">
        <v>15.54</v>
      </c>
      <c r="I766" s="425">
        <v>1.39</v>
      </c>
      <c r="J766" s="424"/>
      <c r="K766" s="424"/>
      <c r="L766" s="423" t="s">
        <v>284</v>
      </c>
      <c r="M766" s="422"/>
      <c r="N766" s="422"/>
    </row>
    <row r="767" spans="1:14" x14ac:dyDescent="0.2">
      <c r="A767" s="437" t="s">
        <v>2424</v>
      </c>
      <c r="B767" s="436" t="s">
        <v>61</v>
      </c>
      <c r="C767" s="435" t="s">
        <v>323</v>
      </c>
      <c r="D767" s="431" t="s">
        <v>1858</v>
      </c>
      <c r="E767" s="431" t="s">
        <v>2423</v>
      </c>
      <c r="F767" s="434" t="s">
        <v>37</v>
      </c>
      <c r="G767" s="434">
        <v>1</v>
      </c>
      <c r="H767" s="433">
        <v>2.63</v>
      </c>
      <c r="I767" s="433">
        <v>2.63</v>
      </c>
      <c r="J767" s="432"/>
      <c r="K767" s="432"/>
      <c r="L767" s="431" t="s">
        <v>284</v>
      </c>
      <c r="M767" s="430"/>
      <c r="N767" s="430"/>
    </row>
    <row r="768" spans="1:14" x14ac:dyDescent="0.2">
      <c r="A768" s="446" t="s">
        <v>902</v>
      </c>
      <c r="B768" s="445" t="s">
        <v>61</v>
      </c>
      <c r="C768" s="444" t="s">
        <v>11</v>
      </c>
      <c r="D768" s="439" t="s">
        <v>1858</v>
      </c>
      <c r="E768" s="439" t="s">
        <v>901</v>
      </c>
      <c r="F768" s="443" t="s">
        <v>6</v>
      </c>
      <c r="G768" s="442"/>
      <c r="H768" s="441"/>
      <c r="I768" s="441">
        <v>13.07</v>
      </c>
      <c r="J768" s="440" t="s">
        <v>284</v>
      </c>
      <c r="K768" s="440"/>
      <c r="L768" s="439" t="s">
        <v>284</v>
      </c>
      <c r="M768" s="438" t="s">
        <v>284</v>
      </c>
      <c r="N768" s="438" t="s">
        <v>284</v>
      </c>
    </row>
    <row r="769" spans="1:14" x14ac:dyDescent="0.2">
      <c r="A769" s="437" t="s">
        <v>47</v>
      </c>
      <c r="B769" s="436" t="s">
        <v>61</v>
      </c>
      <c r="C769" s="435" t="s">
        <v>323</v>
      </c>
      <c r="D769" s="431" t="s">
        <v>1858</v>
      </c>
      <c r="E769" s="431" t="s">
        <v>48</v>
      </c>
      <c r="F769" s="434" t="s">
        <v>1381</v>
      </c>
      <c r="G769" s="434">
        <v>0.28000000000000003</v>
      </c>
      <c r="H769" s="433">
        <v>15.54</v>
      </c>
      <c r="I769" s="433">
        <v>4.3499999999999996</v>
      </c>
      <c r="J769" s="432"/>
      <c r="K769" s="432"/>
      <c r="L769" s="431" t="s">
        <v>284</v>
      </c>
      <c r="M769" s="430"/>
      <c r="N769" s="430"/>
    </row>
    <row r="770" spans="1:14" x14ac:dyDescent="0.2">
      <c r="A770" s="429" t="s">
        <v>49</v>
      </c>
      <c r="B770" s="428" t="s">
        <v>61</v>
      </c>
      <c r="C770" s="427" t="s">
        <v>323</v>
      </c>
      <c r="D770" s="423" t="s">
        <v>1858</v>
      </c>
      <c r="E770" s="423" t="s">
        <v>50</v>
      </c>
      <c r="F770" s="426" t="s">
        <v>1381</v>
      </c>
      <c r="G770" s="426">
        <v>0.28000000000000003</v>
      </c>
      <c r="H770" s="425">
        <v>22.23</v>
      </c>
      <c r="I770" s="425">
        <v>6.22</v>
      </c>
      <c r="J770" s="424"/>
      <c r="K770" s="424"/>
      <c r="L770" s="423" t="s">
        <v>284</v>
      </c>
      <c r="M770" s="422"/>
      <c r="N770" s="422"/>
    </row>
    <row r="771" spans="1:14" x14ac:dyDescent="0.2">
      <c r="A771" s="437" t="s">
        <v>2422</v>
      </c>
      <c r="B771" s="436" t="s">
        <v>61</v>
      </c>
      <c r="C771" s="435" t="s">
        <v>323</v>
      </c>
      <c r="D771" s="431" t="s">
        <v>1858</v>
      </c>
      <c r="E771" s="431" t="s">
        <v>2421</v>
      </c>
      <c r="F771" s="434" t="s">
        <v>37</v>
      </c>
      <c r="G771" s="434">
        <v>1</v>
      </c>
      <c r="H771" s="433">
        <v>2.5</v>
      </c>
      <c r="I771" s="433">
        <v>2.5</v>
      </c>
      <c r="J771" s="432"/>
      <c r="K771" s="432"/>
      <c r="L771" s="431" t="s">
        <v>284</v>
      </c>
      <c r="M771" s="430"/>
      <c r="N771" s="430"/>
    </row>
    <row r="772" spans="1:14" x14ac:dyDescent="0.2">
      <c r="A772" s="446" t="s">
        <v>905</v>
      </c>
      <c r="B772" s="445" t="s">
        <v>61</v>
      </c>
      <c r="C772" s="444" t="s">
        <v>11</v>
      </c>
      <c r="D772" s="439" t="s">
        <v>1858</v>
      </c>
      <c r="E772" s="439" t="s">
        <v>904</v>
      </c>
      <c r="F772" s="443" t="s">
        <v>6</v>
      </c>
      <c r="G772" s="442"/>
      <c r="H772" s="441"/>
      <c r="I772" s="441">
        <v>14.65</v>
      </c>
      <c r="J772" s="440" t="s">
        <v>284</v>
      </c>
      <c r="K772" s="440"/>
      <c r="L772" s="439" t="s">
        <v>284</v>
      </c>
      <c r="M772" s="438" t="s">
        <v>284</v>
      </c>
      <c r="N772" s="438" t="s">
        <v>284</v>
      </c>
    </row>
    <row r="773" spans="1:14" x14ac:dyDescent="0.2">
      <c r="A773" s="437" t="s">
        <v>49</v>
      </c>
      <c r="B773" s="436" t="s">
        <v>61</v>
      </c>
      <c r="C773" s="435" t="s">
        <v>323</v>
      </c>
      <c r="D773" s="431" t="s">
        <v>1858</v>
      </c>
      <c r="E773" s="431" t="s">
        <v>50</v>
      </c>
      <c r="F773" s="434" t="s">
        <v>1381</v>
      </c>
      <c r="G773" s="434">
        <v>0.28000000000000003</v>
      </c>
      <c r="H773" s="433">
        <v>22.23</v>
      </c>
      <c r="I773" s="433">
        <v>6.22</v>
      </c>
      <c r="J773" s="432"/>
      <c r="K773" s="432"/>
      <c r="L773" s="431" t="s">
        <v>284</v>
      </c>
      <c r="M773" s="430"/>
      <c r="N773" s="430"/>
    </row>
    <row r="774" spans="1:14" x14ac:dyDescent="0.2">
      <c r="A774" s="429" t="s">
        <v>47</v>
      </c>
      <c r="B774" s="428" t="s">
        <v>61</v>
      </c>
      <c r="C774" s="427" t="s">
        <v>323</v>
      </c>
      <c r="D774" s="423" t="s">
        <v>1858</v>
      </c>
      <c r="E774" s="423" t="s">
        <v>48</v>
      </c>
      <c r="F774" s="426" t="s">
        <v>1381</v>
      </c>
      <c r="G774" s="426">
        <v>0.28000000000000003</v>
      </c>
      <c r="H774" s="425">
        <v>15.54</v>
      </c>
      <c r="I774" s="425">
        <v>4.3499999999999996</v>
      </c>
      <c r="J774" s="424"/>
      <c r="K774" s="424"/>
      <c r="L774" s="423" t="s">
        <v>284</v>
      </c>
      <c r="M774" s="422"/>
      <c r="N774" s="422"/>
    </row>
    <row r="775" spans="1:14" x14ac:dyDescent="0.2">
      <c r="A775" s="437" t="s">
        <v>2420</v>
      </c>
      <c r="B775" s="436" t="s">
        <v>61</v>
      </c>
      <c r="C775" s="435" t="s">
        <v>323</v>
      </c>
      <c r="D775" s="431" t="s">
        <v>1858</v>
      </c>
      <c r="E775" s="431" t="s">
        <v>2419</v>
      </c>
      <c r="F775" s="434" t="s">
        <v>37</v>
      </c>
      <c r="G775" s="434">
        <v>1</v>
      </c>
      <c r="H775" s="433">
        <v>4.08</v>
      </c>
      <c r="I775" s="433">
        <v>4.08</v>
      </c>
      <c r="J775" s="432"/>
      <c r="K775" s="432"/>
      <c r="L775" s="431" t="s">
        <v>284</v>
      </c>
      <c r="M775" s="430"/>
      <c r="N775" s="430"/>
    </row>
    <row r="776" spans="1:14" x14ac:dyDescent="0.2">
      <c r="A776" s="446" t="s">
        <v>908</v>
      </c>
      <c r="B776" s="445" t="s">
        <v>61</v>
      </c>
      <c r="C776" s="444" t="s">
        <v>11</v>
      </c>
      <c r="D776" s="439" t="s">
        <v>1858</v>
      </c>
      <c r="E776" s="439" t="s">
        <v>907</v>
      </c>
      <c r="F776" s="443" t="s">
        <v>6</v>
      </c>
      <c r="G776" s="442"/>
      <c r="H776" s="441"/>
      <c r="I776" s="441">
        <v>15.86</v>
      </c>
      <c r="J776" s="440" t="s">
        <v>284</v>
      </c>
      <c r="K776" s="440"/>
      <c r="L776" s="439" t="s">
        <v>284</v>
      </c>
      <c r="M776" s="438" t="s">
        <v>284</v>
      </c>
      <c r="N776" s="438" t="s">
        <v>284</v>
      </c>
    </row>
    <row r="777" spans="1:14" x14ac:dyDescent="0.2">
      <c r="A777" s="437" t="s">
        <v>47</v>
      </c>
      <c r="B777" s="436" t="s">
        <v>61</v>
      </c>
      <c r="C777" s="435" t="s">
        <v>323</v>
      </c>
      <c r="D777" s="431" t="s">
        <v>1858</v>
      </c>
      <c r="E777" s="431" t="s">
        <v>48</v>
      </c>
      <c r="F777" s="434" t="s">
        <v>1381</v>
      </c>
      <c r="G777" s="434">
        <v>0.28000000000000003</v>
      </c>
      <c r="H777" s="433">
        <v>15.54</v>
      </c>
      <c r="I777" s="433">
        <v>4.3499999999999996</v>
      </c>
      <c r="J777" s="432"/>
      <c r="K777" s="432"/>
      <c r="L777" s="431" t="s">
        <v>284</v>
      </c>
      <c r="M777" s="430"/>
      <c r="N777" s="430"/>
    </row>
    <row r="778" spans="1:14" x14ac:dyDescent="0.2">
      <c r="A778" s="429" t="s">
        <v>49</v>
      </c>
      <c r="B778" s="428" t="s">
        <v>61</v>
      </c>
      <c r="C778" s="427" t="s">
        <v>323</v>
      </c>
      <c r="D778" s="423" t="s">
        <v>1858</v>
      </c>
      <c r="E778" s="423" t="s">
        <v>50</v>
      </c>
      <c r="F778" s="426" t="s">
        <v>1381</v>
      </c>
      <c r="G778" s="426">
        <v>0.28000000000000003</v>
      </c>
      <c r="H778" s="425">
        <v>22.23</v>
      </c>
      <c r="I778" s="425">
        <v>6.22</v>
      </c>
      <c r="J778" s="424"/>
      <c r="K778" s="424"/>
      <c r="L778" s="423" t="s">
        <v>284</v>
      </c>
      <c r="M778" s="422"/>
      <c r="N778" s="422"/>
    </row>
    <row r="779" spans="1:14" x14ac:dyDescent="0.2">
      <c r="A779" s="437" t="s">
        <v>2418</v>
      </c>
      <c r="B779" s="436" t="s">
        <v>61</v>
      </c>
      <c r="C779" s="435" t="s">
        <v>323</v>
      </c>
      <c r="D779" s="431" t="s">
        <v>1858</v>
      </c>
      <c r="E779" s="431" t="s">
        <v>2417</v>
      </c>
      <c r="F779" s="434" t="s">
        <v>37</v>
      </c>
      <c r="G779" s="434">
        <v>1</v>
      </c>
      <c r="H779" s="433">
        <v>5.29</v>
      </c>
      <c r="I779" s="433">
        <v>5.29</v>
      </c>
      <c r="J779" s="432"/>
      <c r="K779" s="432"/>
      <c r="L779" s="431" t="s">
        <v>284</v>
      </c>
      <c r="M779" s="430"/>
      <c r="N779" s="430"/>
    </row>
    <row r="780" spans="1:14" x14ac:dyDescent="0.2">
      <c r="A780" s="446" t="s">
        <v>911</v>
      </c>
      <c r="B780" s="445" t="s">
        <v>61</v>
      </c>
      <c r="C780" s="444" t="s">
        <v>11</v>
      </c>
      <c r="D780" s="439" t="s">
        <v>1858</v>
      </c>
      <c r="E780" s="439" t="s">
        <v>910</v>
      </c>
      <c r="F780" s="443" t="s">
        <v>6</v>
      </c>
      <c r="G780" s="442"/>
      <c r="H780" s="441"/>
      <c r="I780" s="441">
        <v>47</v>
      </c>
      <c r="J780" s="440" t="s">
        <v>284</v>
      </c>
      <c r="K780" s="440"/>
      <c r="L780" s="439" t="s">
        <v>284</v>
      </c>
      <c r="M780" s="438" t="s">
        <v>284</v>
      </c>
      <c r="N780" s="438" t="s">
        <v>284</v>
      </c>
    </row>
    <row r="781" spans="1:14" x14ac:dyDescent="0.2">
      <c r="A781" s="437" t="s">
        <v>49</v>
      </c>
      <c r="B781" s="436" t="s">
        <v>61</v>
      </c>
      <c r="C781" s="435" t="s">
        <v>323</v>
      </c>
      <c r="D781" s="431" t="s">
        <v>1858</v>
      </c>
      <c r="E781" s="431" t="s">
        <v>50</v>
      </c>
      <c r="F781" s="434" t="s">
        <v>1381</v>
      </c>
      <c r="G781" s="434">
        <v>0.45</v>
      </c>
      <c r="H781" s="433">
        <v>22.23</v>
      </c>
      <c r="I781" s="433">
        <v>10</v>
      </c>
      <c r="J781" s="432"/>
      <c r="K781" s="432"/>
      <c r="L781" s="431" t="s">
        <v>284</v>
      </c>
      <c r="M781" s="430"/>
      <c r="N781" s="430"/>
    </row>
    <row r="782" spans="1:14" x14ac:dyDescent="0.2">
      <c r="A782" s="429" t="s">
        <v>47</v>
      </c>
      <c r="B782" s="428" t="s">
        <v>61</v>
      </c>
      <c r="C782" s="427" t="s">
        <v>323</v>
      </c>
      <c r="D782" s="423" t="s">
        <v>1858</v>
      </c>
      <c r="E782" s="423" t="s">
        <v>48</v>
      </c>
      <c r="F782" s="426" t="s">
        <v>1381</v>
      </c>
      <c r="G782" s="426">
        <v>0.45</v>
      </c>
      <c r="H782" s="425">
        <v>15.54</v>
      </c>
      <c r="I782" s="425">
        <v>6.99</v>
      </c>
      <c r="J782" s="424"/>
      <c r="K782" s="424"/>
      <c r="L782" s="423" t="s">
        <v>284</v>
      </c>
      <c r="M782" s="422"/>
      <c r="N782" s="422"/>
    </row>
    <row r="783" spans="1:14" x14ac:dyDescent="0.2">
      <c r="A783" s="437" t="s">
        <v>2416</v>
      </c>
      <c r="B783" s="436" t="s">
        <v>61</v>
      </c>
      <c r="C783" s="435" t="s">
        <v>323</v>
      </c>
      <c r="D783" s="431" t="s">
        <v>1858</v>
      </c>
      <c r="E783" s="431" t="s">
        <v>2415</v>
      </c>
      <c r="F783" s="434" t="s">
        <v>37</v>
      </c>
      <c r="G783" s="434">
        <v>1</v>
      </c>
      <c r="H783" s="433">
        <v>30.01</v>
      </c>
      <c r="I783" s="433">
        <v>30.01</v>
      </c>
      <c r="J783" s="432"/>
      <c r="K783" s="432"/>
      <c r="L783" s="431" t="s">
        <v>284</v>
      </c>
      <c r="M783" s="430"/>
      <c r="N783" s="430"/>
    </row>
    <row r="784" spans="1:14" x14ac:dyDescent="0.2">
      <c r="A784" s="446" t="s">
        <v>914</v>
      </c>
      <c r="B784" s="445" t="s">
        <v>61</v>
      </c>
      <c r="C784" s="444" t="s">
        <v>11</v>
      </c>
      <c r="D784" s="439" t="s">
        <v>1858</v>
      </c>
      <c r="E784" s="439" t="s">
        <v>913</v>
      </c>
      <c r="F784" s="443" t="s">
        <v>6</v>
      </c>
      <c r="G784" s="442"/>
      <c r="H784" s="441"/>
      <c r="I784" s="441">
        <v>14.06</v>
      </c>
      <c r="J784" s="440" t="s">
        <v>284</v>
      </c>
      <c r="K784" s="440"/>
      <c r="L784" s="439" t="s">
        <v>284</v>
      </c>
      <c r="M784" s="438" t="s">
        <v>284</v>
      </c>
      <c r="N784" s="438" t="s">
        <v>284</v>
      </c>
    </row>
    <row r="785" spans="1:14" x14ac:dyDescent="0.2">
      <c r="A785" s="437" t="s">
        <v>49</v>
      </c>
      <c r="B785" s="436" t="s">
        <v>61</v>
      </c>
      <c r="C785" s="435" t="s">
        <v>323</v>
      </c>
      <c r="D785" s="431" t="s">
        <v>1858</v>
      </c>
      <c r="E785" s="431" t="s">
        <v>50</v>
      </c>
      <c r="F785" s="434" t="s">
        <v>1381</v>
      </c>
      <c r="G785" s="434">
        <v>0.28000000000000003</v>
      </c>
      <c r="H785" s="433">
        <v>22.23</v>
      </c>
      <c r="I785" s="433">
        <v>6.22</v>
      </c>
      <c r="J785" s="432"/>
      <c r="K785" s="432"/>
      <c r="L785" s="431" t="s">
        <v>284</v>
      </c>
      <c r="M785" s="430"/>
      <c r="N785" s="430"/>
    </row>
    <row r="786" spans="1:14" x14ac:dyDescent="0.2">
      <c r="A786" s="429" t="s">
        <v>47</v>
      </c>
      <c r="B786" s="428" t="s">
        <v>61</v>
      </c>
      <c r="C786" s="427" t="s">
        <v>323</v>
      </c>
      <c r="D786" s="423" t="s">
        <v>1858</v>
      </c>
      <c r="E786" s="423" t="s">
        <v>48</v>
      </c>
      <c r="F786" s="426" t="s">
        <v>1381</v>
      </c>
      <c r="G786" s="426">
        <v>0.28000000000000003</v>
      </c>
      <c r="H786" s="425">
        <v>15.54</v>
      </c>
      <c r="I786" s="425">
        <v>4.3499999999999996</v>
      </c>
      <c r="J786" s="424"/>
      <c r="K786" s="424"/>
      <c r="L786" s="423" t="s">
        <v>284</v>
      </c>
      <c r="M786" s="422"/>
      <c r="N786" s="422"/>
    </row>
    <row r="787" spans="1:14" x14ac:dyDescent="0.2">
      <c r="A787" s="437" t="s">
        <v>2414</v>
      </c>
      <c r="B787" s="436" t="s">
        <v>61</v>
      </c>
      <c r="C787" s="435" t="s">
        <v>323</v>
      </c>
      <c r="D787" s="431" t="s">
        <v>1858</v>
      </c>
      <c r="E787" s="431" t="s">
        <v>2413</v>
      </c>
      <c r="F787" s="434" t="s">
        <v>37</v>
      </c>
      <c r="G787" s="434">
        <v>1</v>
      </c>
      <c r="H787" s="433">
        <v>3.49</v>
      </c>
      <c r="I787" s="433">
        <v>3.49</v>
      </c>
      <c r="J787" s="432"/>
      <c r="K787" s="432"/>
      <c r="L787" s="431" t="s">
        <v>284</v>
      </c>
      <c r="M787" s="430"/>
      <c r="N787" s="430"/>
    </row>
    <row r="788" spans="1:14" x14ac:dyDescent="0.2">
      <c r="A788" s="446" t="s">
        <v>917</v>
      </c>
      <c r="B788" s="445" t="s">
        <v>61</v>
      </c>
      <c r="C788" s="444" t="s">
        <v>11</v>
      </c>
      <c r="D788" s="439" t="s">
        <v>1858</v>
      </c>
      <c r="E788" s="439" t="s">
        <v>916</v>
      </c>
      <c r="F788" s="443" t="s">
        <v>6</v>
      </c>
      <c r="G788" s="442"/>
      <c r="H788" s="441"/>
      <c r="I788" s="441">
        <v>13.9</v>
      </c>
      <c r="J788" s="440" t="s">
        <v>284</v>
      </c>
      <c r="K788" s="440"/>
      <c r="L788" s="439" t="s">
        <v>284</v>
      </c>
      <c r="M788" s="438" t="s">
        <v>284</v>
      </c>
      <c r="N788" s="438" t="s">
        <v>284</v>
      </c>
    </row>
    <row r="789" spans="1:14" x14ac:dyDescent="0.2">
      <c r="A789" s="437" t="s">
        <v>47</v>
      </c>
      <c r="B789" s="436" t="s">
        <v>61</v>
      </c>
      <c r="C789" s="435" t="s">
        <v>323</v>
      </c>
      <c r="D789" s="431" t="s">
        <v>1858</v>
      </c>
      <c r="E789" s="431" t="s">
        <v>48</v>
      </c>
      <c r="F789" s="434" t="s">
        <v>1381</v>
      </c>
      <c r="G789" s="434">
        <v>0.28000000000000003</v>
      </c>
      <c r="H789" s="433">
        <v>15.54</v>
      </c>
      <c r="I789" s="433">
        <v>4.3499999999999996</v>
      </c>
      <c r="J789" s="432"/>
      <c r="K789" s="432"/>
      <c r="L789" s="431" t="s">
        <v>284</v>
      </c>
      <c r="M789" s="430"/>
      <c r="N789" s="430"/>
    </row>
    <row r="790" spans="1:14" x14ac:dyDescent="0.2">
      <c r="A790" s="429" t="s">
        <v>49</v>
      </c>
      <c r="B790" s="428" t="s">
        <v>61</v>
      </c>
      <c r="C790" s="427" t="s">
        <v>323</v>
      </c>
      <c r="D790" s="423" t="s">
        <v>1858</v>
      </c>
      <c r="E790" s="423" t="s">
        <v>50</v>
      </c>
      <c r="F790" s="426" t="s">
        <v>1381</v>
      </c>
      <c r="G790" s="426">
        <v>0.28000000000000003</v>
      </c>
      <c r="H790" s="425">
        <v>22.23</v>
      </c>
      <c r="I790" s="425">
        <v>6.22</v>
      </c>
      <c r="J790" s="424"/>
      <c r="K790" s="424"/>
      <c r="L790" s="423" t="s">
        <v>284</v>
      </c>
      <c r="M790" s="422"/>
      <c r="N790" s="422"/>
    </row>
    <row r="791" spans="1:14" x14ac:dyDescent="0.2">
      <c r="A791" s="437" t="s">
        <v>2412</v>
      </c>
      <c r="B791" s="436" t="s">
        <v>61</v>
      </c>
      <c r="C791" s="435" t="s">
        <v>323</v>
      </c>
      <c r="D791" s="431" t="s">
        <v>1858</v>
      </c>
      <c r="E791" s="431" t="s">
        <v>916</v>
      </c>
      <c r="F791" s="434" t="s">
        <v>37</v>
      </c>
      <c r="G791" s="434">
        <v>1</v>
      </c>
      <c r="H791" s="433">
        <v>3.33</v>
      </c>
      <c r="I791" s="433">
        <v>3.33</v>
      </c>
      <c r="J791" s="432"/>
      <c r="K791" s="432"/>
      <c r="L791" s="431" t="s">
        <v>284</v>
      </c>
      <c r="M791" s="430"/>
      <c r="N791" s="430"/>
    </row>
    <row r="792" spans="1:14" x14ac:dyDescent="0.2">
      <c r="A792" s="446" t="s">
        <v>920</v>
      </c>
      <c r="B792" s="445" t="s">
        <v>61</v>
      </c>
      <c r="C792" s="444" t="s">
        <v>11</v>
      </c>
      <c r="D792" s="439" t="s">
        <v>1858</v>
      </c>
      <c r="E792" s="439" t="s">
        <v>919</v>
      </c>
      <c r="F792" s="443" t="s">
        <v>6</v>
      </c>
      <c r="G792" s="442"/>
      <c r="H792" s="441"/>
      <c r="I792" s="441">
        <v>33.15</v>
      </c>
      <c r="J792" s="440" t="s">
        <v>284</v>
      </c>
      <c r="K792" s="440"/>
      <c r="L792" s="439" t="s">
        <v>284</v>
      </c>
      <c r="M792" s="438" t="s">
        <v>284</v>
      </c>
      <c r="N792" s="438" t="s">
        <v>284</v>
      </c>
    </row>
    <row r="793" spans="1:14" x14ac:dyDescent="0.2">
      <c r="A793" s="437" t="s">
        <v>47</v>
      </c>
      <c r="B793" s="436" t="s">
        <v>61</v>
      </c>
      <c r="C793" s="435" t="s">
        <v>323</v>
      </c>
      <c r="D793" s="431" t="s">
        <v>1858</v>
      </c>
      <c r="E793" s="431" t="s">
        <v>48</v>
      </c>
      <c r="F793" s="434" t="s">
        <v>1381</v>
      </c>
      <c r="G793" s="434">
        <v>0.46</v>
      </c>
      <c r="H793" s="433">
        <v>15.54</v>
      </c>
      <c r="I793" s="433">
        <v>7.14</v>
      </c>
      <c r="J793" s="432"/>
      <c r="K793" s="432"/>
      <c r="L793" s="431" t="s">
        <v>284</v>
      </c>
      <c r="M793" s="430"/>
      <c r="N793" s="430"/>
    </row>
    <row r="794" spans="1:14" x14ac:dyDescent="0.2">
      <c r="A794" s="429" t="s">
        <v>49</v>
      </c>
      <c r="B794" s="428" t="s">
        <v>61</v>
      </c>
      <c r="C794" s="427" t="s">
        <v>323</v>
      </c>
      <c r="D794" s="423" t="s">
        <v>1858</v>
      </c>
      <c r="E794" s="423" t="s">
        <v>50</v>
      </c>
      <c r="F794" s="426" t="s">
        <v>1381</v>
      </c>
      <c r="G794" s="426">
        <v>0.46</v>
      </c>
      <c r="H794" s="425">
        <v>22.23</v>
      </c>
      <c r="I794" s="425">
        <v>10.220000000000001</v>
      </c>
      <c r="J794" s="424"/>
      <c r="K794" s="424"/>
      <c r="L794" s="423" t="s">
        <v>284</v>
      </c>
      <c r="M794" s="422"/>
      <c r="N794" s="422"/>
    </row>
    <row r="795" spans="1:14" x14ac:dyDescent="0.2">
      <c r="A795" s="437" t="s">
        <v>2411</v>
      </c>
      <c r="B795" s="436" t="s">
        <v>61</v>
      </c>
      <c r="C795" s="435" t="s">
        <v>323</v>
      </c>
      <c r="D795" s="431" t="s">
        <v>1858</v>
      </c>
      <c r="E795" s="431" t="s">
        <v>2410</v>
      </c>
      <c r="F795" s="434" t="s">
        <v>37</v>
      </c>
      <c r="G795" s="434">
        <v>1</v>
      </c>
      <c r="H795" s="433">
        <v>15.79</v>
      </c>
      <c r="I795" s="433">
        <v>15.79</v>
      </c>
      <c r="J795" s="432"/>
      <c r="K795" s="432"/>
      <c r="L795" s="431" t="s">
        <v>284</v>
      </c>
      <c r="M795" s="430"/>
      <c r="N795" s="430"/>
    </row>
    <row r="796" spans="1:14" x14ac:dyDescent="0.2">
      <c r="A796" s="446" t="s">
        <v>923</v>
      </c>
      <c r="B796" s="445" t="s">
        <v>61</v>
      </c>
      <c r="C796" s="444" t="s">
        <v>11</v>
      </c>
      <c r="D796" s="439" t="s">
        <v>1858</v>
      </c>
      <c r="E796" s="439" t="s">
        <v>922</v>
      </c>
      <c r="F796" s="443" t="s">
        <v>6</v>
      </c>
      <c r="G796" s="442"/>
      <c r="H796" s="441"/>
      <c r="I796" s="441">
        <v>19.43</v>
      </c>
      <c r="J796" s="440" t="s">
        <v>284</v>
      </c>
      <c r="K796" s="440"/>
      <c r="L796" s="439" t="s">
        <v>284</v>
      </c>
      <c r="M796" s="438" t="s">
        <v>284</v>
      </c>
      <c r="N796" s="438" t="s">
        <v>284</v>
      </c>
    </row>
    <row r="797" spans="1:14" x14ac:dyDescent="0.2">
      <c r="A797" s="437" t="s">
        <v>49</v>
      </c>
      <c r="B797" s="436" t="s">
        <v>61</v>
      </c>
      <c r="C797" s="435" t="s">
        <v>323</v>
      </c>
      <c r="D797" s="431" t="s">
        <v>1858</v>
      </c>
      <c r="E797" s="431" t="s">
        <v>50</v>
      </c>
      <c r="F797" s="434" t="s">
        <v>1381</v>
      </c>
      <c r="G797" s="434">
        <v>0.28999999999999998</v>
      </c>
      <c r="H797" s="433">
        <v>22.23</v>
      </c>
      <c r="I797" s="433">
        <v>6.44</v>
      </c>
      <c r="J797" s="432"/>
      <c r="K797" s="432"/>
      <c r="L797" s="431" t="s">
        <v>284</v>
      </c>
      <c r="M797" s="430"/>
      <c r="N797" s="430"/>
    </row>
    <row r="798" spans="1:14" x14ac:dyDescent="0.2">
      <c r="A798" s="429" t="s">
        <v>47</v>
      </c>
      <c r="B798" s="428" t="s">
        <v>61</v>
      </c>
      <c r="C798" s="427" t="s">
        <v>323</v>
      </c>
      <c r="D798" s="423" t="s">
        <v>1858</v>
      </c>
      <c r="E798" s="423" t="s">
        <v>48</v>
      </c>
      <c r="F798" s="426" t="s">
        <v>1381</v>
      </c>
      <c r="G798" s="426">
        <v>0.28999999999999998</v>
      </c>
      <c r="H798" s="425">
        <v>15.54</v>
      </c>
      <c r="I798" s="425">
        <v>4.5</v>
      </c>
      <c r="J798" s="424"/>
      <c r="K798" s="424"/>
      <c r="L798" s="423" t="s">
        <v>284</v>
      </c>
      <c r="M798" s="422"/>
      <c r="N798" s="422"/>
    </row>
    <row r="799" spans="1:14" x14ac:dyDescent="0.2">
      <c r="A799" s="437" t="s">
        <v>2409</v>
      </c>
      <c r="B799" s="436" t="s">
        <v>61</v>
      </c>
      <c r="C799" s="435" t="s">
        <v>323</v>
      </c>
      <c r="D799" s="431" t="s">
        <v>1858</v>
      </c>
      <c r="E799" s="431" t="s">
        <v>922</v>
      </c>
      <c r="F799" s="434" t="s">
        <v>37</v>
      </c>
      <c r="G799" s="434">
        <v>1</v>
      </c>
      <c r="H799" s="433">
        <v>8.49</v>
      </c>
      <c r="I799" s="433">
        <v>8.49</v>
      </c>
      <c r="J799" s="432"/>
      <c r="K799" s="432"/>
      <c r="L799" s="431" t="s">
        <v>284</v>
      </c>
      <c r="M799" s="430"/>
      <c r="N799" s="430"/>
    </row>
    <row r="800" spans="1:14" x14ac:dyDescent="0.2">
      <c r="A800" s="446" t="s">
        <v>926</v>
      </c>
      <c r="B800" s="445" t="s">
        <v>61</v>
      </c>
      <c r="C800" s="444" t="s">
        <v>11</v>
      </c>
      <c r="D800" s="439" t="s">
        <v>1858</v>
      </c>
      <c r="E800" s="439" t="s">
        <v>925</v>
      </c>
      <c r="F800" s="443" t="s">
        <v>6</v>
      </c>
      <c r="G800" s="442"/>
      <c r="H800" s="441"/>
      <c r="I800" s="441">
        <v>14.59</v>
      </c>
      <c r="J800" s="440" t="s">
        <v>284</v>
      </c>
      <c r="K800" s="440"/>
      <c r="L800" s="439" t="s">
        <v>284</v>
      </c>
      <c r="M800" s="438" t="s">
        <v>284</v>
      </c>
      <c r="N800" s="438" t="s">
        <v>284</v>
      </c>
    </row>
    <row r="801" spans="1:14" x14ac:dyDescent="0.2">
      <c r="A801" s="437" t="s">
        <v>49</v>
      </c>
      <c r="B801" s="436" t="s">
        <v>61</v>
      </c>
      <c r="C801" s="435" t="s">
        <v>323</v>
      </c>
      <c r="D801" s="431" t="s">
        <v>1858</v>
      </c>
      <c r="E801" s="431" t="s">
        <v>50</v>
      </c>
      <c r="F801" s="434" t="s">
        <v>1381</v>
      </c>
      <c r="G801" s="434">
        <v>0.23</v>
      </c>
      <c r="H801" s="433">
        <v>22.23</v>
      </c>
      <c r="I801" s="433">
        <v>5.1100000000000003</v>
      </c>
      <c r="J801" s="432"/>
      <c r="K801" s="432"/>
      <c r="L801" s="431" t="s">
        <v>284</v>
      </c>
      <c r="M801" s="430"/>
      <c r="N801" s="430"/>
    </row>
    <row r="802" spans="1:14" x14ac:dyDescent="0.2">
      <c r="A802" s="429" t="s">
        <v>47</v>
      </c>
      <c r="B802" s="428" t="s">
        <v>61</v>
      </c>
      <c r="C802" s="427" t="s">
        <v>323</v>
      </c>
      <c r="D802" s="423" t="s">
        <v>1858</v>
      </c>
      <c r="E802" s="423" t="s">
        <v>48</v>
      </c>
      <c r="F802" s="426" t="s">
        <v>1381</v>
      </c>
      <c r="G802" s="426">
        <v>0.23</v>
      </c>
      <c r="H802" s="425">
        <v>15.54</v>
      </c>
      <c r="I802" s="425">
        <v>3.57</v>
      </c>
      <c r="J802" s="424"/>
      <c r="K802" s="424"/>
      <c r="L802" s="423" t="s">
        <v>284</v>
      </c>
      <c r="M802" s="422"/>
      <c r="N802" s="422"/>
    </row>
    <row r="803" spans="1:14" x14ac:dyDescent="0.2">
      <c r="A803" s="437" t="s">
        <v>2408</v>
      </c>
      <c r="B803" s="436" t="s">
        <v>61</v>
      </c>
      <c r="C803" s="435" t="s">
        <v>323</v>
      </c>
      <c r="D803" s="431" t="s">
        <v>1858</v>
      </c>
      <c r="E803" s="431" t="s">
        <v>925</v>
      </c>
      <c r="F803" s="434" t="s">
        <v>37</v>
      </c>
      <c r="G803" s="434">
        <v>1</v>
      </c>
      <c r="H803" s="433">
        <v>5.91</v>
      </c>
      <c r="I803" s="433">
        <v>5.91</v>
      </c>
      <c r="J803" s="432"/>
      <c r="K803" s="432"/>
      <c r="L803" s="431" t="s">
        <v>284</v>
      </c>
      <c r="M803" s="430"/>
      <c r="N803" s="430"/>
    </row>
    <row r="804" spans="1:14" x14ac:dyDescent="0.2">
      <c r="A804" s="446" t="s">
        <v>884</v>
      </c>
      <c r="B804" s="445" t="s">
        <v>61</v>
      </c>
      <c r="C804" s="444" t="s">
        <v>11</v>
      </c>
      <c r="D804" s="439" t="s">
        <v>1858</v>
      </c>
      <c r="E804" s="439" t="s">
        <v>883</v>
      </c>
      <c r="F804" s="443" t="s">
        <v>6</v>
      </c>
      <c r="G804" s="442"/>
      <c r="H804" s="441"/>
      <c r="I804" s="441">
        <v>7.84</v>
      </c>
      <c r="J804" s="440" t="s">
        <v>284</v>
      </c>
      <c r="K804" s="440"/>
      <c r="L804" s="439" t="s">
        <v>284</v>
      </c>
      <c r="M804" s="438" t="s">
        <v>284</v>
      </c>
      <c r="N804" s="438" t="s">
        <v>284</v>
      </c>
    </row>
    <row r="805" spans="1:14" x14ac:dyDescent="0.2">
      <c r="A805" s="437" t="s">
        <v>49</v>
      </c>
      <c r="B805" s="436" t="s">
        <v>61</v>
      </c>
      <c r="C805" s="435" t="s">
        <v>323</v>
      </c>
      <c r="D805" s="431" t="s">
        <v>1858</v>
      </c>
      <c r="E805" s="431" t="s">
        <v>50</v>
      </c>
      <c r="F805" s="434" t="s">
        <v>1381</v>
      </c>
      <c r="G805" s="434">
        <v>0.14000000000000001</v>
      </c>
      <c r="H805" s="433">
        <v>22.23</v>
      </c>
      <c r="I805" s="433">
        <v>3.11</v>
      </c>
      <c r="J805" s="432"/>
      <c r="K805" s="432"/>
      <c r="L805" s="431" t="s">
        <v>284</v>
      </c>
      <c r="M805" s="430"/>
      <c r="N805" s="430"/>
    </row>
    <row r="806" spans="1:14" x14ac:dyDescent="0.2">
      <c r="A806" s="429" t="s">
        <v>47</v>
      </c>
      <c r="B806" s="428" t="s">
        <v>61</v>
      </c>
      <c r="C806" s="427" t="s">
        <v>323</v>
      </c>
      <c r="D806" s="423" t="s">
        <v>1858</v>
      </c>
      <c r="E806" s="423" t="s">
        <v>48</v>
      </c>
      <c r="F806" s="426" t="s">
        <v>1381</v>
      </c>
      <c r="G806" s="426">
        <v>0.14000000000000001</v>
      </c>
      <c r="H806" s="425">
        <v>15.54</v>
      </c>
      <c r="I806" s="425">
        <v>2.17</v>
      </c>
      <c r="J806" s="424"/>
      <c r="K806" s="424"/>
      <c r="L806" s="423" t="s">
        <v>284</v>
      </c>
      <c r="M806" s="422"/>
      <c r="N806" s="422"/>
    </row>
    <row r="807" spans="1:14" x14ac:dyDescent="0.2">
      <c r="A807" s="437" t="s">
        <v>2407</v>
      </c>
      <c r="B807" s="436" t="s">
        <v>61</v>
      </c>
      <c r="C807" s="435" t="s">
        <v>323</v>
      </c>
      <c r="D807" s="431" t="s">
        <v>1858</v>
      </c>
      <c r="E807" s="431" t="s">
        <v>2406</v>
      </c>
      <c r="F807" s="434" t="s">
        <v>37</v>
      </c>
      <c r="G807" s="434">
        <v>1</v>
      </c>
      <c r="H807" s="433">
        <v>2.56</v>
      </c>
      <c r="I807" s="433">
        <v>2.56</v>
      </c>
      <c r="J807" s="432"/>
      <c r="K807" s="432"/>
      <c r="L807" s="431" t="s">
        <v>284</v>
      </c>
      <c r="M807" s="430"/>
      <c r="N807" s="430"/>
    </row>
    <row r="808" spans="1:14" x14ac:dyDescent="0.2">
      <c r="A808" s="446" t="s">
        <v>930</v>
      </c>
      <c r="B808" s="445" t="s">
        <v>61</v>
      </c>
      <c r="C808" s="444" t="s">
        <v>11</v>
      </c>
      <c r="D808" s="439" t="s">
        <v>1858</v>
      </c>
      <c r="E808" s="439" t="s">
        <v>929</v>
      </c>
      <c r="F808" s="443" t="s">
        <v>6</v>
      </c>
      <c r="G808" s="442"/>
      <c r="H808" s="441"/>
      <c r="I808" s="441">
        <v>6.9999999999999991</v>
      </c>
      <c r="J808" s="440" t="s">
        <v>284</v>
      </c>
      <c r="K808" s="440"/>
      <c r="L808" s="439" t="s">
        <v>284</v>
      </c>
      <c r="M808" s="438" t="s">
        <v>284</v>
      </c>
      <c r="N808" s="438" t="s">
        <v>284</v>
      </c>
    </row>
    <row r="809" spans="1:14" x14ac:dyDescent="0.2">
      <c r="A809" s="437" t="s">
        <v>47</v>
      </c>
      <c r="B809" s="436" t="s">
        <v>61</v>
      </c>
      <c r="C809" s="435" t="s">
        <v>323</v>
      </c>
      <c r="D809" s="431" t="s">
        <v>1858</v>
      </c>
      <c r="E809" s="431" t="s">
        <v>48</v>
      </c>
      <c r="F809" s="434" t="s">
        <v>1381</v>
      </c>
      <c r="G809" s="434">
        <v>0.14000000000000001</v>
      </c>
      <c r="H809" s="433">
        <v>15.54</v>
      </c>
      <c r="I809" s="433">
        <v>2.17</v>
      </c>
      <c r="J809" s="432"/>
      <c r="K809" s="432"/>
      <c r="L809" s="431" t="s">
        <v>284</v>
      </c>
      <c r="M809" s="430"/>
      <c r="N809" s="430"/>
    </row>
    <row r="810" spans="1:14" x14ac:dyDescent="0.2">
      <c r="A810" s="429" t="s">
        <v>49</v>
      </c>
      <c r="B810" s="428" t="s">
        <v>61</v>
      </c>
      <c r="C810" s="427" t="s">
        <v>323</v>
      </c>
      <c r="D810" s="423" t="s">
        <v>1858</v>
      </c>
      <c r="E810" s="423" t="s">
        <v>50</v>
      </c>
      <c r="F810" s="426" t="s">
        <v>1381</v>
      </c>
      <c r="G810" s="426">
        <v>0.14000000000000001</v>
      </c>
      <c r="H810" s="425">
        <v>22.23</v>
      </c>
      <c r="I810" s="425">
        <v>3.11</v>
      </c>
      <c r="J810" s="424"/>
      <c r="K810" s="424"/>
      <c r="L810" s="423" t="s">
        <v>284</v>
      </c>
      <c r="M810" s="422"/>
      <c r="N810" s="422"/>
    </row>
    <row r="811" spans="1:14" x14ac:dyDescent="0.2">
      <c r="A811" s="437" t="s">
        <v>2405</v>
      </c>
      <c r="B811" s="436" t="s">
        <v>61</v>
      </c>
      <c r="C811" s="435" t="s">
        <v>323</v>
      </c>
      <c r="D811" s="431" t="s">
        <v>1858</v>
      </c>
      <c r="E811" s="431" t="s">
        <v>2404</v>
      </c>
      <c r="F811" s="434" t="s">
        <v>37</v>
      </c>
      <c r="G811" s="434">
        <v>1</v>
      </c>
      <c r="H811" s="433">
        <v>1.72</v>
      </c>
      <c r="I811" s="433">
        <v>1.72</v>
      </c>
      <c r="J811" s="432"/>
      <c r="K811" s="432"/>
      <c r="L811" s="431" t="s">
        <v>284</v>
      </c>
      <c r="M811" s="430"/>
      <c r="N811" s="430"/>
    </row>
    <row r="812" spans="1:14" x14ac:dyDescent="0.2">
      <c r="A812" s="446" t="s">
        <v>887</v>
      </c>
      <c r="B812" s="445" t="s">
        <v>61</v>
      </c>
      <c r="C812" s="444" t="s">
        <v>11</v>
      </c>
      <c r="D812" s="439" t="s">
        <v>1858</v>
      </c>
      <c r="E812" s="439" t="s">
        <v>886</v>
      </c>
      <c r="F812" s="443" t="s">
        <v>6</v>
      </c>
      <c r="G812" s="442"/>
      <c r="H812" s="441"/>
      <c r="I812" s="441">
        <v>15.490000000000002</v>
      </c>
      <c r="J812" s="440" t="s">
        <v>284</v>
      </c>
      <c r="K812" s="440"/>
      <c r="L812" s="439" t="s">
        <v>284</v>
      </c>
      <c r="M812" s="438" t="s">
        <v>284</v>
      </c>
      <c r="N812" s="438" t="s">
        <v>284</v>
      </c>
    </row>
    <row r="813" spans="1:14" x14ac:dyDescent="0.2">
      <c r="A813" s="437" t="s">
        <v>49</v>
      </c>
      <c r="B813" s="436" t="s">
        <v>61</v>
      </c>
      <c r="C813" s="435" t="s">
        <v>323</v>
      </c>
      <c r="D813" s="431" t="s">
        <v>1858</v>
      </c>
      <c r="E813" s="431" t="s">
        <v>50</v>
      </c>
      <c r="F813" s="434" t="s">
        <v>1381</v>
      </c>
      <c r="G813" s="434">
        <v>0.28999999999999998</v>
      </c>
      <c r="H813" s="433">
        <v>22.23</v>
      </c>
      <c r="I813" s="433">
        <v>6.44</v>
      </c>
      <c r="J813" s="432"/>
      <c r="K813" s="432"/>
      <c r="L813" s="431" t="s">
        <v>284</v>
      </c>
      <c r="M813" s="430"/>
      <c r="N813" s="430"/>
    </row>
    <row r="814" spans="1:14" x14ac:dyDescent="0.2">
      <c r="A814" s="429" t="s">
        <v>47</v>
      </c>
      <c r="B814" s="428" t="s">
        <v>61</v>
      </c>
      <c r="C814" s="427" t="s">
        <v>323</v>
      </c>
      <c r="D814" s="423" t="s">
        <v>1858</v>
      </c>
      <c r="E814" s="423" t="s">
        <v>48</v>
      </c>
      <c r="F814" s="426" t="s">
        <v>1381</v>
      </c>
      <c r="G814" s="426">
        <v>0.28999999999999998</v>
      </c>
      <c r="H814" s="425">
        <v>15.54</v>
      </c>
      <c r="I814" s="425">
        <v>4.5</v>
      </c>
      <c r="J814" s="424"/>
      <c r="K814" s="424"/>
      <c r="L814" s="423" t="s">
        <v>284</v>
      </c>
      <c r="M814" s="422"/>
      <c r="N814" s="422"/>
    </row>
    <row r="815" spans="1:14" x14ac:dyDescent="0.2">
      <c r="A815" s="437" t="s">
        <v>2403</v>
      </c>
      <c r="B815" s="436" t="s">
        <v>61</v>
      </c>
      <c r="C815" s="435" t="s">
        <v>323</v>
      </c>
      <c r="D815" s="431" t="s">
        <v>1858</v>
      </c>
      <c r="E815" s="431" t="s">
        <v>2402</v>
      </c>
      <c r="F815" s="434" t="s">
        <v>37</v>
      </c>
      <c r="G815" s="434">
        <v>1</v>
      </c>
      <c r="H815" s="433">
        <v>4.55</v>
      </c>
      <c r="I815" s="433">
        <v>4.55</v>
      </c>
      <c r="J815" s="432"/>
      <c r="K815" s="432"/>
      <c r="L815" s="431" t="s">
        <v>284</v>
      </c>
      <c r="M815" s="430"/>
      <c r="N815" s="430"/>
    </row>
    <row r="816" spans="1:14" x14ac:dyDescent="0.2">
      <c r="A816" s="446" t="s">
        <v>934</v>
      </c>
      <c r="B816" s="445" t="s">
        <v>61</v>
      </c>
      <c r="C816" s="444" t="s">
        <v>11</v>
      </c>
      <c r="D816" s="439" t="s">
        <v>1858</v>
      </c>
      <c r="E816" s="439" t="s">
        <v>933</v>
      </c>
      <c r="F816" s="443" t="s">
        <v>35</v>
      </c>
      <c r="G816" s="442"/>
      <c r="H816" s="441"/>
      <c r="I816" s="441">
        <v>33.19</v>
      </c>
      <c r="J816" s="440" t="s">
        <v>284</v>
      </c>
      <c r="K816" s="440"/>
      <c r="L816" s="439" t="s">
        <v>284</v>
      </c>
      <c r="M816" s="438" t="s">
        <v>284</v>
      </c>
      <c r="N816" s="438" t="s">
        <v>284</v>
      </c>
    </row>
    <row r="817" spans="1:14" x14ac:dyDescent="0.2">
      <c r="A817" s="437" t="s">
        <v>47</v>
      </c>
      <c r="B817" s="436" t="s">
        <v>61</v>
      </c>
      <c r="C817" s="435" t="s">
        <v>323</v>
      </c>
      <c r="D817" s="431" t="s">
        <v>1858</v>
      </c>
      <c r="E817" s="431" t="s">
        <v>48</v>
      </c>
      <c r="F817" s="434" t="s">
        <v>1381</v>
      </c>
      <c r="G817" s="434">
        <v>0.48</v>
      </c>
      <c r="H817" s="433">
        <v>15.54</v>
      </c>
      <c r="I817" s="433">
        <v>7.45</v>
      </c>
      <c r="J817" s="432"/>
      <c r="K817" s="432"/>
      <c r="L817" s="431" t="s">
        <v>284</v>
      </c>
      <c r="M817" s="430"/>
      <c r="N817" s="430"/>
    </row>
    <row r="818" spans="1:14" x14ac:dyDescent="0.2">
      <c r="A818" s="429" t="s">
        <v>49</v>
      </c>
      <c r="B818" s="428" t="s">
        <v>61</v>
      </c>
      <c r="C818" s="427" t="s">
        <v>323</v>
      </c>
      <c r="D818" s="423" t="s">
        <v>1858</v>
      </c>
      <c r="E818" s="423" t="s">
        <v>50</v>
      </c>
      <c r="F818" s="426" t="s">
        <v>1381</v>
      </c>
      <c r="G818" s="426">
        <v>0.48</v>
      </c>
      <c r="H818" s="425">
        <v>22.23</v>
      </c>
      <c r="I818" s="425">
        <v>10.67</v>
      </c>
      <c r="J818" s="424"/>
      <c r="K818" s="424"/>
      <c r="L818" s="423" t="s">
        <v>284</v>
      </c>
      <c r="M818" s="422"/>
      <c r="N818" s="422"/>
    </row>
    <row r="819" spans="1:14" x14ac:dyDescent="0.2">
      <c r="A819" s="437" t="s">
        <v>2401</v>
      </c>
      <c r="B819" s="436" t="s">
        <v>61</v>
      </c>
      <c r="C819" s="435" t="s">
        <v>323</v>
      </c>
      <c r="D819" s="431" t="s">
        <v>1858</v>
      </c>
      <c r="E819" s="431" t="s">
        <v>933</v>
      </c>
      <c r="F819" s="434" t="s">
        <v>35</v>
      </c>
      <c r="G819" s="434">
        <v>1.01</v>
      </c>
      <c r="H819" s="433">
        <v>14.93</v>
      </c>
      <c r="I819" s="433">
        <v>15.07</v>
      </c>
      <c r="J819" s="432"/>
      <c r="K819" s="432"/>
      <c r="L819" s="431" t="s">
        <v>284</v>
      </c>
      <c r="M819" s="430"/>
      <c r="N819" s="430"/>
    </row>
    <row r="820" spans="1:14" x14ac:dyDescent="0.2">
      <c r="A820" s="446" t="s">
        <v>881</v>
      </c>
      <c r="B820" s="445" t="s">
        <v>61</v>
      </c>
      <c r="C820" s="444" t="s">
        <v>11</v>
      </c>
      <c r="D820" s="439" t="s">
        <v>1858</v>
      </c>
      <c r="E820" s="439" t="s">
        <v>880</v>
      </c>
      <c r="F820" s="443" t="s">
        <v>35</v>
      </c>
      <c r="G820" s="442"/>
      <c r="H820" s="441"/>
      <c r="I820" s="441">
        <v>21.92</v>
      </c>
      <c r="J820" s="440" t="s">
        <v>284</v>
      </c>
      <c r="K820" s="440"/>
      <c r="L820" s="439" t="s">
        <v>284</v>
      </c>
      <c r="M820" s="438" t="s">
        <v>284</v>
      </c>
      <c r="N820" s="438" t="s">
        <v>284</v>
      </c>
    </row>
    <row r="821" spans="1:14" x14ac:dyDescent="0.2">
      <c r="A821" s="437" t="s">
        <v>47</v>
      </c>
      <c r="B821" s="436" t="s">
        <v>61</v>
      </c>
      <c r="C821" s="435" t="s">
        <v>323</v>
      </c>
      <c r="D821" s="431" t="s">
        <v>1858</v>
      </c>
      <c r="E821" s="431" t="s">
        <v>48</v>
      </c>
      <c r="F821" s="434" t="s">
        <v>1381</v>
      </c>
      <c r="G821" s="434">
        <v>0.3</v>
      </c>
      <c r="H821" s="433">
        <v>15.54</v>
      </c>
      <c r="I821" s="433">
        <v>4.66</v>
      </c>
      <c r="J821" s="432"/>
      <c r="K821" s="432"/>
      <c r="L821" s="431" t="s">
        <v>284</v>
      </c>
      <c r="M821" s="430"/>
      <c r="N821" s="430"/>
    </row>
    <row r="822" spans="1:14" x14ac:dyDescent="0.2">
      <c r="A822" s="429" t="s">
        <v>49</v>
      </c>
      <c r="B822" s="428" t="s">
        <v>61</v>
      </c>
      <c r="C822" s="427" t="s">
        <v>323</v>
      </c>
      <c r="D822" s="423" t="s">
        <v>1858</v>
      </c>
      <c r="E822" s="423" t="s">
        <v>50</v>
      </c>
      <c r="F822" s="426" t="s">
        <v>1381</v>
      </c>
      <c r="G822" s="426">
        <v>0.3</v>
      </c>
      <c r="H822" s="425">
        <v>22.23</v>
      </c>
      <c r="I822" s="425">
        <v>6.66</v>
      </c>
      <c r="J822" s="424"/>
      <c r="K822" s="424"/>
      <c r="L822" s="423" t="s">
        <v>284</v>
      </c>
      <c r="M822" s="422"/>
      <c r="N822" s="422"/>
    </row>
    <row r="823" spans="1:14" x14ac:dyDescent="0.2">
      <c r="A823" s="437" t="s">
        <v>2400</v>
      </c>
      <c r="B823" s="436" t="s">
        <v>61</v>
      </c>
      <c r="C823" s="435" t="s">
        <v>323</v>
      </c>
      <c r="D823" s="431" t="s">
        <v>1858</v>
      </c>
      <c r="E823" s="431" t="s">
        <v>880</v>
      </c>
      <c r="F823" s="434" t="s">
        <v>35</v>
      </c>
      <c r="G823" s="434">
        <v>1.01</v>
      </c>
      <c r="H823" s="433">
        <v>10.5</v>
      </c>
      <c r="I823" s="433">
        <v>10.6</v>
      </c>
      <c r="J823" s="432"/>
      <c r="K823" s="432"/>
      <c r="L823" s="431" t="s">
        <v>284</v>
      </c>
      <c r="M823" s="430"/>
      <c r="N823" s="430"/>
    </row>
    <row r="824" spans="1:14" x14ac:dyDescent="0.2">
      <c r="A824" s="446" t="s">
        <v>941</v>
      </c>
      <c r="B824" s="445" t="s">
        <v>61</v>
      </c>
      <c r="C824" s="444" t="s">
        <v>11</v>
      </c>
      <c r="D824" s="439" t="s">
        <v>1858</v>
      </c>
      <c r="E824" s="439" t="s">
        <v>940</v>
      </c>
      <c r="F824" s="443" t="s">
        <v>35</v>
      </c>
      <c r="G824" s="442"/>
      <c r="H824" s="441"/>
      <c r="I824" s="441">
        <v>15.760000000000002</v>
      </c>
      <c r="J824" s="440" t="s">
        <v>284</v>
      </c>
      <c r="K824" s="440"/>
      <c r="L824" s="439" t="s">
        <v>284</v>
      </c>
      <c r="M824" s="438" t="s">
        <v>284</v>
      </c>
      <c r="N824" s="438" t="s">
        <v>284</v>
      </c>
    </row>
    <row r="825" spans="1:14" x14ac:dyDescent="0.2">
      <c r="A825" s="437" t="s">
        <v>49</v>
      </c>
      <c r="B825" s="436" t="s">
        <v>61</v>
      </c>
      <c r="C825" s="435" t="s">
        <v>323</v>
      </c>
      <c r="D825" s="431" t="s">
        <v>1858</v>
      </c>
      <c r="E825" s="431" t="s">
        <v>50</v>
      </c>
      <c r="F825" s="434" t="s">
        <v>1381</v>
      </c>
      <c r="G825" s="434">
        <v>0.24</v>
      </c>
      <c r="H825" s="433">
        <v>22.23</v>
      </c>
      <c r="I825" s="433">
        <v>5.33</v>
      </c>
      <c r="J825" s="432"/>
      <c r="K825" s="432"/>
      <c r="L825" s="431" t="s">
        <v>284</v>
      </c>
      <c r="M825" s="430"/>
      <c r="N825" s="430"/>
    </row>
    <row r="826" spans="1:14" x14ac:dyDescent="0.2">
      <c r="A826" s="429" t="s">
        <v>47</v>
      </c>
      <c r="B826" s="428" t="s">
        <v>61</v>
      </c>
      <c r="C826" s="427" t="s">
        <v>323</v>
      </c>
      <c r="D826" s="423" t="s">
        <v>1858</v>
      </c>
      <c r="E826" s="423" t="s">
        <v>48</v>
      </c>
      <c r="F826" s="426" t="s">
        <v>1381</v>
      </c>
      <c r="G826" s="426">
        <v>0.24</v>
      </c>
      <c r="H826" s="425">
        <v>15.54</v>
      </c>
      <c r="I826" s="425">
        <v>3.72</v>
      </c>
      <c r="J826" s="424"/>
      <c r="K826" s="424"/>
      <c r="L826" s="423" t="s">
        <v>284</v>
      </c>
      <c r="M826" s="422"/>
      <c r="N826" s="422"/>
    </row>
    <row r="827" spans="1:14" x14ac:dyDescent="0.2">
      <c r="A827" s="437" t="s">
        <v>2399</v>
      </c>
      <c r="B827" s="436" t="s">
        <v>61</v>
      </c>
      <c r="C827" s="435" t="s">
        <v>323</v>
      </c>
      <c r="D827" s="431" t="s">
        <v>1858</v>
      </c>
      <c r="E827" s="431" t="s">
        <v>940</v>
      </c>
      <c r="F827" s="434" t="s">
        <v>35</v>
      </c>
      <c r="G827" s="434">
        <v>1.01</v>
      </c>
      <c r="H827" s="433">
        <v>6.65</v>
      </c>
      <c r="I827" s="433">
        <v>6.71</v>
      </c>
      <c r="J827" s="432"/>
      <c r="K827" s="432"/>
      <c r="L827" s="431" t="s">
        <v>284</v>
      </c>
      <c r="M827" s="430"/>
      <c r="N827" s="430"/>
    </row>
    <row r="828" spans="1:14" x14ac:dyDescent="0.2">
      <c r="A828" s="446" t="s">
        <v>1756</v>
      </c>
      <c r="B828" s="445" t="s">
        <v>61</v>
      </c>
      <c r="C828" s="444" t="s">
        <v>11</v>
      </c>
      <c r="D828" s="439" t="s">
        <v>1858</v>
      </c>
      <c r="E828" s="439" t="s">
        <v>1755</v>
      </c>
      <c r="F828" s="443" t="s">
        <v>6</v>
      </c>
      <c r="G828" s="442"/>
      <c r="H828" s="441"/>
      <c r="I828" s="441">
        <v>19.45</v>
      </c>
      <c r="J828" s="440" t="s">
        <v>284</v>
      </c>
      <c r="K828" s="440"/>
      <c r="L828" s="439" t="s">
        <v>284</v>
      </c>
      <c r="M828" s="438" t="s">
        <v>284</v>
      </c>
      <c r="N828" s="438" t="s">
        <v>284</v>
      </c>
    </row>
    <row r="829" spans="1:14" x14ac:dyDescent="0.2">
      <c r="A829" s="437" t="s">
        <v>47</v>
      </c>
      <c r="B829" s="436" t="s">
        <v>61</v>
      </c>
      <c r="C829" s="435" t="s">
        <v>323</v>
      </c>
      <c r="D829" s="431" t="s">
        <v>1858</v>
      </c>
      <c r="E829" s="431" t="s">
        <v>48</v>
      </c>
      <c r="F829" s="434" t="s">
        <v>1381</v>
      </c>
      <c r="G829" s="434">
        <v>0.36</v>
      </c>
      <c r="H829" s="433">
        <v>15.54</v>
      </c>
      <c r="I829" s="433">
        <v>5.59</v>
      </c>
      <c r="J829" s="432"/>
      <c r="K829" s="432"/>
      <c r="L829" s="431" t="s">
        <v>284</v>
      </c>
      <c r="M829" s="430"/>
      <c r="N829" s="430"/>
    </row>
    <row r="830" spans="1:14" x14ac:dyDescent="0.2">
      <c r="A830" s="429" t="s">
        <v>49</v>
      </c>
      <c r="B830" s="428" t="s">
        <v>61</v>
      </c>
      <c r="C830" s="427" t="s">
        <v>323</v>
      </c>
      <c r="D830" s="423" t="s">
        <v>1858</v>
      </c>
      <c r="E830" s="423" t="s">
        <v>50</v>
      </c>
      <c r="F830" s="426" t="s">
        <v>1381</v>
      </c>
      <c r="G830" s="426">
        <v>0.36</v>
      </c>
      <c r="H830" s="425">
        <v>22.23</v>
      </c>
      <c r="I830" s="425">
        <v>8</v>
      </c>
      <c r="J830" s="424"/>
      <c r="K830" s="424"/>
      <c r="L830" s="423" t="s">
        <v>284</v>
      </c>
      <c r="M830" s="422"/>
      <c r="N830" s="422"/>
    </row>
    <row r="831" spans="1:14" x14ac:dyDescent="0.2">
      <c r="A831" s="437" t="s">
        <v>2398</v>
      </c>
      <c r="B831" s="436" t="s">
        <v>61</v>
      </c>
      <c r="C831" s="435" t="s">
        <v>323</v>
      </c>
      <c r="D831" s="431" t="s">
        <v>1858</v>
      </c>
      <c r="E831" s="431" t="s">
        <v>2397</v>
      </c>
      <c r="F831" s="434" t="s">
        <v>37</v>
      </c>
      <c r="G831" s="434">
        <v>1</v>
      </c>
      <c r="H831" s="433">
        <v>5.86</v>
      </c>
      <c r="I831" s="433">
        <v>5.86</v>
      </c>
      <c r="J831" s="432"/>
      <c r="K831" s="432"/>
      <c r="L831" s="431" t="s">
        <v>284</v>
      </c>
      <c r="M831" s="430"/>
      <c r="N831" s="430"/>
    </row>
    <row r="832" spans="1:14" x14ac:dyDescent="0.2">
      <c r="A832" s="446" t="s">
        <v>1752</v>
      </c>
      <c r="B832" s="445" t="s">
        <v>61</v>
      </c>
      <c r="C832" s="444" t="s">
        <v>11</v>
      </c>
      <c r="D832" s="439" t="s">
        <v>1858</v>
      </c>
      <c r="E832" s="439" t="s">
        <v>1751</v>
      </c>
      <c r="F832" s="443" t="s">
        <v>6</v>
      </c>
      <c r="G832" s="442"/>
      <c r="H832" s="441"/>
      <c r="I832" s="441">
        <v>12.18</v>
      </c>
      <c r="J832" s="440" t="s">
        <v>284</v>
      </c>
      <c r="K832" s="440"/>
      <c r="L832" s="439" t="s">
        <v>284</v>
      </c>
      <c r="M832" s="438" t="s">
        <v>284</v>
      </c>
      <c r="N832" s="438" t="s">
        <v>284</v>
      </c>
    </row>
    <row r="833" spans="1:14" x14ac:dyDescent="0.2">
      <c r="A833" s="437" t="s">
        <v>47</v>
      </c>
      <c r="B833" s="436" t="s">
        <v>61</v>
      </c>
      <c r="C833" s="435" t="s">
        <v>323</v>
      </c>
      <c r="D833" s="431" t="s">
        <v>1858</v>
      </c>
      <c r="E833" s="431" t="s">
        <v>48</v>
      </c>
      <c r="F833" s="434" t="s">
        <v>1381</v>
      </c>
      <c r="G833" s="434">
        <v>0.18</v>
      </c>
      <c r="H833" s="433">
        <v>15.54</v>
      </c>
      <c r="I833" s="433">
        <v>2.79</v>
      </c>
      <c r="J833" s="432"/>
      <c r="K833" s="432"/>
      <c r="L833" s="431" t="s">
        <v>284</v>
      </c>
      <c r="M833" s="430"/>
      <c r="N833" s="430"/>
    </row>
    <row r="834" spans="1:14" x14ac:dyDescent="0.2">
      <c r="A834" s="429" t="s">
        <v>49</v>
      </c>
      <c r="B834" s="428" t="s">
        <v>61</v>
      </c>
      <c r="C834" s="427" t="s">
        <v>323</v>
      </c>
      <c r="D834" s="423" t="s">
        <v>1858</v>
      </c>
      <c r="E834" s="423" t="s">
        <v>50</v>
      </c>
      <c r="F834" s="426" t="s">
        <v>1381</v>
      </c>
      <c r="G834" s="426">
        <v>0.18</v>
      </c>
      <c r="H834" s="425">
        <v>22.23</v>
      </c>
      <c r="I834" s="425">
        <v>4</v>
      </c>
      <c r="J834" s="424"/>
      <c r="K834" s="424"/>
      <c r="L834" s="423" t="s">
        <v>284</v>
      </c>
      <c r="M834" s="422"/>
      <c r="N834" s="422"/>
    </row>
    <row r="835" spans="1:14" x14ac:dyDescent="0.2">
      <c r="A835" s="437" t="s">
        <v>2396</v>
      </c>
      <c r="B835" s="436" t="s">
        <v>61</v>
      </c>
      <c r="C835" s="435" t="s">
        <v>323</v>
      </c>
      <c r="D835" s="431" t="s">
        <v>1858</v>
      </c>
      <c r="E835" s="431" t="s">
        <v>2395</v>
      </c>
      <c r="F835" s="434" t="s">
        <v>37</v>
      </c>
      <c r="G835" s="434">
        <v>1</v>
      </c>
      <c r="H835" s="433">
        <v>5.39</v>
      </c>
      <c r="I835" s="433">
        <v>5.39</v>
      </c>
      <c r="J835" s="432"/>
      <c r="K835" s="432"/>
      <c r="L835" s="431" t="s">
        <v>284</v>
      </c>
      <c r="M835" s="430"/>
      <c r="N835" s="430"/>
    </row>
    <row r="836" spans="1:14" x14ac:dyDescent="0.2">
      <c r="A836" s="446" t="s">
        <v>1749</v>
      </c>
      <c r="B836" s="445" t="s">
        <v>61</v>
      </c>
      <c r="C836" s="444" t="s">
        <v>11</v>
      </c>
      <c r="D836" s="439" t="s">
        <v>1858</v>
      </c>
      <c r="E836" s="439" t="s">
        <v>1748</v>
      </c>
      <c r="F836" s="443" t="s">
        <v>6</v>
      </c>
      <c r="G836" s="442"/>
      <c r="H836" s="441"/>
      <c r="I836" s="441">
        <v>27</v>
      </c>
      <c r="J836" s="440" t="s">
        <v>284</v>
      </c>
      <c r="K836" s="440"/>
      <c r="L836" s="439" t="s">
        <v>284</v>
      </c>
      <c r="M836" s="438" t="s">
        <v>284</v>
      </c>
      <c r="N836" s="438" t="s">
        <v>284</v>
      </c>
    </row>
    <row r="837" spans="1:14" x14ac:dyDescent="0.2">
      <c r="A837" s="437" t="s">
        <v>47</v>
      </c>
      <c r="B837" s="436" t="s">
        <v>61</v>
      </c>
      <c r="C837" s="435" t="s">
        <v>323</v>
      </c>
      <c r="D837" s="431" t="s">
        <v>1858</v>
      </c>
      <c r="E837" s="431" t="s">
        <v>48</v>
      </c>
      <c r="F837" s="434" t="s">
        <v>1381</v>
      </c>
      <c r="G837" s="434">
        <v>0.37</v>
      </c>
      <c r="H837" s="433">
        <v>15.54</v>
      </c>
      <c r="I837" s="433">
        <v>5.74</v>
      </c>
      <c r="J837" s="432"/>
      <c r="K837" s="432"/>
      <c r="L837" s="431" t="s">
        <v>284</v>
      </c>
      <c r="M837" s="430"/>
      <c r="N837" s="430"/>
    </row>
    <row r="838" spans="1:14" x14ac:dyDescent="0.2">
      <c r="A838" s="429" t="s">
        <v>49</v>
      </c>
      <c r="B838" s="428" t="s">
        <v>61</v>
      </c>
      <c r="C838" s="427" t="s">
        <v>323</v>
      </c>
      <c r="D838" s="423" t="s">
        <v>1858</v>
      </c>
      <c r="E838" s="423" t="s">
        <v>50</v>
      </c>
      <c r="F838" s="426" t="s">
        <v>1381</v>
      </c>
      <c r="G838" s="426">
        <v>0.37</v>
      </c>
      <c r="H838" s="425">
        <v>22.23</v>
      </c>
      <c r="I838" s="425">
        <v>8.2200000000000006</v>
      </c>
      <c r="J838" s="424"/>
      <c r="K838" s="424"/>
      <c r="L838" s="423" t="s">
        <v>284</v>
      </c>
      <c r="M838" s="422"/>
      <c r="N838" s="422"/>
    </row>
    <row r="839" spans="1:14" x14ac:dyDescent="0.2">
      <c r="A839" s="437" t="s">
        <v>2394</v>
      </c>
      <c r="B839" s="436" t="s">
        <v>61</v>
      </c>
      <c r="C839" s="435" t="s">
        <v>323</v>
      </c>
      <c r="D839" s="431" t="s">
        <v>1858</v>
      </c>
      <c r="E839" s="431" t="s">
        <v>2393</v>
      </c>
      <c r="F839" s="434" t="s">
        <v>37</v>
      </c>
      <c r="G839" s="434">
        <v>1</v>
      </c>
      <c r="H839" s="433">
        <v>13.04</v>
      </c>
      <c r="I839" s="433">
        <v>13.04</v>
      </c>
      <c r="J839" s="432"/>
      <c r="K839" s="432"/>
      <c r="L839" s="431" t="s">
        <v>284</v>
      </c>
      <c r="M839" s="430"/>
      <c r="N839" s="430"/>
    </row>
    <row r="840" spans="1:14" ht="25.5" x14ac:dyDescent="0.2">
      <c r="A840" s="446" t="s">
        <v>1525</v>
      </c>
      <c r="B840" s="445" t="s">
        <v>346</v>
      </c>
      <c r="C840" s="444" t="s">
        <v>11</v>
      </c>
      <c r="D840" s="439" t="s">
        <v>1858</v>
      </c>
      <c r="E840" s="439" t="s">
        <v>1747</v>
      </c>
      <c r="F840" s="443" t="s">
        <v>37</v>
      </c>
      <c r="G840" s="442"/>
      <c r="H840" s="441"/>
      <c r="I840" s="441">
        <v>28.06</v>
      </c>
      <c r="J840" s="440" t="s">
        <v>284</v>
      </c>
      <c r="K840" s="440"/>
      <c r="L840" s="439" t="s">
        <v>284</v>
      </c>
      <c r="M840" s="438" t="s">
        <v>284</v>
      </c>
      <c r="N840" s="438" t="s">
        <v>1872</v>
      </c>
    </row>
    <row r="841" spans="1:14" x14ac:dyDescent="0.2">
      <c r="A841" s="437" t="s">
        <v>47</v>
      </c>
      <c r="B841" s="436" t="s">
        <v>61</v>
      </c>
      <c r="C841" s="435" t="s">
        <v>323</v>
      </c>
      <c r="D841" s="431" t="s">
        <v>1858</v>
      </c>
      <c r="E841" s="431" t="s">
        <v>48</v>
      </c>
      <c r="F841" s="434" t="s">
        <v>1381</v>
      </c>
      <c r="G841" s="434">
        <v>0.28000000000000003</v>
      </c>
      <c r="H841" s="433">
        <v>15.54</v>
      </c>
      <c r="I841" s="433">
        <v>4.3499999999999996</v>
      </c>
      <c r="J841" s="432"/>
      <c r="K841" s="432"/>
      <c r="L841" s="431" t="s">
        <v>284</v>
      </c>
      <c r="M841" s="430"/>
      <c r="N841" s="430"/>
    </row>
    <row r="842" spans="1:14" x14ac:dyDescent="0.2">
      <c r="A842" s="429" t="s">
        <v>49</v>
      </c>
      <c r="B842" s="428" t="s">
        <v>61</v>
      </c>
      <c r="C842" s="427" t="s">
        <v>323</v>
      </c>
      <c r="D842" s="423" t="s">
        <v>1858</v>
      </c>
      <c r="E842" s="423" t="s">
        <v>50</v>
      </c>
      <c r="F842" s="426" t="s">
        <v>1381</v>
      </c>
      <c r="G842" s="426">
        <v>0.28000000000000003</v>
      </c>
      <c r="H842" s="425">
        <v>22.23</v>
      </c>
      <c r="I842" s="425">
        <v>6.22</v>
      </c>
      <c r="J842" s="424"/>
      <c r="K842" s="424"/>
      <c r="L842" s="423" t="s">
        <v>284</v>
      </c>
      <c r="M842" s="422"/>
      <c r="N842" s="422"/>
    </row>
    <row r="843" spans="1:14" x14ac:dyDescent="0.2">
      <c r="A843" s="437" t="s">
        <v>1641</v>
      </c>
      <c r="B843" s="436" t="s">
        <v>346</v>
      </c>
      <c r="C843" s="435" t="s">
        <v>323</v>
      </c>
      <c r="D843" s="431" t="s">
        <v>1858</v>
      </c>
      <c r="E843" s="431" t="s">
        <v>2392</v>
      </c>
      <c r="F843" s="434" t="s">
        <v>37</v>
      </c>
      <c r="G843" s="434">
        <v>1</v>
      </c>
      <c r="H843" s="433">
        <v>17.489999999999998</v>
      </c>
      <c r="I843" s="433">
        <v>17.489999999999998</v>
      </c>
      <c r="J843" s="432"/>
      <c r="K843" s="432"/>
      <c r="L843" s="431" t="s">
        <v>284</v>
      </c>
      <c r="M843" s="430"/>
      <c r="N843" s="430"/>
    </row>
    <row r="844" spans="1:14" ht="25.5" x14ac:dyDescent="0.2">
      <c r="A844" s="446" t="s">
        <v>1526</v>
      </c>
      <c r="B844" s="445" t="s">
        <v>346</v>
      </c>
      <c r="C844" s="444" t="s">
        <v>11</v>
      </c>
      <c r="D844" s="439" t="s">
        <v>1858</v>
      </c>
      <c r="E844" s="439" t="s">
        <v>1746</v>
      </c>
      <c r="F844" s="443" t="s">
        <v>37</v>
      </c>
      <c r="G844" s="442"/>
      <c r="H844" s="441"/>
      <c r="I844" s="441">
        <v>73.599999999999994</v>
      </c>
      <c r="J844" s="440" t="s">
        <v>284</v>
      </c>
      <c r="K844" s="440"/>
      <c r="L844" s="439" t="s">
        <v>284</v>
      </c>
      <c r="M844" s="438" t="s">
        <v>284</v>
      </c>
      <c r="N844" s="438" t="s">
        <v>1872</v>
      </c>
    </row>
    <row r="845" spans="1:14" x14ac:dyDescent="0.2">
      <c r="A845" s="437" t="s">
        <v>47</v>
      </c>
      <c r="B845" s="436" t="s">
        <v>61</v>
      </c>
      <c r="C845" s="435" t="s">
        <v>323</v>
      </c>
      <c r="D845" s="431" t="s">
        <v>1858</v>
      </c>
      <c r="E845" s="431" t="s">
        <v>48</v>
      </c>
      <c r="F845" s="434" t="s">
        <v>1381</v>
      </c>
      <c r="G845" s="434">
        <v>0.36</v>
      </c>
      <c r="H845" s="433">
        <v>15.54</v>
      </c>
      <c r="I845" s="433">
        <v>5.59</v>
      </c>
      <c r="J845" s="432"/>
      <c r="K845" s="432"/>
      <c r="L845" s="431" t="s">
        <v>284</v>
      </c>
      <c r="M845" s="430"/>
      <c r="N845" s="430"/>
    </row>
    <row r="846" spans="1:14" x14ac:dyDescent="0.2">
      <c r="A846" s="429" t="s">
        <v>49</v>
      </c>
      <c r="B846" s="428" t="s">
        <v>61</v>
      </c>
      <c r="C846" s="427" t="s">
        <v>323</v>
      </c>
      <c r="D846" s="423" t="s">
        <v>1858</v>
      </c>
      <c r="E846" s="423" t="s">
        <v>50</v>
      </c>
      <c r="F846" s="426" t="s">
        <v>1381</v>
      </c>
      <c r="G846" s="426">
        <v>0.36</v>
      </c>
      <c r="H846" s="425">
        <v>22.23</v>
      </c>
      <c r="I846" s="425">
        <v>8</v>
      </c>
      <c r="J846" s="424"/>
      <c r="K846" s="424"/>
      <c r="L846" s="423" t="s">
        <v>284</v>
      </c>
      <c r="M846" s="422"/>
      <c r="N846" s="422"/>
    </row>
    <row r="847" spans="1:14" x14ac:dyDescent="0.2">
      <c r="A847" s="437" t="s">
        <v>1639</v>
      </c>
      <c r="B847" s="436" t="s">
        <v>346</v>
      </c>
      <c r="C847" s="435" t="s">
        <v>323</v>
      </c>
      <c r="D847" s="431" t="s">
        <v>1858</v>
      </c>
      <c r="E847" s="431" t="s">
        <v>1638</v>
      </c>
      <c r="F847" s="434" t="s">
        <v>37</v>
      </c>
      <c r="G847" s="434">
        <v>1</v>
      </c>
      <c r="H847" s="433">
        <v>60.01</v>
      </c>
      <c r="I847" s="433">
        <v>60.01</v>
      </c>
      <c r="J847" s="432"/>
      <c r="K847" s="432"/>
      <c r="L847" s="431" t="s">
        <v>284</v>
      </c>
      <c r="M847" s="430"/>
      <c r="N847" s="430"/>
    </row>
    <row r="848" spans="1:14" x14ac:dyDescent="0.2">
      <c r="A848" s="446" t="s">
        <v>878</v>
      </c>
      <c r="B848" s="445" t="s">
        <v>61</v>
      </c>
      <c r="C848" s="444" t="s">
        <v>11</v>
      </c>
      <c r="D848" s="439" t="s">
        <v>1858</v>
      </c>
      <c r="E848" s="439" t="s">
        <v>877</v>
      </c>
      <c r="F848" s="443" t="s">
        <v>6</v>
      </c>
      <c r="G848" s="442"/>
      <c r="H848" s="441"/>
      <c r="I848" s="441">
        <v>21.36</v>
      </c>
      <c r="J848" s="440" t="s">
        <v>284</v>
      </c>
      <c r="K848" s="440"/>
      <c r="L848" s="439" t="s">
        <v>284</v>
      </c>
      <c r="M848" s="438" t="s">
        <v>284</v>
      </c>
      <c r="N848" s="438" t="s">
        <v>284</v>
      </c>
    </row>
    <row r="849" spans="1:14" x14ac:dyDescent="0.2">
      <c r="A849" s="437" t="s">
        <v>49</v>
      </c>
      <c r="B849" s="436" t="s">
        <v>61</v>
      </c>
      <c r="C849" s="435" t="s">
        <v>323</v>
      </c>
      <c r="D849" s="431" t="s">
        <v>1858</v>
      </c>
      <c r="E849" s="431" t="s">
        <v>50</v>
      </c>
      <c r="F849" s="434" t="s">
        <v>1381</v>
      </c>
      <c r="G849" s="434">
        <v>0.28000000000000003</v>
      </c>
      <c r="H849" s="433">
        <v>22.23</v>
      </c>
      <c r="I849" s="433">
        <v>6.22</v>
      </c>
      <c r="J849" s="432"/>
      <c r="K849" s="432"/>
      <c r="L849" s="431" t="s">
        <v>284</v>
      </c>
      <c r="M849" s="430"/>
      <c r="N849" s="430"/>
    </row>
    <row r="850" spans="1:14" x14ac:dyDescent="0.2">
      <c r="A850" s="429" t="s">
        <v>47</v>
      </c>
      <c r="B850" s="428" t="s">
        <v>61</v>
      </c>
      <c r="C850" s="427" t="s">
        <v>323</v>
      </c>
      <c r="D850" s="423" t="s">
        <v>1858</v>
      </c>
      <c r="E850" s="423" t="s">
        <v>48</v>
      </c>
      <c r="F850" s="426" t="s">
        <v>1381</v>
      </c>
      <c r="G850" s="426">
        <v>0.28000000000000003</v>
      </c>
      <c r="H850" s="425">
        <v>15.54</v>
      </c>
      <c r="I850" s="425">
        <v>4.3499999999999996</v>
      </c>
      <c r="J850" s="424"/>
      <c r="K850" s="424"/>
      <c r="L850" s="423" t="s">
        <v>284</v>
      </c>
      <c r="M850" s="422"/>
      <c r="N850" s="422"/>
    </row>
    <row r="851" spans="1:14" x14ac:dyDescent="0.2">
      <c r="A851" s="437" t="s">
        <v>2391</v>
      </c>
      <c r="B851" s="436" t="s">
        <v>61</v>
      </c>
      <c r="C851" s="435" t="s">
        <v>323</v>
      </c>
      <c r="D851" s="431" t="s">
        <v>1858</v>
      </c>
      <c r="E851" s="431" t="s">
        <v>2390</v>
      </c>
      <c r="F851" s="434" t="s">
        <v>37</v>
      </c>
      <c r="G851" s="434">
        <v>1</v>
      </c>
      <c r="H851" s="433">
        <v>10.79</v>
      </c>
      <c r="I851" s="433">
        <v>10.79</v>
      </c>
      <c r="J851" s="432"/>
      <c r="K851" s="432"/>
      <c r="L851" s="431" t="s">
        <v>284</v>
      </c>
      <c r="M851" s="430"/>
      <c r="N851" s="430"/>
    </row>
    <row r="852" spans="1:14" x14ac:dyDescent="0.2">
      <c r="A852" s="446" t="s">
        <v>890</v>
      </c>
      <c r="B852" s="445" t="s">
        <v>61</v>
      </c>
      <c r="C852" s="444" t="s">
        <v>11</v>
      </c>
      <c r="D852" s="439" t="s">
        <v>1858</v>
      </c>
      <c r="E852" s="439" t="s">
        <v>889</v>
      </c>
      <c r="F852" s="443" t="s">
        <v>6</v>
      </c>
      <c r="G852" s="442"/>
      <c r="H852" s="441"/>
      <c r="I852" s="441">
        <v>11.010000000000002</v>
      </c>
      <c r="J852" s="440" t="s">
        <v>284</v>
      </c>
      <c r="K852" s="440"/>
      <c r="L852" s="439" t="s">
        <v>284</v>
      </c>
      <c r="M852" s="438" t="s">
        <v>284</v>
      </c>
      <c r="N852" s="438" t="s">
        <v>284</v>
      </c>
    </row>
    <row r="853" spans="1:14" x14ac:dyDescent="0.2">
      <c r="A853" s="437" t="s">
        <v>47</v>
      </c>
      <c r="B853" s="436" t="s">
        <v>61</v>
      </c>
      <c r="C853" s="435" t="s">
        <v>323</v>
      </c>
      <c r="D853" s="431" t="s">
        <v>1858</v>
      </c>
      <c r="E853" s="431" t="s">
        <v>48</v>
      </c>
      <c r="F853" s="434" t="s">
        <v>1381</v>
      </c>
      <c r="G853" s="434">
        <v>7.0000000000000007E-2</v>
      </c>
      <c r="H853" s="433">
        <v>15.54</v>
      </c>
      <c r="I853" s="433">
        <v>1.08</v>
      </c>
      <c r="J853" s="432"/>
      <c r="K853" s="432"/>
      <c r="L853" s="431" t="s">
        <v>284</v>
      </c>
      <c r="M853" s="430"/>
      <c r="N853" s="430"/>
    </row>
    <row r="854" spans="1:14" x14ac:dyDescent="0.2">
      <c r="A854" s="429" t="s">
        <v>49</v>
      </c>
      <c r="B854" s="428" t="s">
        <v>61</v>
      </c>
      <c r="C854" s="427" t="s">
        <v>323</v>
      </c>
      <c r="D854" s="423" t="s">
        <v>1858</v>
      </c>
      <c r="E854" s="423" t="s">
        <v>50</v>
      </c>
      <c r="F854" s="426" t="s">
        <v>1381</v>
      </c>
      <c r="G854" s="426">
        <v>7.0000000000000007E-2</v>
      </c>
      <c r="H854" s="425">
        <v>22.23</v>
      </c>
      <c r="I854" s="425">
        <v>1.55</v>
      </c>
      <c r="J854" s="424"/>
      <c r="K854" s="424"/>
      <c r="L854" s="423" t="s">
        <v>284</v>
      </c>
      <c r="M854" s="422"/>
      <c r="N854" s="422"/>
    </row>
    <row r="855" spans="1:14" x14ac:dyDescent="0.2">
      <c r="A855" s="437" t="s">
        <v>2389</v>
      </c>
      <c r="B855" s="436" t="s">
        <v>61</v>
      </c>
      <c r="C855" s="435" t="s">
        <v>323</v>
      </c>
      <c r="D855" s="431" t="s">
        <v>1858</v>
      </c>
      <c r="E855" s="431" t="s">
        <v>2388</v>
      </c>
      <c r="F855" s="434" t="s">
        <v>37</v>
      </c>
      <c r="G855" s="434">
        <v>1</v>
      </c>
      <c r="H855" s="433">
        <v>8.3800000000000008</v>
      </c>
      <c r="I855" s="433">
        <v>8.3800000000000008</v>
      </c>
      <c r="J855" s="432"/>
      <c r="K855" s="432"/>
      <c r="L855" s="431" t="s">
        <v>284</v>
      </c>
      <c r="M855" s="430"/>
      <c r="N855" s="430"/>
    </row>
    <row r="856" spans="1:14" x14ac:dyDescent="0.2">
      <c r="A856" s="446" t="s">
        <v>1745</v>
      </c>
      <c r="B856" s="445" t="s">
        <v>61</v>
      </c>
      <c r="C856" s="444" t="s">
        <v>11</v>
      </c>
      <c r="D856" s="439" t="s">
        <v>1858</v>
      </c>
      <c r="E856" s="439" t="s">
        <v>1744</v>
      </c>
      <c r="F856" s="443" t="s">
        <v>6</v>
      </c>
      <c r="G856" s="442"/>
      <c r="H856" s="441"/>
      <c r="I856" s="441">
        <v>22.41</v>
      </c>
      <c r="J856" s="440" t="s">
        <v>284</v>
      </c>
      <c r="K856" s="440"/>
      <c r="L856" s="439" t="s">
        <v>284</v>
      </c>
      <c r="M856" s="438" t="s">
        <v>284</v>
      </c>
      <c r="N856" s="438" t="s">
        <v>284</v>
      </c>
    </row>
    <row r="857" spans="1:14" x14ac:dyDescent="0.2">
      <c r="A857" s="437" t="s">
        <v>47</v>
      </c>
      <c r="B857" s="436" t="s">
        <v>61</v>
      </c>
      <c r="C857" s="435" t="s">
        <v>323</v>
      </c>
      <c r="D857" s="431" t="s">
        <v>1858</v>
      </c>
      <c r="E857" s="431" t="s">
        <v>48</v>
      </c>
      <c r="F857" s="434" t="s">
        <v>1381</v>
      </c>
      <c r="G857" s="434">
        <v>0.37</v>
      </c>
      <c r="H857" s="433">
        <v>15.54</v>
      </c>
      <c r="I857" s="433">
        <v>5.74</v>
      </c>
      <c r="J857" s="432"/>
      <c r="K857" s="432"/>
      <c r="L857" s="431" t="s">
        <v>284</v>
      </c>
      <c r="M857" s="430"/>
      <c r="N857" s="430"/>
    </row>
    <row r="858" spans="1:14" x14ac:dyDescent="0.2">
      <c r="A858" s="429" t="s">
        <v>49</v>
      </c>
      <c r="B858" s="428" t="s">
        <v>61</v>
      </c>
      <c r="C858" s="427" t="s">
        <v>323</v>
      </c>
      <c r="D858" s="423" t="s">
        <v>1858</v>
      </c>
      <c r="E858" s="423" t="s">
        <v>50</v>
      </c>
      <c r="F858" s="426" t="s">
        <v>1381</v>
      </c>
      <c r="G858" s="426">
        <v>0.37</v>
      </c>
      <c r="H858" s="425">
        <v>22.23</v>
      </c>
      <c r="I858" s="425">
        <v>8.2200000000000006</v>
      </c>
      <c r="J858" s="424"/>
      <c r="K858" s="424"/>
      <c r="L858" s="423" t="s">
        <v>284</v>
      </c>
      <c r="M858" s="422"/>
      <c r="N858" s="422"/>
    </row>
    <row r="859" spans="1:14" x14ac:dyDescent="0.2">
      <c r="A859" s="437" t="s">
        <v>2387</v>
      </c>
      <c r="B859" s="436" t="s">
        <v>61</v>
      </c>
      <c r="C859" s="435" t="s">
        <v>323</v>
      </c>
      <c r="D859" s="431" t="s">
        <v>1858</v>
      </c>
      <c r="E859" s="431" t="s">
        <v>2386</v>
      </c>
      <c r="F859" s="434" t="s">
        <v>37</v>
      </c>
      <c r="G859" s="434">
        <v>1</v>
      </c>
      <c r="H859" s="433">
        <v>8.4499999999999993</v>
      </c>
      <c r="I859" s="433">
        <v>8.4499999999999993</v>
      </c>
      <c r="J859" s="432"/>
      <c r="K859" s="432"/>
      <c r="L859" s="431" t="s">
        <v>284</v>
      </c>
      <c r="M859" s="430"/>
      <c r="N859" s="430"/>
    </row>
    <row r="860" spans="1:14" x14ac:dyDescent="0.2">
      <c r="A860" s="446" t="s">
        <v>862</v>
      </c>
      <c r="B860" s="445" t="s">
        <v>346</v>
      </c>
      <c r="C860" s="444" t="s">
        <v>11</v>
      </c>
      <c r="D860" s="439" t="s">
        <v>1858</v>
      </c>
      <c r="E860" s="439" t="s">
        <v>861</v>
      </c>
      <c r="F860" s="443" t="s">
        <v>35</v>
      </c>
      <c r="G860" s="442"/>
      <c r="H860" s="441"/>
      <c r="I860" s="441">
        <v>51.449999999999996</v>
      </c>
      <c r="J860" s="440" t="s">
        <v>284</v>
      </c>
      <c r="K860" s="440"/>
      <c r="L860" s="439" t="s">
        <v>284</v>
      </c>
      <c r="M860" s="438" t="s">
        <v>284</v>
      </c>
      <c r="N860" s="438" t="s">
        <v>1872</v>
      </c>
    </row>
    <row r="861" spans="1:14" x14ac:dyDescent="0.2">
      <c r="A861" s="437" t="s">
        <v>57</v>
      </c>
      <c r="B861" s="436" t="s">
        <v>61</v>
      </c>
      <c r="C861" s="435" t="s">
        <v>323</v>
      </c>
      <c r="D861" s="431" t="s">
        <v>1858</v>
      </c>
      <c r="E861" s="431" t="s">
        <v>54</v>
      </c>
      <c r="F861" s="434" t="s">
        <v>1381</v>
      </c>
      <c r="G861" s="434">
        <v>0.20899999999999999</v>
      </c>
      <c r="H861" s="433">
        <v>13.95</v>
      </c>
      <c r="I861" s="433">
        <v>2.91</v>
      </c>
      <c r="J861" s="432"/>
      <c r="K861" s="432"/>
      <c r="L861" s="431" t="s">
        <v>284</v>
      </c>
      <c r="M861" s="430"/>
      <c r="N861" s="430"/>
    </row>
    <row r="862" spans="1:14" x14ac:dyDescent="0.2">
      <c r="A862" s="429" t="s">
        <v>52</v>
      </c>
      <c r="B862" s="428" t="s">
        <v>61</v>
      </c>
      <c r="C862" s="427" t="s">
        <v>323</v>
      </c>
      <c r="D862" s="423" t="s">
        <v>1858</v>
      </c>
      <c r="E862" s="423" t="s">
        <v>53</v>
      </c>
      <c r="F862" s="426" t="s">
        <v>1381</v>
      </c>
      <c r="G862" s="426">
        <v>0.41899999999999998</v>
      </c>
      <c r="H862" s="425">
        <v>22.23</v>
      </c>
      <c r="I862" s="425">
        <v>9.31</v>
      </c>
      <c r="J862" s="424"/>
      <c r="K862" s="424"/>
      <c r="L862" s="423" t="s">
        <v>284</v>
      </c>
      <c r="M862" s="422"/>
      <c r="N862" s="422"/>
    </row>
    <row r="863" spans="1:14" ht="25.5" x14ac:dyDescent="0.2">
      <c r="A863" s="437" t="s">
        <v>2491</v>
      </c>
      <c r="B863" s="436" t="s">
        <v>61</v>
      </c>
      <c r="C863" s="435" t="s">
        <v>323</v>
      </c>
      <c r="D863" s="431" t="s">
        <v>1858</v>
      </c>
      <c r="E863" s="431" t="s">
        <v>2490</v>
      </c>
      <c r="F863" s="434" t="s">
        <v>2489</v>
      </c>
      <c r="G863" s="434">
        <v>200</v>
      </c>
      <c r="H863" s="433">
        <v>0.16</v>
      </c>
      <c r="I863" s="433">
        <v>32</v>
      </c>
      <c r="J863" s="432"/>
      <c r="K863" s="432"/>
      <c r="L863" s="431" t="s">
        <v>284</v>
      </c>
      <c r="M863" s="430"/>
      <c r="N863" s="430"/>
    </row>
    <row r="864" spans="1:14" ht="25.5" x14ac:dyDescent="0.2">
      <c r="A864" s="429" t="s">
        <v>1951</v>
      </c>
      <c r="B864" s="428" t="s">
        <v>346</v>
      </c>
      <c r="C864" s="427" t="s">
        <v>288</v>
      </c>
      <c r="D864" s="423" t="s">
        <v>1858</v>
      </c>
      <c r="E864" s="423" t="s">
        <v>1950</v>
      </c>
      <c r="F864" s="426" t="s">
        <v>391</v>
      </c>
      <c r="G864" s="426">
        <v>6.0000000000000001E-3</v>
      </c>
      <c r="H864" s="425">
        <v>633.44000000000005</v>
      </c>
      <c r="I864" s="425">
        <v>3.8</v>
      </c>
      <c r="J864" s="424"/>
      <c r="K864" s="424"/>
      <c r="L864" s="423" t="s">
        <v>284</v>
      </c>
      <c r="M864" s="422"/>
      <c r="N864" s="422"/>
    </row>
    <row r="865" spans="1:14" ht="25.5" x14ac:dyDescent="0.2">
      <c r="A865" s="437" t="s">
        <v>1947</v>
      </c>
      <c r="B865" s="436" t="s">
        <v>346</v>
      </c>
      <c r="C865" s="435" t="s">
        <v>288</v>
      </c>
      <c r="D865" s="431" t="s">
        <v>1858</v>
      </c>
      <c r="E865" s="431" t="s">
        <v>1946</v>
      </c>
      <c r="F865" s="434" t="s">
        <v>35</v>
      </c>
      <c r="G865" s="434">
        <v>1.6000000000000001E-3</v>
      </c>
      <c r="H865" s="433">
        <v>2145.1999999999998</v>
      </c>
      <c r="I865" s="433">
        <v>3.43</v>
      </c>
      <c r="J865" s="432"/>
      <c r="K865" s="432"/>
      <c r="L865" s="431" t="s">
        <v>284</v>
      </c>
      <c r="M865" s="430"/>
      <c r="N865" s="430"/>
    </row>
    <row r="866" spans="1:14" x14ac:dyDescent="0.2">
      <c r="A866" s="446" t="s">
        <v>857</v>
      </c>
      <c r="B866" s="445" t="s">
        <v>61</v>
      </c>
      <c r="C866" s="444" t="s">
        <v>11</v>
      </c>
      <c r="D866" s="439" t="s">
        <v>1858</v>
      </c>
      <c r="E866" s="439" t="s">
        <v>856</v>
      </c>
      <c r="F866" s="443" t="s">
        <v>13</v>
      </c>
      <c r="G866" s="442"/>
      <c r="H866" s="441"/>
      <c r="I866" s="441">
        <v>5.88</v>
      </c>
      <c r="J866" s="440" t="s">
        <v>284</v>
      </c>
      <c r="K866" s="440"/>
      <c r="L866" s="439" t="s">
        <v>284</v>
      </c>
      <c r="M866" s="438" t="s">
        <v>284</v>
      </c>
      <c r="N866" s="438" t="s">
        <v>284</v>
      </c>
    </row>
    <row r="867" spans="1:14" x14ac:dyDescent="0.2">
      <c r="A867" s="437" t="s">
        <v>52</v>
      </c>
      <c r="B867" s="436" t="s">
        <v>61</v>
      </c>
      <c r="C867" s="435" t="s">
        <v>323</v>
      </c>
      <c r="D867" s="431" t="s">
        <v>1858</v>
      </c>
      <c r="E867" s="431" t="s">
        <v>53</v>
      </c>
      <c r="F867" s="434" t="s">
        <v>1381</v>
      </c>
      <c r="G867" s="434">
        <v>9.0700000000000003E-2</v>
      </c>
      <c r="H867" s="433">
        <v>22.23</v>
      </c>
      <c r="I867" s="433">
        <v>2.0099999999999998</v>
      </c>
      <c r="J867" s="432"/>
      <c r="K867" s="432"/>
      <c r="L867" s="431" t="s">
        <v>284</v>
      </c>
      <c r="M867" s="430"/>
      <c r="N867" s="430"/>
    </row>
    <row r="868" spans="1:14" x14ac:dyDescent="0.2">
      <c r="A868" s="429" t="s">
        <v>57</v>
      </c>
      <c r="B868" s="428" t="s">
        <v>61</v>
      </c>
      <c r="C868" s="427" t="s">
        <v>323</v>
      </c>
      <c r="D868" s="423" t="s">
        <v>1858</v>
      </c>
      <c r="E868" s="423" t="s">
        <v>54</v>
      </c>
      <c r="F868" s="426" t="s">
        <v>1381</v>
      </c>
      <c r="G868" s="426">
        <v>0.1077</v>
      </c>
      <c r="H868" s="425">
        <v>13.95</v>
      </c>
      <c r="I868" s="425">
        <v>1.5</v>
      </c>
      <c r="J868" s="424"/>
      <c r="K868" s="424"/>
      <c r="L868" s="423" t="s">
        <v>284</v>
      </c>
      <c r="M868" s="422"/>
      <c r="N868" s="422"/>
    </row>
    <row r="869" spans="1:14" x14ac:dyDescent="0.2">
      <c r="A869" s="437" t="s">
        <v>1863</v>
      </c>
      <c r="B869" s="436" t="s">
        <v>61</v>
      </c>
      <c r="C869" s="435" t="s">
        <v>323</v>
      </c>
      <c r="D869" s="431" t="s">
        <v>1858</v>
      </c>
      <c r="E869" s="431" t="s">
        <v>1862</v>
      </c>
      <c r="F869" s="434" t="s">
        <v>1093</v>
      </c>
      <c r="G869" s="434">
        <v>2.27</v>
      </c>
      <c r="H869" s="433">
        <v>0.65</v>
      </c>
      <c r="I869" s="433">
        <v>1.47</v>
      </c>
      <c r="J869" s="432"/>
      <c r="K869" s="432"/>
      <c r="L869" s="431" t="s">
        <v>284</v>
      </c>
      <c r="M869" s="430"/>
      <c r="N869" s="430"/>
    </row>
    <row r="870" spans="1:14" x14ac:dyDescent="0.2">
      <c r="A870" s="429" t="s">
        <v>1949</v>
      </c>
      <c r="B870" s="428" t="s">
        <v>61</v>
      </c>
      <c r="C870" s="427" t="s">
        <v>323</v>
      </c>
      <c r="D870" s="423" t="s">
        <v>1858</v>
      </c>
      <c r="E870" s="423" t="s">
        <v>1948</v>
      </c>
      <c r="F870" s="426" t="s">
        <v>298</v>
      </c>
      <c r="G870" s="426">
        <v>5.1999999999999998E-3</v>
      </c>
      <c r="H870" s="425">
        <v>174.16</v>
      </c>
      <c r="I870" s="425">
        <v>0.9</v>
      </c>
      <c r="J870" s="424"/>
      <c r="K870" s="424"/>
      <c r="L870" s="423" t="s">
        <v>284</v>
      </c>
      <c r="M870" s="422"/>
      <c r="N870" s="422"/>
    </row>
    <row r="871" spans="1:14" x14ac:dyDescent="0.2">
      <c r="A871" s="446" t="s">
        <v>853</v>
      </c>
      <c r="B871" s="445" t="s">
        <v>61</v>
      </c>
      <c r="C871" s="444" t="s">
        <v>11</v>
      </c>
      <c r="D871" s="439" t="s">
        <v>1858</v>
      </c>
      <c r="E871" s="439" t="s">
        <v>852</v>
      </c>
      <c r="F871" s="443" t="s">
        <v>13</v>
      </c>
      <c r="G871" s="442"/>
      <c r="H871" s="441"/>
      <c r="I871" s="441">
        <v>23.53</v>
      </c>
      <c r="J871" s="440" t="s">
        <v>284</v>
      </c>
      <c r="K871" s="440"/>
      <c r="L871" s="439" t="s">
        <v>284</v>
      </c>
      <c r="M871" s="438" t="s">
        <v>284</v>
      </c>
      <c r="N871" s="438" t="s">
        <v>284</v>
      </c>
    </row>
    <row r="872" spans="1:14" x14ac:dyDescent="0.2">
      <c r="A872" s="437" t="s">
        <v>52</v>
      </c>
      <c r="B872" s="436" t="s">
        <v>61</v>
      </c>
      <c r="C872" s="435" t="s">
        <v>323</v>
      </c>
      <c r="D872" s="431" t="s">
        <v>1858</v>
      </c>
      <c r="E872" s="431" t="s">
        <v>53</v>
      </c>
      <c r="F872" s="434" t="s">
        <v>1381</v>
      </c>
      <c r="G872" s="434">
        <v>0.3528</v>
      </c>
      <c r="H872" s="433">
        <v>22.23</v>
      </c>
      <c r="I872" s="433">
        <v>7.84</v>
      </c>
      <c r="J872" s="432"/>
      <c r="K872" s="432"/>
      <c r="L872" s="431" t="s">
        <v>284</v>
      </c>
      <c r="M872" s="430"/>
      <c r="N872" s="430"/>
    </row>
    <row r="873" spans="1:14" x14ac:dyDescent="0.2">
      <c r="A873" s="429" t="s">
        <v>57</v>
      </c>
      <c r="B873" s="428" t="s">
        <v>61</v>
      </c>
      <c r="C873" s="427" t="s">
        <v>323</v>
      </c>
      <c r="D873" s="423" t="s">
        <v>1858</v>
      </c>
      <c r="E873" s="423" t="s">
        <v>54</v>
      </c>
      <c r="F873" s="426" t="s">
        <v>1381</v>
      </c>
      <c r="G873" s="426">
        <v>0.4501</v>
      </c>
      <c r="H873" s="425">
        <v>13.95</v>
      </c>
      <c r="I873" s="425">
        <v>6.27</v>
      </c>
      <c r="J873" s="424"/>
      <c r="K873" s="424"/>
      <c r="L873" s="423" t="s">
        <v>284</v>
      </c>
      <c r="M873" s="422"/>
      <c r="N873" s="422"/>
    </row>
    <row r="874" spans="1:14" x14ac:dyDescent="0.2">
      <c r="A874" s="437" t="s">
        <v>1863</v>
      </c>
      <c r="B874" s="436" t="s">
        <v>61</v>
      </c>
      <c r="C874" s="435" t="s">
        <v>323</v>
      </c>
      <c r="D874" s="431" t="s">
        <v>1858</v>
      </c>
      <c r="E874" s="431" t="s">
        <v>1862</v>
      </c>
      <c r="F874" s="434" t="s">
        <v>1093</v>
      </c>
      <c r="G874" s="434">
        <v>7.665</v>
      </c>
      <c r="H874" s="433">
        <v>0.65</v>
      </c>
      <c r="I874" s="433">
        <v>4.9800000000000004</v>
      </c>
      <c r="J874" s="432"/>
      <c r="K874" s="432"/>
      <c r="L874" s="431" t="s">
        <v>284</v>
      </c>
      <c r="M874" s="430"/>
      <c r="N874" s="430"/>
    </row>
    <row r="875" spans="1:14" x14ac:dyDescent="0.2">
      <c r="A875" s="429" t="s">
        <v>1949</v>
      </c>
      <c r="B875" s="428" t="s">
        <v>61</v>
      </c>
      <c r="C875" s="427" t="s">
        <v>323</v>
      </c>
      <c r="D875" s="423" t="s">
        <v>1858</v>
      </c>
      <c r="E875" s="423" t="s">
        <v>1948</v>
      </c>
      <c r="F875" s="426" t="s">
        <v>298</v>
      </c>
      <c r="G875" s="426">
        <v>2.5499999999999998E-2</v>
      </c>
      <c r="H875" s="425">
        <v>174.16</v>
      </c>
      <c r="I875" s="425">
        <v>4.4400000000000004</v>
      </c>
      <c r="J875" s="424"/>
      <c r="K875" s="424"/>
      <c r="L875" s="423" t="s">
        <v>284</v>
      </c>
      <c r="M875" s="422"/>
      <c r="N875" s="422"/>
    </row>
    <row r="876" spans="1:14" x14ac:dyDescent="0.2">
      <c r="A876" s="446" t="s">
        <v>2721</v>
      </c>
      <c r="B876" s="445" t="s">
        <v>61</v>
      </c>
      <c r="C876" s="444" t="s">
        <v>11</v>
      </c>
      <c r="D876" s="439" t="s">
        <v>1858</v>
      </c>
      <c r="E876" s="439" t="s">
        <v>2722</v>
      </c>
      <c r="F876" s="443" t="s">
        <v>13</v>
      </c>
      <c r="G876" s="442"/>
      <c r="H876" s="441"/>
      <c r="I876" s="441">
        <v>29.02</v>
      </c>
      <c r="J876" s="440" t="s">
        <v>284</v>
      </c>
      <c r="K876" s="440"/>
      <c r="L876" s="439" t="s">
        <v>284</v>
      </c>
      <c r="M876" s="438" t="s">
        <v>284</v>
      </c>
      <c r="N876" s="438" t="s">
        <v>284</v>
      </c>
    </row>
    <row r="877" spans="1:14" x14ac:dyDescent="0.2">
      <c r="A877" s="437" t="s">
        <v>52</v>
      </c>
      <c r="B877" s="436" t="s">
        <v>61</v>
      </c>
      <c r="C877" s="435" t="s">
        <v>323</v>
      </c>
      <c r="D877" s="431" t="s">
        <v>1858</v>
      </c>
      <c r="E877" s="431" t="s">
        <v>53</v>
      </c>
      <c r="F877" s="434" t="s">
        <v>1381</v>
      </c>
      <c r="G877" s="434">
        <v>0.52500000000000002</v>
      </c>
      <c r="H877" s="433">
        <v>22.23</v>
      </c>
      <c r="I877" s="433">
        <v>11.67</v>
      </c>
      <c r="J877" s="432"/>
      <c r="K877" s="432"/>
      <c r="L877" s="431" t="s">
        <v>284</v>
      </c>
      <c r="M877" s="430"/>
      <c r="N877" s="430"/>
    </row>
    <row r="878" spans="1:14" x14ac:dyDescent="0.2">
      <c r="A878" s="429" t="s">
        <v>57</v>
      </c>
      <c r="B878" s="428" t="s">
        <v>61</v>
      </c>
      <c r="C878" s="427" t="s">
        <v>323</v>
      </c>
      <c r="D878" s="423" t="s">
        <v>1858</v>
      </c>
      <c r="E878" s="423" t="s">
        <v>54</v>
      </c>
      <c r="F878" s="426" t="s">
        <v>1381</v>
      </c>
      <c r="G878" s="426">
        <v>0.56320000000000003</v>
      </c>
      <c r="H878" s="425">
        <v>13.95</v>
      </c>
      <c r="I878" s="425">
        <v>7.85</v>
      </c>
      <c r="J878" s="424"/>
      <c r="K878" s="424"/>
      <c r="L878" s="423" t="s">
        <v>284</v>
      </c>
      <c r="M878" s="422"/>
      <c r="N878" s="422"/>
    </row>
    <row r="879" spans="1:14" x14ac:dyDescent="0.2">
      <c r="A879" s="437" t="s">
        <v>2053</v>
      </c>
      <c r="B879" s="436" t="s">
        <v>61</v>
      </c>
      <c r="C879" s="435" t="s">
        <v>323</v>
      </c>
      <c r="D879" s="431" t="s">
        <v>1858</v>
      </c>
      <c r="E879" s="431" t="s">
        <v>2052</v>
      </c>
      <c r="F879" s="434" t="s">
        <v>1093</v>
      </c>
      <c r="G879" s="434">
        <v>3.8220000000000001</v>
      </c>
      <c r="H879" s="433">
        <v>0.97</v>
      </c>
      <c r="I879" s="433">
        <v>3.7</v>
      </c>
      <c r="J879" s="432"/>
      <c r="K879" s="432"/>
      <c r="L879" s="431" t="s">
        <v>284</v>
      </c>
      <c r="M879" s="430"/>
      <c r="N879" s="430"/>
    </row>
    <row r="880" spans="1:14" x14ac:dyDescent="0.2">
      <c r="A880" s="429" t="s">
        <v>1863</v>
      </c>
      <c r="B880" s="428" t="s">
        <v>61</v>
      </c>
      <c r="C880" s="427" t="s">
        <v>323</v>
      </c>
      <c r="D880" s="423" t="s">
        <v>1858</v>
      </c>
      <c r="E880" s="423" t="s">
        <v>1862</v>
      </c>
      <c r="F880" s="426" t="s">
        <v>1093</v>
      </c>
      <c r="G880" s="426">
        <v>2.1</v>
      </c>
      <c r="H880" s="425">
        <v>0.65</v>
      </c>
      <c r="I880" s="425">
        <v>1.36</v>
      </c>
      <c r="J880" s="424"/>
      <c r="K880" s="424"/>
      <c r="L880" s="423" t="s">
        <v>284</v>
      </c>
      <c r="M880" s="422"/>
      <c r="N880" s="422"/>
    </row>
    <row r="881" spans="1:14" x14ac:dyDescent="0.2">
      <c r="A881" s="437" t="s">
        <v>1949</v>
      </c>
      <c r="B881" s="436" t="s">
        <v>61</v>
      </c>
      <c r="C881" s="435" t="s">
        <v>323</v>
      </c>
      <c r="D881" s="431" t="s">
        <v>1858</v>
      </c>
      <c r="E881" s="431" t="s">
        <v>1948</v>
      </c>
      <c r="F881" s="434" t="s">
        <v>298</v>
      </c>
      <c r="G881" s="434">
        <v>2.5499999999999998E-2</v>
      </c>
      <c r="H881" s="433">
        <v>174.16</v>
      </c>
      <c r="I881" s="433">
        <v>4.4400000000000004</v>
      </c>
      <c r="J881" s="432"/>
      <c r="K881" s="432"/>
      <c r="L881" s="431" t="s">
        <v>284</v>
      </c>
      <c r="M881" s="430"/>
      <c r="N881" s="430"/>
    </row>
    <row r="882" spans="1:14" x14ac:dyDescent="0.2">
      <c r="A882" s="446" t="s">
        <v>847</v>
      </c>
      <c r="B882" s="445" t="s">
        <v>61</v>
      </c>
      <c r="C882" s="444" t="s">
        <v>11</v>
      </c>
      <c r="D882" s="439" t="s">
        <v>1858</v>
      </c>
      <c r="E882" s="439" t="s">
        <v>846</v>
      </c>
      <c r="F882" s="443" t="s">
        <v>13</v>
      </c>
      <c r="G882" s="442"/>
      <c r="H882" s="441"/>
      <c r="I882" s="441">
        <v>6.34</v>
      </c>
      <c r="J882" s="440" t="s">
        <v>284</v>
      </c>
      <c r="K882" s="440"/>
      <c r="L882" s="439" t="s">
        <v>284</v>
      </c>
      <c r="M882" s="438" t="s">
        <v>284</v>
      </c>
      <c r="N882" s="438" t="s">
        <v>284</v>
      </c>
    </row>
    <row r="883" spans="1:14" x14ac:dyDescent="0.2">
      <c r="A883" s="437" t="s">
        <v>52</v>
      </c>
      <c r="B883" s="436" t="s">
        <v>61</v>
      </c>
      <c r="C883" s="435" t="s">
        <v>323</v>
      </c>
      <c r="D883" s="431" t="s">
        <v>1858</v>
      </c>
      <c r="E883" s="431" t="s">
        <v>53</v>
      </c>
      <c r="F883" s="434" t="s">
        <v>1381</v>
      </c>
      <c r="G883" s="434">
        <v>0.1082</v>
      </c>
      <c r="H883" s="433">
        <v>22.23</v>
      </c>
      <c r="I883" s="433">
        <v>2.4</v>
      </c>
      <c r="J883" s="432"/>
      <c r="K883" s="432"/>
      <c r="L883" s="431" t="s">
        <v>284</v>
      </c>
      <c r="M883" s="430"/>
      <c r="N883" s="430"/>
    </row>
    <row r="884" spans="1:14" x14ac:dyDescent="0.2">
      <c r="A884" s="429" t="s">
        <v>57</v>
      </c>
      <c r="B884" s="428" t="s">
        <v>61</v>
      </c>
      <c r="C884" s="427" t="s">
        <v>323</v>
      </c>
      <c r="D884" s="423" t="s">
        <v>1858</v>
      </c>
      <c r="E884" s="423" t="s">
        <v>54</v>
      </c>
      <c r="F884" s="426" t="s">
        <v>1381</v>
      </c>
      <c r="G884" s="426">
        <v>0.11310000000000001</v>
      </c>
      <c r="H884" s="425">
        <v>13.95</v>
      </c>
      <c r="I884" s="425">
        <v>1.57</v>
      </c>
      <c r="J884" s="424"/>
      <c r="K884" s="424"/>
      <c r="L884" s="423" t="s">
        <v>284</v>
      </c>
      <c r="M884" s="422"/>
      <c r="N884" s="422"/>
    </row>
    <row r="885" spans="1:14" x14ac:dyDescent="0.2">
      <c r="A885" s="437" t="s">
        <v>1863</v>
      </c>
      <c r="B885" s="436" t="s">
        <v>61</v>
      </c>
      <c r="C885" s="435" t="s">
        <v>323</v>
      </c>
      <c r="D885" s="431" t="s">
        <v>1858</v>
      </c>
      <c r="E885" s="431" t="s">
        <v>1862</v>
      </c>
      <c r="F885" s="434" t="s">
        <v>1093</v>
      </c>
      <c r="G885" s="434">
        <v>2.27</v>
      </c>
      <c r="H885" s="433">
        <v>0.65</v>
      </c>
      <c r="I885" s="433">
        <v>1.47</v>
      </c>
      <c r="J885" s="432"/>
      <c r="K885" s="432"/>
      <c r="L885" s="431" t="s">
        <v>284</v>
      </c>
      <c r="M885" s="430"/>
      <c r="N885" s="430"/>
    </row>
    <row r="886" spans="1:14" x14ac:dyDescent="0.2">
      <c r="A886" s="429" t="s">
        <v>1949</v>
      </c>
      <c r="B886" s="428" t="s">
        <v>61</v>
      </c>
      <c r="C886" s="427" t="s">
        <v>323</v>
      </c>
      <c r="D886" s="423" t="s">
        <v>1858</v>
      </c>
      <c r="E886" s="423" t="s">
        <v>1948</v>
      </c>
      <c r="F886" s="426" t="s">
        <v>298</v>
      </c>
      <c r="G886" s="426">
        <v>5.1999999999999998E-3</v>
      </c>
      <c r="H886" s="425">
        <v>174.16</v>
      </c>
      <c r="I886" s="425">
        <v>0.9</v>
      </c>
      <c r="J886" s="424"/>
      <c r="K886" s="424"/>
      <c r="L886" s="423" t="s">
        <v>284</v>
      </c>
      <c r="M886" s="422"/>
      <c r="N886" s="422"/>
    </row>
    <row r="887" spans="1:14" ht="25.5" x14ac:dyDescent="0.2">
      <c r="A887" s="446" t="s">
        <v>306</v>
      </c>
      <c r="B887" s="445" t="s">
        <v>61</v>
      </c>
      <c r="C887" s="444" t="s">
        <v>11</v>
      </c>
      <c r="D887" s="439" t="s">
        <v>1858</v>
      </c>
      <c r="E887" s="439" t="s">
        <v>307</v>
      </c>
      <c r="F887" s="443" t="s">
        <v>13</v>
      </c>
      <c r="G887" s="442"/>
      <c r="H887" s="441"/>
      <c r="I887" s="441">
        <v>29.71</v>
      </c>
      <c r="J887" s="440" t="s">
        <v>284</v>
      </c>
      <c r="K887" s="440"/>
      <c r="L887" s="439" t="s">
        <v>284</v>
      </c>
      <c r="M887" s="438" t="s">
        <v>284</v>
      </c>
      <c r="N887" s="438" t="s">
        <v>284</v>
      </c>
    </row>
    <row r="888" spans="1:14" x14ac:dyDescent="0.2">
      <c r="A888" s="437" t="s">
        <v>1566</v>
      </c>
      <c r="B888" s="436" t="s">
        <v>61</v>
      </c>
      <c r="C888" s="435" t="s">
        <v>323</v>
      </c>
      <c r="D888" s="431" t="s">
        <v>1858</v>
      </c>
      <c r="E888" s="431" t="s">
        <v>1565</v>
      </c>
      <c r="F888" s="434" t="s">
        <v>1381</v>
      </c>
      <c r="G888" s="434">
        <v>0.1109</v>
      </c>
      <c r="H888" s="433">
        <v>16.34</v>
      </c>
      <c r="I888" s="433">
        <v>1.81</v>
      </c>
      <c r="J888" s="432"/>
      <c r="K888" s="432"/>
      <c r="L888" s="431" t="s">
        <v>284</v>
      </c>
      <c r="M888" s="430"/>
      <c r="N888" s="430"/>
    </row>
    <row r="889" spans="1:14" x14ac:dyDescent="0.2">
      <c r="A889" s="429" t="s">
        <v>52</v>
      </c>
      <c r="B889" s="428" t="s">
        <v>61</v>
      </c>
      <c r="C889" s="427" t="s">
        <v>323</v>
      </c>
      <c r="D889" s="423" t="s">
        <v>1858</v>
      </c>
      <c r="E889" s="423" t="s">
        <v>53</v>
      </c>
      <c r="F889" s="426" t="s">
        <v>1381</v>
      </c>
      <c r="G889" s="426">
        <v>0.1565</v>
      </c>
      <c r="H889" s="425">
        <v>22.23</v>
      </c>
      <c r="I889" s="425">
        <v>3.47</v>
      </c>
      <c r="J889" s="424"/>
      <c r="K889" s="424"/>
      <c r="L889" s="423" t="s">
        <v>284</v>
      </c>
      <c r="M889" s="422"/>
      <c r="N889" s="422"/>
    </row>
    <row r="890" spans="1:14" x14ac:dyDescent="0.2">
      <c r="A890" s="437" t="s">
        <v>57</v>
      </c>
      <c r="B890" s="436" t="s">
        <v>61</v>
      </c>
      <c r="C890" s="435" t="s">
        <v>323</v>
      </c>
      <c r="D890" s="431" t="s">
        <v>1858</v>
      </c>
      <c r="E890" s="431" t="s">
        <v>54</v>
      </c>
      <c r="F890" s="434" t="s">
        <v>1381</v>
      </c>
      <c r="G890" s="434">
        <v>0.37080000000000002</v>
      </c>
      <c r="H890" s="433">
        <v>13.95</v>
      </c>
      <c r="I890" s="433">
        <v>5.17</v>
      </c>
      <c r="J890" s="432"/>
      <c r="K890" s="432"/>
      <c r="L890" s="431" t="s">
        <v>284</v>
      </c>
      <c r="M890" s="430"/>
      <c r="N890" s="430"/>
    </row>
    <row r="891" spans="1:14" x14ac:dyDescent="0.2">
      <c r="A891" s="429" t="s">
        <v>1863</v>
      </c>
      <c r="B891" s="428" t="s">
        <v>61</v>
      </c>
      <c r="C891" s="427" t="s">
        <v>323</v>
      </c>
      <c r="D891" s="423" t="s">
        <v>1858</v>
      </c>
      <c r="E891" s="423" t="s">
        <v>1862</v>
      </c>
      <c r="F891" s="426" t="s">
        <v>1093</v>
      </c>
      <c r="G891" s="426">
        <v>11</v>
      </c>
      <c r="H891" s="425">
        <v>0.65</v>
      </c>
      <c r="I891" s="425">
        <v>7.15</v>
      </c>
      <c r="J891" s="424"/>
      <c r="K891" s="424"/>
      <c r="L891" s="423" t="s">
        <v>284</v>
      </c>
      <c r="M891" s="422"/>
      <c r="N891" s="422"/>
    </row>
    <row r="892" spans="1:14" x14ac:dyDescent="0.2">
      <c r="A892" s="437" t="s">
        <v>1859</v>
      </c>
      <c r="B892" s="436" t="s">
        <v>61</v>
      </c>
      <c r="C892" s="435" t="s">
        <v>323</v>
      </c>
      <c r="D892" s="431" t="s">
        <v>1858</v>
      </c>
      <c r="E892" s="431" t="s">
        <v>1857</v>
      </c>
      <c r="F892" s="434" t="s">
        <v>298</v>
      </c>
      <c r="G892" s="434">
        <v>2.1999999999999999E-2</v>
      </c>
      <c r="H892" s="433">
        <v>149.54</v>
      </c>
      <c r="I892" s="433">
        <v>3.28</v>
      </c>
      <c r="J892" s="432"/>
      <c r="K892" s="432"/>
      <c r="L892" s="431" t="s">
        <v>284</v>
      </c>
      <c r="M892" s="430"/>
      <c r="N892" s="430"/>
    </row>
    <row r="893" spans="1:14" x14ac:dyDescent="0.2">
      <c r="A893" s="429" t="s">
        <v>1861</v>
      </c>
      <c r="B893" s="428" t="s">
        <v>61</v>
      </c>
      <c r="C893" s="427" t="s">
        <v>323</v>
      </c>
      <c r="D893" s="423" t="s">
        <v>1858</v>
      </c>
      <c r="E893" s="423" t="s">
        <v>1860</v>
      </c>
      <c r="F893" s="426" t="s">
        <v>298</v>
      </c>
      <c r="G893" s="426">
        <v>2.1999999999999999E-2</v>
      </c>
      <c r="H893" s="425">
        <v>148.52000000000001</v>
      </c>
      <c r="I893" s="425">
        <v>3.26</v>
      </c>
      <c r="J893" s="424"/>
      <c r="K893" s="424"/>
      <c r="L893" s="423" t="s">
        <v>284</v>
      </c>
      <c r="M893" s="422"/>
      <c r="N893" s="422"/>
    </row>
    <row r="894" spans="1:14" x14ac:dyDescent="0.2">
      <c r="A894" s="437" t="s">
        <v>1865</v>
      </c>
      <c r="B894" s="436" t="s">
        <v>61</v>
      </c>
      <c r="C894" s="435" t="s">
        <v>323</v>
      </c>
      <c r="D894" s="431" t="s">
        <v>1858</v>
      </c>
      <c r="E894" s="431" t="s">
        <v>1864</v>
      </c>
      <c r="F894" s="434" t="s">
        <v>298</v>
      </c>
      <c r="G894" s="434">
        <v>3.5000000000000003E-2</v>
      </c>
      <c r="H894" s="433">
        <v>159.21</v>
      </c>
      <c r="I894" s="433">
        <v>5.57</v>
      </c>
      <c r="J894" s="432"/>
      <c r="K894" s="432"/>
      <c r="L894" s="431" t="s">
        <v>284</v>
      </c>
      <c r="M894" s="430"/>
      <c r="N894" s="430"/>
    </row>
    <row r="895" spans="1:14" ht="38.25" x14ac:dyDescent="0.2">
      <c r="A895" s="446" t="s">
        <v>837</v>
      </c>
      <c r="B895" s="445" t="s">
        <v>61</v>
      </c>
      <c r="C895" s="444" t="s">
        <v>11</v>
      </c>
      <c r="D895" s="439" t="s">
        <v>1858</v>
      </c>
      <c r="E895" s="439" t="s">
        <v>836</v>
      </c>
      <c r="F895" s="443" t="s">
        <v>13</v>
      </c>
      <c r="G895" s="442"/>
      <c r="H895" s="441"/>
      <c r="I895" s="441">
        <v>87.199999999999989</v>
      </c>
      <c r="J895" s="440" t="s">
        <v>284</v>
      </c>
      <c r="K895" s="440"/>
      <c r="L895" s="439" t="s">
        <v>284</v>
      </c>
      <c r="M895" s="438" t="s">
        <v>284</v>
      </c>
      <c r="N895" s="438" t="s">
        <v>284</v>
      </c>
    </row>
    <row r="896" spans="1:14" x14ac:dyDescent="0.2">
      <c r="A896" s="437" t="s">
        <v>52</v>
      </c>
      <c r="B896" s="436" t="s">
        <v>61</v>
      </c>
      <c r="C896" s="435" t="s">
        <v>323</v>
      </c>
      <c r="D896" s="431" t="s">
        <v>1858</v>
      </c>
      <c r="E896" s="431" t="s">
        <v>53</v>
      </c>
      <c r="F896" s="434" t="s">
        <v>1381</v>
      </c>
      <c r="G896" s="434">
        <v>0.41720000000000002</v>
      </c>
      <c r="H896" s="433">
        <v>22.23</v>
      </c>
      <c r="I896" s="433">
        <v>9.27</v>
      </c>
      <c r="J896" s="432"/>
      <c r="K896" s="432"/>
      <c r="L896" s="431" t="s">
        <v>284</v>
      </c>
      <c r="M896" s="430"/>
      <c r="N896" s="430"/>
    </row>
    <row r="897" spans="1:14" x14ac:dyDescent="0.2">
      <c r="A897" s="429" t="s">
        <v>1566</v>
      </c>
      <c r="B897" s="428" t="s">
        <v>61</v>
      </c>
      <c r="C897" s="427" t="s">
        <v>323</v>
      </c>
      <c r="D897" s="423" t="s">
        <v>1858</v>
      </c>
      <c r="E897" s="423" t="s">
        <v>1565</v>
      </c>
      <c r="F897" s="426" t="s">
        <v>1381</v>
      </c>
      <c r="G897" s="426">
        <v>0.1497</v>
      </c>
      <c r="H897" s="425">
        <v>16.34</v>
      </c>
      <c r="I897" s="425">
        <v>2.44</v>
      </c>
      <c r="J897" s="424"/>
      <c r="K897" s="424"/>
      <c r="L897" s="423" t="s">
        <v>284</v>
      </c>
      <c r="M897" s="422"/>
      <c r="N897" s="422"/>
    </row>
    <row r="898" spans="1:14" x14ac:dyDescent="0.2">
      <c r="A898" s="437" t="s">
        <v>1588</v>
      </c>
      <c r="B898" s="436" t="s">
        <v>61</v>
      </c>
      <c r="C898" s="435" t="s">
        <v>323</v>
      </c>
      <c r="D898" s="431" t="s">
        <v>1858</v>
      </c>
      <c r="E898" s="431" t="s">
        <v>1587</v>
      </c>
      <c r="F898" s="434" t="s">
        <v>1381</v>
      </c>
      <c r="G898" s="434">
        <v>0.1497</v>
      </c>
      <c r="H898" s="433">
        <v>22.23</v>
      </c>
      <c r="I898" s="433">
        <v>3.32</v>
      </c>
      <c r="J898" s="432"/>
      <c r="K898" s="432"/>
      <c r="L898" s="431" t="s">
        <v>284</v>
      </c>
      <c r="M898" s="430"/>
      <c r="N898" s="430"/>
    </row>
    <row r="899" spans="1:14" x14ac:dyDescent="0.2">
      <c r="A899" s="429" t="s">
        <v>57</v>
      </c>
      <c r="B899" s="428" t="s">
        <v>61</v>
      </c>
      <c r="C899" s="427" t="s">
        <v>323</v>
      </c>
      <c r="D899" s="423" t="s">
        <v>1858</v>
      </c>
      <c r="E899" s="423" t="s">
        <v>54</v>
      </c>
      <c r="F899" s="426" t="s">
        <v>1381</v>
      </c>
      <c r="G899" s="426">
        <v>1.8222</v>
      </c>
      <c r="H899" s="425">
        <v>13.95</v>
      </c>
      <c r="I899" s="425">
        <v>25.41</v>
      </c>
      <c r="J899" s="424"/>
      <c r="K899" s="424"/>
      <c r="L899" s="423" t="s">
        <v>284</v>
      </c>
      <c r="M899" s="422"/>
      <c r="N899" s="422"/>
    </row>
    <row r="900" spans="1:14" x14ac:dyDescent="0.2">
      <c r="A900" s="437" t="s">
        <v>1985</v>
      </c>
      <c r="B900" s="436" t="s">
        <v>61</v>
      </c>
      <c r="C900" s="435" t="s">
        <v>323</v>
      </c>
      <c r="D900" s="431" t="s">
        <v>1858</v>
      </c>
      <c r="E900" s="431" t="s">
        <v>1984</v>
      </c>
      <c r="F900" s="434" t="s">
        <v>35</v>
      </c>
      <c r="G900" s="434">
        <v>0.51419999999999999</v>
      </c>
      <c r="H900" s="433">
        <v>12.86</v>
      </c>
      <c r="I900" s="433">
        <v>6.61</v>
      </c>
      <c r="J900" s="432"/>
      <c r="K900" s="432"/>
      <c r="L900" s="431" t="s">
        <v>284</v>
      </c>
      <c r="M900" s="430"/>
      <c r="N900" s="430"/>
    </row>
    <row r="901" spans="1:14" x14ac:dyDescent="0.2">
      <c r="A901" s="429" t="s">
        <v>1863</v>
      </c>
      <c r="B901" s="428" t="s">
        <v>61</v>
      </c>
      <c r="C901" s="427" t="s">
        <v>323</v>
      </c>
      <c r="D901" s="423" t="s">
        <v>1858</v>
      </c>
      <c r="E901" s="423" t="s">
        <v>1862</v>
      </c>
      <c r="F901" s="426" t="s">
        <v>1093</v>
      </c>
      <c r="G901" s="426">
        <v>23.934999999999999</v>
      </c>
      <c r="H901" s="425">
        <v>0.65</v>
      </c>
      <c r="I901" s="425">
        <v>15.55</v>
      </c>
      <c r="J901" s="424"/>
      <c r="K901" s="424"/>
      <c r="L901" s="423" t="s">
        <v>284</v>
      </c>
      <c r="M901" s="422"/>
      <c r="N901" s="422"/>
    </row>
    <row r="902" spans="1:14" x14ac:dyDescent="0.2">
      <c r="A902" s="437" t="s">
        <v>1987</v>
      </c>
      <c r="B902" s="436" t="s">
        <v>61</v>
      </c>
      <c r="C902" s="435" t="s">
        <v>323</v>
      </c>
      <c r="D902" s="431" t="s">
        <v>1858</v>
      </c>
      <c r="E902" s="431" t="s">
        <v>1986</v>
      </c>
      <c r="F902" s="434" t="s">
        <v>1093</v>
      </c>
      <c r="G902" s="434">
        <v>4.3799999999999999E-2</v>
      </c>
      <c r="H902" s="433">
        <v>22.68</v>
      </c>
      <c r="I902" s="433">
        <v>0.99</v>
      </c>
      <c r="J902" s="432"/>
      <c r="K902" s="432"/>
      <c r="L902" s="431" t="s">
        <v>284</v>
      </c>
      <c r="M902" s="430"/>
      <c r="N902" s="430"/>
    </row>
    <row r="903" spans="1:14" x14ac:dyDescent="0.2">
      <c r="A903" s="429" t="s">
        <v>2127</v>
      </c>
      <c r="B903" s="428" t="s">
        <v>61</v>
      </c>
      <c r="C903" s="427" t="s">
        <v>323</v>
      </c>
      <c r="D903" s="423" t="s">
        <v>1858</v>
      </c>
      <c r="E903" s="423" t="s">
        <v>2126</v>
      </c>
      <c r="F903" s="426" t="s">
        <v>35</v>
      </c>
      <c r="G903" s="426">
        <v>0.70620000000000005</v>
      </c>
      <c r="H903" s="425">
        <v>8.27</v>
      </c>
      <c r="I903" s="425">
        <v>5.84</v>
      </c>
      <c r="J903" s="424"/>
      <c r="K903" s="424"/>
      <c r="L903" s="423" t="s">
        <v>284</v>
      </c>
      <c r="M903" s="422"/>
      <c r="N903" s="422"/>
    </row>
    <row r="904" spans="1:14" ht="25.5" x14ac:dyDescent="0.2">
      <c r="A904" s="437" t="s">
        <v>2385</v>
      </c>
      <c r="B904" s="436" t="s">
        <v>61</v>
      </c>
      <c r="C904" s="435" t="s">
        <v>323</v>
      </c>
      <c r="D904" s="431" t="s">
        <v>1858</v>
      </c>
      <c r="E904" s="431" t="s">
        <v>2384</v>
      </c>
      <c r="F904" s="434" t="s">
        <v>1943</v>
      </c>
      <c r="G904" s="434">
        <v>1.7500000000000002E-2</v>
      </c>
      <c r="H904" s="433">
        <v>16.09</v>
      </c>
      <c r="I904" s="433">
        <v>0.28000000000000003</v>
      </c>
      <c r="J904" s="432"/>
      <c r="K904" s="432"/>
      <c r="L904" s="431" t="s">
        <v>284</v>
      </c>
      <c r="M904" s="430"/>
      <c r="N904" s="430"/>
    </row>
    <row r="905" spans="1:14" x14ac:dyDescent="0.2">
      <c r="A905" s="429" t="s">
        <v>1859</v>
      </c>
      <c r="B905" s="428" t="s">
        <v>61</v>
      </c>
      <c r="C905" s="427" t="s">
        <v>323</v>
      </c>
      <c r="D905" s="423" t="s">
        <v>1858</v>
      </c>
      <c r="E905" s="423" t="s">
        <v>1857</v>
      </c>
      <c r="F905" s="426" t="s">
        <v>298</v>
      </c>
      <c r="G905" s="426">
        <v>2.6499999999999999E-2</v>
      </c>
      <c r="H905" s="425">
        <v>149.54</v>
      </c>
      <c r="I905" s="425">
        <v>3.96</v>
      </c>
      <c r="J905" s="424"/>
      <c r="K905" s="424"/>
      <c r="L905" s="423" t="s">
        <v>284</v>
      </c>
      <c r="M905" s="422"/>
      <c r="N905" s="422"/>
    </row>
    <row r="906" spans="1:14" x14ac:dyDescent="0.2">
      <c r="A906" s="437" t="s">
        <v>1861</v>
      </c>
      <c r="B906" s="436" t="s">
        <v>61</v>
      </c>
      <c r="C906" s="435" t="s">
        <v>323</v>
      </c>
      <c r="D906" s="431" t="s">
        <v>1858</v>
      </c>
      <c r="E906" s="431" t="s">
        <v>1860</v>
      </c>
      <c r="F906" s="434" t="s">
        <v>298</v>
      </c>
      <c r="G906" s="434">
        <v>2.6499999999999999E-2</v>
      </c>
      <c r="H906" s="433">
        <v>148.52000000000001</v>
      </c>
      <c r="I906" s="433">
        <v>3.93</v>
      </c>
      <c r="J906" s="432"/>
      <c r="K906" s="432"/>
      <c r="L906" s="431" t="s">
        <v>284</v>
      </c>
      <c r="M906" s="430"/>
      <c r="N906" s="430"/>
    </row>
    <row r="907" spans="1:14" x14ac:dyDescent="0.2">
      <c r="A907" s="429" t="s">
        <v>1865</v>
      </c>
      <c r="B907" s="428" t="s">
        <v>61</v>
      </c>
      <c r="C907" s="427" t="s">
        <v>323</v>
      </c>
      <c r="D907" s="423" t="s">
        <v>1858</v>
      </c>
      <c r="E907" s="423" t="s">
        <v>1864</v>
      </c>
      <c r="F907" s="426" t="s">
        <v>298</v>
      </c>
      <c r="G907" s="426">
        <v>6.0299999999999999E-2</v>
      </c>
      <c r="H907" s="425">
        <v>159.21</v>
      </c>
      <c r="I907" s="425">
        <v>9.6</v>
      </c>
      <c r="J907" s="424"/>
      <c r="K907" s="424"/>
      <c r="L907" s="423" t="s">
        <v>284</v>
      </c>
      <c r="M907" s="422"/>
      <c r="N907" s="422"/>
    </row>
    <row r="908" spans="1:14" x14ac:dyDescent="0.2">
      <c r="A908" s="446" t="s">
        <v>312</v>
      </c>
      <c r="B908" s="445" t="s">
        <v>61</v>
      </c>
      <c r="C908" s="444" t="s">
        <v>11</v>
      </c>
      <c r="D908" s="439" t="s">
        <v>1858</v>
      </c>
      <c r="E908" s="439" t="s">
        <v>313</v>
      </c>
      <c r="F908" s="443" t="s">
        <v>13</v>
      </c>
      <c r="G908" s="442"/>
      <c r="H908" s="441"/>
      <c r="I908" s="441">
        <v>35.309999999999995</v>
      </c>
      <c r="J908" s="440" t="s">
        <v>284</v>
      </c>
      <c r="K908" s="440"/>
      <c r="L908" s="439" t="s">
        <v>284</v>
      </c>
      <c r="M908" s="438" t="s">
        <v>284</v>
      </c>
      <c r="N908" s="438" t="s">
        <v>284</v>
      </c>
    </row>
    <row r="909" spans="1:14" x14ac:dyDescent="0.2">
      <c r="A909" s="437" t="s">
        <v>52</v>
      </c>
      <c r="B909" s="436" t="s">
        <v>61</v>
      </c>
      <c r="C909" s="435" t="s">
        <v>323</v>
      </c>
      <c r="D909" s="431" t="s">
        <v>1858</v>
      </c>
      <c r="E909" s="431" t="s">
        <v>53</v>
      </c>
      <c r="F909" s="434" t="s">
        <v>1381</v>
      </c>
      <c r="G909" s="434">
        <v>0.1658</v>
      </c>
      <c r="H909" s="433">
        <v>22.23</v>
      </c>
      <c r="I909" s="433">
        <v>3.68</v>
      </c>
      <c r="J909" s="432"/>
      <c r="K909" s="432"/>
      <c r="L909" s="431" t="s">
        <v>284</v>
      </c>
      <c r="M909" s="430"/>
      <c r="N909" s="430"/>
    </row>
    <row r="910" spans="1:14" x14ac:dyDescent="0.2">
      <c r="A910" s="429" t="s">
        <v>1566</v>
      </c>
      <c r="B910" s="428" t="s">
        <v>61</v>
      </c>
      <c r="C910" s="427" t="s">
        <v>323</v>
      </c>
      <c r="D910" s="423" t="s">
        <v>1858</v>
      </c>
      <c r="E910" s="423" t="s">
        <v>1565</v>
      </c>
      <c r="F910" s="426" t="s">
        <v>1381</v>
      </c>
      <c r="G910" s="426">
        <v>0.1109</v>
      </c>
      <c r="H910" s="425">
        <v>16.34</v>
      </c>
      <c r="I910" s="425">
        <v>1.81</v>
      </c>
      <c r="J910" s="424"/>
      <c r="K910" s="424"/>
      <c r="L910" s="423" t="s">
        <v>284</v>
      </c>
      <c r="M910" s="422"/>
      <c r="N910" s="422"/>
    </row>
    <row r="911" spans="1:14" x14ac:dyDescent="0.2">
      <c r="A911" s="437" t="s">
        <v>57</v>
      </c>
      <c r="B911" s="436" t="s">
        <v>61</v>
      </c>
      <c r="C911" s="435" t="s">
        <v>323</v>
      </c>
      <c r="D911" s="431" t="s">
        <v>1858</v>
      </c>
      <c r="E911" s="431" t="s">
        <v>54</v>
      </c>
      <c r="F911" s="434" t="s">
        <v>1381</v>
      </c>
      <c r="G911" s="434">
        <v>0.54810000000000003</v>
      </c>
      <c r="H911" s="433">
        <v>13.95</v>
      </c>
      <c r="I911" s="433">
        <v>7.64</v>
      </c>
      <c r="J911" s="432"/>
      <c r="K911" s="432"/>
      <c r="L911" s="431" t="s">
        <v>284</v>
      </c>
      <c r="M911" s="430"/>
      <c r="N911" s="430"/>
    </row>
    <row r="912" spans="1:14" x14ac:dyDescent="0.2">
      <c r="A912" s="429" t="s">
        <v>1985</v>
      </c>
      <c r="B912" s="428" t="s">
        <v>61</v>
      </c>
      <c r="C912" s="427" t="s">
        <v>323</v>
      </c>
      <c r="D912" s="423" t="s">
        <v>1858</v>
      </c>
      <c r="E912" s="423" t="s">
        <v>1984</v>
      </c>
      <c r="F912" s="426" t="s">
        <v>35</v>
      </c>
      <c r="G912" s="426">
        <v>0.1575</v>
      </c>
      <c r="H912" s="425">
        <v>12.86</v>
      </c>
      <c r="I912" s="425">
        <v>2.02</v>
      </c>
      <c r="J912" s="424"/>
      <c r="K912" s="424"/>
      <c r="L912" s="423" t="s">
        <v>284</v>
      </c>
      <c r="M912" s="422"/>
      <c r="N912" s="422"/>
    </row>
    <row r="913" spans="1:14" x14ac:dyDescent="0.2">
      <c r="A913" s="437" t="s">
        <v>1863</v>
      </c>
      <c r="B913" s="436" t="s">
        <v>61</v>
      </c>
      <c r="C913" s="435" t="s">
        <v>323</v>
      </c>
      <c r="D913" s="431" t="s">
        <v>1858</v>
      </c>
      <c r="E913" s="431" t="s">
        <v>1862</v>
      </c>
      <c r="F913" s="434" t="s">
        <v>1093</v>
      </c>
      <c r="G913" s="434">
        <v>14.65</v>
      </c>
      <c r="H913" s="433">
        <v>0.65</v>
      </c>
      <c r="I913" s="433">
        <v>9.52</v>
      </c>
      <c r="J913" s="432"/>
      <c r="K913" s="432"/>
      <c r="L913" s="431" t="s">
        <v>284</v>
      </c>
      <c r="M913" s="430"/>
      <c r="N913" s="430"/>
    </row>
    <row r="914" spans="1:14" x14ac:dyDescent="0.2">
      <c r="A914" s="429" t="s">
        <v>1859</v>
      </c>
      <c r="B914" s="428" t="s">
        <v>61</v>
      </c>
      <c r="C914" s="427" t="s">
        <v>323</v>
      </c>
      <c r="D914" s="423" t="s">
        <v>1858</v>
      </c>
      <c r="E914" s="423" t="s">
        <v>1857</v>
      </c>
      <c r="F914" s="426" t="s">
        <v>298</v>
      </c>
      <c r="G914" s="426">
        <v>1.8100000000000002E-2</v>
      </c>
      <c r="H914" s="425">
        <v>149.54</v>
      </c>
      <c r="I914" s="425">
        <v>2.7</v>
      </c>
      <c r="J914" s="424"/>
      <c r="K914" s="424"/>
      <c r="L914" s="423" t="s">
        <v>284</v>
      </c>
      <c r="M914" s="422"/>
      <c r="N914" s="422"/>
    </row>
    <row r="915" spans="1:14" x14ac:dyDescent="0.2">
      <c r="A915" s="437" t="s">
        <v>1861</v>
      </c>
      <c r="B915" s="436" t="s">
        <v>61</v>
      </c>
      <c r="C915" s="435" t="s">
        <v>323</v>
      </c>
      <c r="D915" s="431" t="s">
        <v>1858</v>
      </c>
      <c r="E915" s="431" t="s">
        <v>1860</v>
      </c>
      <c r="F915" s="434" t="s">
        <v>298</v>
      </c>
      <c r="G915" s="434">
        <v>1.8100000000000002E-2</v>
      </c>
      <c r="H915" s="433">
        <v>148.52000000000001</v>
      </c>
      <c r="I915" s="433">
        <v>2.68</v>
      </c>
      <c r="J915" s="432"/>
      <c r="K915" s="432"/>
      <c r="L915" s="431" t="s">
        <v>284</v>
      </c>
      <c r="M915" s="430"/>
      <c r="N915" s="430"/>
    </row>
    <row r="916" spans="1:14" x14ac:dyDescent="0.2">
      <c r="A916" s="429" t="s">
        <v>1865</v>
      </c>
      <c r="B916" s="428" t="s">
        <v>61</v>
      </c>
      <c r="C916" s="427" t="s">
        <v>323</v>
      </c>
      <c r="D916" s="423" t="s">
        <v>1858</v>
      </c>
      <c r="E916" s="423" t="s">
        <v>1864</v>
      </c>
      <c r="F916" s="426" t="s">
        <v>298</v>
      </c>
      <c r="G916" s="426">
        <v>3.3099999999999997E-2</v>
      </c>
      <c r="H916" s="425">
        <v>159.21</v>
      </c>
      <c r="I916" s="425">
        <v>5.26</v>
      </c>
      <c r="J916" s="424"/>
      <c r="K916" s="424"/>
      <c r="L916" s="423" t="s">
        <v>284</v>
      </c>
      <c r="M916" s="422"/>
      <c r="N916" s="422"/>
    </row>
    <row r="917" spans="1:14" ht="102" x14ac:dyDescent="0.2">
      <c r="A917" s="446" t="s">
        <v>1501</v>
      </c>
      <c r="B917" s="445" t="s">
        <v>346</v>
      </c>
      <c r="C917" s="444" t="s">
        <v>11</v>
      </c>
      <c r="D917" s="439" t="s">
        <v>1858</v>
      </c>
      <c r="E917" s="439" t="s">
        <v>1732</v>
      </c>
      <c r="F917" s="443" t="s">
        <v>37</v>
      </c>
      <c r="G917" s="442"/>
      <c r="H917" s="441"/>
      <c r="I917" s="441">
        <v>840.42</v>
      </c>
      <c r="J917" s="440" t="s">
        <v>284</v>
      </c>
      <c r="K917" s="440"/>
      <c r="L917" s="439" t="s">
        <v>284</v>
      </c>
      <c r="M917" s="438" t="s">
        <v>284</v>
      </c>
      <c r="N917" s="438" t="s">
        <v>1872</v>
      </c>
    </row>
    <row r="918" spans="1:14" x14ac:dyDescent="0.2">
      <c r="A918" s="437" t="s">
        <v>57</v>
      </c>
      <c r="B918" s="436" t="s">
        <v>61</v>
      </c>
      <c r="C918" s="435" t="s">
        <v>323</v>
      </c>
      <c r="D918" s="431" t="s">
        <v>1858</v>
      </c>
      <c r="E918" s="431" t="s">
        <v>54</v>
      </c>
      <c r="F918" s="434" t="s">
        <v>1381</v>
      </c>
      <c r="G918" s="434">
        <v>0.48399999999999999</v>
      </c>
      <c r="H918" s="433">
        <v>13.95</v>
      </c>
      <c r="I918" s="433">
        <v>6.75</v>
      </c>
      <c r="J918" s="432"/>
      <c r="K918" s="432"/>
      <c r="L918" s="431" t="s">
        <v>284</v>
      </c>
      <c r="M918" s="430"/>
      <c r="N918" s="430"/>
    </row>
    <row r="919" spans="1:14" x14ac:dyDescent="0.2">
      <c r="A919" s="429" t="s">
        <v>52</v>
      </c>
      <c r="B919" s="428" t="s">
        <v>61</v>
      </c>
      <c r="C919" s="427" t="s">
        <v>323</v>
      </c>
      <c r="D919" s="423" t="s">
        <v>1858</v>
      </c>
      <c r="E919" s="423" t="s">
        <v>53</v>
      </c>
      <c r="F919" s="426" t="s">
        <v>1381</v>
      </c>
      <c r="G919" s="426">
        <v>0.96799999999999997</v>
      </c>
      <c r="H919" s="425">
        <v>22.23</v>
      </c>
      <c r="I919" s="425">
        <v>21.51</v>
      </c>
      <c r="J919" s="424"/>
      <c r="K919" s="424"/>
      <c r="L919" s="423" t="s">
        <v>284</v>
      </c>
      <c r="M919" s="422"/>
      <c r="N919" s="422"/>
    </row>
    <row r="920" spans="1:14" ht="89.25" x14ac:dyDescent="0.2">
      <c r="A920" s="437" t="s">
        <v>1666</v>
      </c>
      <c r="B920" s="436" t="s">
        <v>346</v>
      </c>
      <c r="C920" s="435" t="s">
        <v>323</v>
      </c>
      <c r="D920" s="431" t="s">
        <v>1858</v>
      </c>
      <c r="E920" s="431" t="s">
        <v>1495</v>
      </c>
      <c r="F920" s="434" t="s">
        <v>37</v>
      </c>
      <c r="G920" s="434">
        <v>1</v>
      </c>
      <c r="H920" s="433">
        <v>754.29</v>
      </c>
      <c r="I920" s="433">
        <v>754.29</v>
      </c>
      <c r="J920" s="432"/>
      <c r="K920" s="432"/>
      <c r="L920" s="431" t="s">
        <v>284</v>
      </c>
      <c r="M920" s="430"/>
      <c r="N920" s="430"/>
    </row>
    <row r="921" spans="1:14" ht="25.5" x14ac:dyDescent="0.2">
      <c r="A921" s="429" t="s">
        <v>2383</v>
      </c>
      <c r="B921" s="428" t="s">
        <v>20</v>
      </c>
      <c r="C921" s="427" t="s">
        <v>323</v>
      </c>
      <c r="D921" s="423" t="s">
        <v>1858</v>
      </c>
      <c r="E921" s="423" t="s">
        <v>2382</v>
      </c>
      <c r="F921" s="426" t="s">
        <v>2381</v>
      </c>
      <c r="G921" s="426">
        <v>1.613</v>
      </c>
      <c r="H921" s="425">
        <v>32.229999999999997</v>
      </c>
      <c r="I921" s="425">
        <v>51.98</v>
      </c>
      <c r="J921" s="424"/>
      <c r="K921" s="424"/>
      <c r="L921" s="423" t="s">
        <v>284</v>
      </c>
      <c r="M921" s="422"/>
      <c r="N921" s="422"/>
    </row>
    <row r="922" spans="1:14" ht="25.5" x14ac:dyDescent="0.2">
      <c r="A922" s="437" t="s">
        <v>2380</v>
      </c>
      <c r="B922" s="436" t="s">
        <v>20</v>
      </c>
      <c r="C922" s="435" t="s">
        <v>323</v>
      </c>
      <c r="D922" s="431" t="s">
        <v>1858</v>
      </c>
      <c r="E922" s="431" t="s">
        <v>2379</v>
      </c>
      <c r="F922" s="434" t="s">
        <v>37</v>
      </c>
      <c r="G922" s="434">
        <v>8.8000000000000007</v>
      </c>
      <c r="H922" s="433">
        <v>0.67</v>
      </c>
      <c r="I922" s="433">
        <v>5.89</v>
      </c>
      <c r="J922" s="432"/>
      <c r="K922" s="432"/>
      <c r="L922" s="431" t="s">
        <v>284</v>
      </c>
      <c r="M922" s="430"/>
      <c r="N922" s="430"/>
    </row>
    <row r="923" spans="1:14" ht="102" x14ac:dyDescent="0.2">
      <c r="A923" s="446" t="s">
        <v>1502</v>
      </c>
      <c r="B923" s="445" t="s">
        <v>346</v>
      </c>
      <c r="C923" s="444" t="s">
        <v>11</v>
      </c>
      <c r="D923" s="439" t="s">
        <v>1858</v>
      </c>
      <c r="E923" s="439" t="s">
        <v>1734</v>
      </c>
      <c r="F923" s="443" t="s">
        <v>37</v>
      </c>
      <c r="G923" s="442"/>
      <c r="H923" s="441"/>
      <c r="I923" s="441">
        <v>297.64</v>
      </c>
      <c r="J923" s="440" t="s">
        <v>284</v>
      </c>
      <c r="K923" s="440"/>
      <c r="L923" s="439" t="s">
        <v>284</v>
      </c>
      <c r="M923" s="438" t="s">
        <v>284</v>
      </c>
      <c r="N923" s="438" t="s">
        <v>1872</v>
      </c>
    </row>
    <row r="924" spans="1:14" x14ac:dyDescent="0.2">
      <c r="A924" s="437" t="s">
        <v>57</v>
      </c>
      <c r="B924" s="436" t="s">
        <v>61</v>
      </c>
      <c r="C924" s="435" t="s">
        <v>323</v>
      </c>
      <c r="D924" s="431" t="s">
        <v>1858</v>
      </c>
      <c r="E924" s="431" t="s">
        <v>54</v>
      </c>
      <c r="F924" s="434" t="s">
        <v>1381</v>
      </c>
      <c r="G924" s="434">
        <v>0.12</v>
      </c>
      <c r="H924" s="433">
        <v>13.95</v>
      </c>
      <c r="I924" s="433">
        <v>1.67</v>
      </c>
      <c r="J924" s="432"/>
      <c r="K924" s="432"/>
      <c r="L924" s="431" t="s">
        <v>284</v>
      </c>
      <c r="M924" s="430"/>
      <c r="N924" s="430"/>
    </row>
    <row r="925" spans="1:14" x14ac:dyDescent="0.2">
      <c r="A925" s="429" t="s">
        <v>52</v>
      </c>
      <c r="B925" s="428" t="s">
        <v>61</v>
      </c>
      <c r="C925" s="427" t="s">
        <v>323</v>
      </c>
      <c r="D925" s="423" t="s">
        <v>1858</v>
      </c>
      <c r="E925" s="423" t="s">
        <v>53</v>
      </c>
      <c r="F925" s="426" t="s">
        <v>1381</v>
      </c>
      <c r="G925" s="426">
        <v>0.24</v>
      </c>
      <c r="H925" s="425">
        <v>22.23</v>
      </c>
      <c r="I925" s="425">
        <v>5.33</v>
      </c>
      <c r="J925" s="424"/>
      <c r="K925" s="424"/>
      <c r="L925" s="423" t="s">
        <v>284</v>
      </c>
      <c r="M925" s="422"/>
      <c r="N925" s="422"/>
    </row>
    <row r="926" spans="1:14" ht="25.5" x14ac:dyDescent="0.2">
      <c r="A926" s="437" t="s">
        <v>2383</v>
      </c>
      <c r="B926" s="436" t="s">
        <v>20</v>
      </c>
      <c r="C926" s="435" t="s">
        <v>323</v>
      </c>
      <c r="D926" s="431" t="s">
        <v>1858</v>
      </c>
      <c r="E926" s="431" t="s">
        <v>2382</v>
      </c>
      <c r="F926" s="434" t="s">
        <v>2381</v>
      </c>
      <c r="G926" s="434">
        <v>0.88</v>
      </c>
      <c r="H926" s="433">
        <v>32.229999999999997</v>
      </c>
      <c r="I926" s="433">
        <v>28.36</v>
      </c>
      <c r="J926" s="432"/>
      <c r="K926" s="432"/>
      <c r="L926" s="431" t="s">
        <v>284</v>
      </c>
      <c r="M926" s="430"/>
      <c r="N926" s="430"/>
    </row>
    <row r="927" spans="1:14" ht="25.5" x14ac:dyDescent="0.2">
      <c r="A927" s="429" t="s">
        <v>2380</v>
      </c>
      <c r="B927" s="428" t="s">
        <v>20</v>
      </c>
      <c r="C927" s="427" t="s">
        <v>323</v>
      </c>
      <c r="D927" s="423" t="s">
        <v>1858</v>
      </c>
      <c r="E927" s="423" t="s">
        <v>2379</v>
      </c>
      <c r="F927" s="426" t="s">
        <v>37</v>
      </c>
      <c r="G927" s="426">
        <v>4.83</v>
      </c>
      <c r="H927" s="425">
        <v>0.67</v>
      </c>
      <c r="I927" s="425">
        <v>3.23</v>
      </c>
      <c r="J927" s="424"/>
      <c r="K927" s="424"/>
      <c r="L927" s="423" t="s">
        <v>284</v>
      </c>
      <c r="M927" s="422"/>
      <c r="N927" s="422"/>
    </row>
    <row r="928" spans="1:14" ht="89.25" x14ac:dyDescent="0.2">
      <c r="A928" s="437" t="s">
        <v>1665</v>
      </c>
      <c r="B928" s="436" t="s">
        <v>346</v>
      </c>
      <c r="C928" s="435" t="s">
        <v>323</v>
      </c>
      <c r="D928" s="431" t="s">
        <v>1858</v>
      </c>
      <c r="E928" s="431" t="s">
        <v>1664</v>
      </c>
      <c r="F928" s="434" t="s">
        <v>37</v>
      </c>
      <c r="G928" s="434">
        <v>1</v>
      </c>
      <c r="H928" s="433">
        <v>259.05</v>
      </c>
      <c r="I928" s="433">
        <v>259.05</v>
      </c>
      <c r="J928" s="432"/>
      <c r="K928" s="432"/>
      <c r="L928" s="431" t="s">
        <v>284</v>
      </c>
      <c r="M928" s="430"/>
      <c r="N928" s="430"/>
    </row>
    <row r="929" spans="1:14" ht="102" x14ac:dyDescent="0.2">
      <c r="A929" s="446" t="s">
        <v>1503</v>
      </c>
      <c r="B929" s="445" t="s">
        <v>346</v>
      </c>
      <c r="C929" s="444" t="s">
        <v>11</v>
      </c>
      <c r="D929" s="439" t="s">
        <v>1858</v>
      </c>
      <c r="E929" s="439" t="s">
        <v>1736</v>
      </c>
      <c r="F929" s="443" t="s">
        <v>37</v>
      </c>
      <c r="G929" s="442"/>
      <c r="H929" s="441"/>
      <c r="I929" s="441">
        <v>158.9</v>
      </c>
      <c r="J929" s="440" t="s">
        <v>284</v>
      </c>
      <c r="K929" s="440"/>
      <c r="L929" s="439" t="s">
        <v>284</v>
      </c>
      <c r="M929" s="438" t="s">
        <v>284</v>
      </c>
      <c r="N929" s="438" t="s">
        <v>1872</v>
      </c>
    </row>
    <row r="930" spans="1:14" x14ac:dyDescent="0.2">
      <c r="A930" s="437" t="s">
        <v>52</v>
      </c>
      <c r="B930" s="436" t="s">
        <v>61</v>
      </c>
      <c r="C930" s="435" t="s">
        <v>323</v>
      </c>
      <c r="D930" s="431" t="s">
        <v>1858</v>
      </c>
      <c r="E930" s="431" t="s">
        <v>53</v>
      </c>
      <c r="F930" s="434" t="s">
        <v>1381</v>
      </c>
      <c r="G930" s="434">
        <v>0.09</v>
      </c>
      <c r="H930" s="433">
        <v>22.23</v>
      </c>
      <c r="I930" s="433">
        <v>2</v>
      </c>
      <c r="J930" s="432"/>
      <c r="K930" s="432"/>
      <c r="L930" s="431" t="s">
        <v>284</v>
      </c>
      <c r="M930" s="430"/>
      <c r="N930" s="430"/>
    </row>
    <row r="931" spans="1:14" x14ac:dyDescent="0.2">
      <c r="A931" s="429" t="s">
        <v>57</v>
      </c>
      <c r="B931" s="428" t="s">
        <v>61</v>
      </c>
      <c r="C931" s="427" t="s">
        <v>323</v>
      </c>
      <c r="D931" s="423" t="s">
        <v>1858</v>
      </c>
      <c r="E931" s="423" t="s">
        <v>54</v>
      </c>
      <c r="F931" s="426" t="s">
        <v>1381</v>
      </c>
      <c r="G931" s="426">
        <v>0.18</v>
      </c>
      <c r="H931" s="425">
        <v>13.95</v>
      </c>
      <c r="I931" s="425">
        <v>2.5099999999999998</v>
      </c>
      <c r="J931" s="424"/>
      <c r="K931" s="424"/>
      <c r="L931" s="423" t="s">
        <v>284</v>
      </c>
      <c r="M931" s="422"/>
      <c r="N931" s="422"/>
    </row>
    <row r="932" spans="1:14" ht="89.25" x14ac:dyDescent="0.2">
      <c r="A932" s="437" t="s">
        <v>1661</v>
      </c>
      <c r="B932" s="436" t="s">
        <v>346</v>
      </c>
      <c r="C932" s="435" t="s">
        <v>323</v>
      </c>
      <c r="D932" s="431" t="s">
        <v>1858</v>
      </c>
      <c r="E932" s="431" t="s">
        <v>1660</v>
      </c>
      <c r="F932" s="434" t="s">
        <v>37</v>
      </c>
      <c r="G932" s="434">
        <v>1</v>
      </c>
      <c r="H932" s="433">
        <v>127.13</v>
      </c>
      <c r="I932" s="433">
        <v>127.13</v>
      </c>
      <c r="J932" s="432"/>
      <c r="K932" s="432"/>
      <c r="L932" s="431" t="s">
        <v>284</v>
      </c>
      <c r="M932" s="430"/>
      <c r="N932" s="430"/>
    </row>
    <row r="933" spans="1:14" ht="25.5" x14ac:dyDescent="0.2">
      <c r="A933" s="429" t="s">
        <v>2383</v>
      </c>
      <c r="B933" s="428" t="s">
        <v>20</v>
      </c>
      <c r="C933" s="427" t="s">
        <v>323</v>
      </c>
      <c r="D933" s="423" t="s">
        <v>1858</v>
      </c>
      <c r="E933" s="423" t="s">
        <v>2382</v>
      </c>
      <c r="F933" s="426" t="s">
        <v>2381</v>
      </c>
      <c r="G933" s="426">
        <v>0.76</v>
      </c>
      <c r="H933" s="425">
        <v>32.229999999999997</v>
      </c>
      <c r="I933" s="425">
        <v>24.49</v>
      </c>
      <c r="J933" s="424"/>
      <c r="K933" s="424"/>
      <c r="L933" s="423" t="s">
        <v>284</v>
      </c>
      <c r="M933" s="422"/>
      <c r="N933" s="422"/>
    </row>
    <row r="934" spans="1:14" ht="25.5" x14ac:dyDescent="0.2">
      <c r="A934" s="437" t="s">
        <v>2380</v>
      </c>
      <c r="B934" s="436" t="s">
        <v>20</v>
      </c>
      <c r="C934" s="435" t="s">
        <v>323</v>
      </c>
      <c r="D934" s="431" t="s">
        <v>1858</v>
      </c>
      <c r="E934" s="431" t="s">
        <v>2379</v>
      </c>
      <c r="F934" s="434" t="s">
        <v>37</v>
      </c>
      <c r="G934" s="434">
        <v>4.1399999999999997</v>
      </c>
      <c r="H934" s="433">
        <v>0.67</v>
      </c>
      <c r="I934" s="433">
        <v>2.77</v>
      </c>
      <c r="J934" s="432"/>
      <c r="K934" s="432"/>
      <c r="L934" s="431" t="s">
        <v>284</v>
      </c>
      <c r="M934" s="430"/>
      <c r="N934" s="430"/>
    </row>
    <row r="935" spans="1:14" ht="89.25" x14ac:dyDescent="0.2">
      <c r="A935" s="446" t="s">
        <v>1504</v>
      </c>
      <c r="B935" s="445" t="s">
        <v>346</v>
      </c>
      <c r="C935" s="444" t="s">
        <v>11</v>
      </c>
      <c r="D935" s="439" t="s">
        <v>1858</v>
      </c>
      <c r="E935" s="439" t="s">
        <v>1738</v>
      </c>
      <c r="F935" s="443" t="s">
        <v>37</v>
      </c>
      <c r="G935" s="442"/>
      <c r="H935" s="441"/>
      <c r="I935" s="441">
        <v>490.55</v>
      </c>
      <c r="J935" s="440" t="s">
        <v>284</v>
      </c>
      <c r="K935" s="440"/>
      <c r="L935" s="439" t="s">
        <v>284</v>
      </c>
      <c r="M935" s="438" t="s">
        <v>284</v>
      </c>
      <c r="N935" s="438" t="s">
        <v>1872</v>
      </c>
    </row>
    <row r="936" spans="1:14" x14ac:dyDescent="0.2">
      <c r="A936" s="437" t="s">
        <v>57</v>
      </c>
      <c r="B936" s="436" t="s">
        <v>61</v>
      </c>
      <c r="C936" s="435" t="s">
        <v>323</v>
      </c>
      <c r="D936" s="431" t="s">
        <v>1858</v>
      </c>
      <c r="E936" s="431" t="s">
        <v>54</v>
      </c>
      <c r="F936" s="434" t="s">
        <v>1381</v>
      </c>
      <c r="G936" s="434">
        <v>0.31</v>
      </c>
      <c r="H936" s="433">
        <v>13.95</v>
      </c>
      <c r="I936" s="433">
        <v>4.32</v>
      </c>
      <c r="J936" s="432"/>
      <c r="K936" s="432"/>
      <c r="L936" s="431" t="s">
        <v>284</v>
      </c>
      <c r="M936" s="430"/>
      <c r="N936" s="430"/>
    </row>
    <row r="937" spans="1:14" x14ac:dyDescent="0.2">
      <c r="A937" s="429" t="s">
        <v>52</v>
      </c>
      <c r="B937" s="428" t="s">
        <v>61</v>
      </c>
      <c r="C937" s="427" t="s">
        <v>323</v>
      </c>
      <c r="D937" s="423" t="s">
        <v>1858</v>
      </c>
      <c r="E937" s="423" t="s">
        <v>53</v>
      </c>
      <c r="F937" s="426" t="s">
        <v>1381</v>
      </c>
      <c r="G937" s="426">
        <v>0.61</v>
      </c>
      <c r="H937" s="425">
        <v>22.23</v>
      </c>
      <c r="I937" s="425">
        <v>13.56</v>
      </c>
      <c r="J937" s="424"/>
      <c r="K937" s="424"/>
      <c r="L937" s="423" t="s">
        <v>284</v>
      </c>
      <c r="M937" s="422"/>
      <c r="N937" s="422"/>
    </row>
    <row r="938" spans="1:14" ht="89.25" x14ac:dyDescent="0.2">
      <c r="A938" s="437" t="s">
        <v>1659</v>
      </c>
      <c r="B938" s="436" t="s">
        <v>346</v>
      </c>
      <c r="C938" s="435" t="s">
        <v>323</v>
      </c>
      <c r="D938" s="431" t="s">
        <v>1858</v>
      </c>
      <c r="E938" s="431" t="s">
        <v>1658</v>
      </c>
      <c r="F938" s="434" t="s">
        <v>37</v>
      </c>
      <c r="G938" s="434">
        <v>1</v>
      </c>
      <c r="H938" s="433">
        <v>422.8</v>
      </c>
      <c r="I938" s="433">
        <v>422.8</v>
      </c>
      <c r="J938" s="432"/>
      <c r="K938" s="432"/>
      <c r="L938" s="431" t="s">
        <v>284</v>
      </c>
      <c r="M938" s="430"/>
      <c r="N938" s="430"/>
    </row>
    <row r="939" spans="1:14" ht="25.5" x14ac:dyDescent="0.2">
      <c r="A939" s="429" t="s">
        <v>2383</v>
      </c>
      <c r="B939" s="428" t="s">
        <v>20</v>
      </c>
      <c r="C939" s="427" t="s">
        <v>323</v>
      </c>
      <c r="D939" s="423" t="s">
        <v>1858</v>
      </c>
      <c r="E939" s="423" t="s">
        <v>2382</v>
      </c>
      <c r="F939" s="426" t="s">
        <v>2381</v>
      </c>
      <c r="G939" s="426">
        <v>1.39</v>
      </c>
      <c r="H939" s="425">
        <v>32.229999999999997</v>
      </c>
      <c r="I939" s="425">
        <v>44.79</v>
      </c>
      <c r="J939" s="424"/>
      <c r="K939" s="424"/>
      <c r="L939" s="423" t="s">
        <v>284</v>
      </c>
      <c r="M939" s="422"/>
      <c r="N939" s="422"/>
    </row>
    <row r="940" spans="1:14" ht="25.5" x14ac:dyDescent="0.2">
      <c r="A940" s="437" t="s">
        <v>2380</v>
      </c>
      <c r="B940" s="436" t="s">
        <v>20</v>
      </c>
      <c r="C940" s="435" t="s">
        <v>323</v>
      </c>
      <c r="D940" s="431" t="s">
        <v>1858</v>
      </c>
      <c r="E940" s="431" t="s">
        <v>2379</v>
      </c>
      <c r="F940" s="434" t="s">
        <v>37</v>
      </c>
      <c r="G940" s="434">
        <v>7.59</v>
      </c>
      <c r="H940" s="433">
        <v>0.67</v>
      </c>
      <c r="I940" s="433">
        <v>5.08</v>
      </c>
      <c r="J940" s="432"/>
      <c r="K940" s="432"/>
      <c r="L940" s="431" t="s">
        <v>284</v>
      </c>
      <c r="M940" s="430"/>
      <c r="N940" s="430"/>
    </row>
    <row r="941" spans="1:14" ht="127.5" x14ac:dyDescent="0.2">
      <c r="A941" s="446" t="s">
        <v>1505</v>
      </c>
      <c r="B941" s="445" t="s">
        <v>346</v>
      </c>
      <c r="C941" s="444" t="s">
        <v>11</v>
      </c>
      <c r="D941" s="439" t="s">
        <v>1858</v>
      </c>
      <c r="E941" s="439" t="s">
        <v>1662</v>
      </c>
      <c r="F941" s="443" t="s">
        <v>37</v>
      </c>
      <c r="G941" s="442"/>
      <c r="H941" s="441"/>
      <c r="I941" s="441">
        <v>937.63</v>
      </c>
      <c r="J941" s="440" t="s">
        <v>284</v>
      </c>
      <c r="K941" s="440"/>
      <c r="L941" s="439" t="s">
        <v>284</v>
      </c>
      <c r="M941" s="438" t="s">
        <v>284</v>
      </c>
      <c r="N941" s="438" t="s">
        <v>1872</v>
      </c>
    </row>
    <row r="942" spans="1:14" x14ac:dyDescent="0.2">
      <c r="A942" s="437" t="s">
        <v>57</v>
      </c>
      <c r="B942" s="436" t="s">
        <v>61</v>
      </c>
      <c r="C942" s="435" t="s">
        <v>323</v>
      </c>
      <c r="D942" s="431" t="s">
        <v>1858</v>
      </c>
      <c r="E942" s="431" t="s">
        <v>54</v>
      </c>
      <c r="F942" s="434" t="s">
        <v>1381</v>
      </c>
      <c r="G942" s="434">
        <v>0.38</v>
      </c>
      <c r="H942" s="433">
        <v>13.95</v>
      </c>
      <c r="I942" s="433">
        <v>5.3</v>
      </c>
      <c r="J942" s="432"/>
      <c r="K942" s="432"/>
      <c r="L942" s="431" t="s">
        <v>284</v>
      </c>
      <c r="M942" s="430"/>
      <c r="N942" s="430"/>
    </row>
    <row r="943" spans="1:14" x14ac:dyDescent="0.2">
      <c r="A943" s="429" t="s">
        <v>52</v>
      </c>
      <c r="B943" s="428" t="s">
        <v>61</v>
      </c>
      <c r="C943" s="427" t="s">
        <v>323</v>
      </c>
      <c r="D943" s="423" t="s">
        <v>1858</v>
      </c>
      <c r="E943" s="423" t="s">
        <v>53</v>
      </c>
      <c r="F943" s="426" t="s">
        <v>1381</v>
      </c>
      <c r="G943" s="426">
        <v>0.76</v>
      </c>
      <c r="H943" s="425">
        <v>22.23</v>
      </c>
      <c r="I943" s="425">
        <v>16.89</v>
      </c>
      <c r="J943" s="424"/>
      <c r="K943" s="424"/>
      <c r="L943" s="423" t="s">
        <v>284</v>
      </c>
      <c r="M943" s="422"/>
      <c r="N943" s="422"/>
    </row>
    <row r="944" spans="1:14" ht="25.5" x14ac:dyDescent="0.2">
      <c r="A944" s="437" t="s">
        <v>2383</v>
      </c>
      <c r="B944" s="436" t="s">
        <v>20</v>
      </c>
      <c r="C944" s="435" t="s">
        <v>323</v>
      </c>
      <c r="D944" s="431" t="s">
        <v>1858</v>
      </c>
      <c r="E944" s="431" t="s">
        <v>2382</v>
      </c>
      <c r="F944" s="434" t="s">
        <v>2381</v>
      </c>
      <c r="G944" s="434">
        <v>1.58</v>
      </c>
      <c r="H944" s="433">
        <v>32.229999999999997</v>
      </c>
      <c r="I944" s="433">
        <v>50.92</v>
      </c>
      <c r="J944" s="432"/>
      <c r="K944" s="432"/>
      <c r="L944" s="431" t="s">
        <v>284</v>
      </c>
      <c r="M944" s="430"/>
      <c r="N944" s="430"/>
    </row>
    <row r="945" spans="1:14" ht="25.5" x14ac:dyDescent="0.2">
      <c r="A945" s="429" t="s">
        <v>2380</v>
      </c>
      <c r="B945" s="428" t="s">
        <v>20</v>
      </c>
      <c r="C945" s="427" t="s">
        <v>323</v>
      </c>
      <c r="D945" s="423" t="s">
        <v>1858</v>
      </c>
      <c r="E945" s="423" t="s">
        <v>2379</v>
      </c>
      <c r="F945" s="426" t="s">
        <v>37</v>
      </c>
      <c r="G945" s="426">
        <v>8.6199999999999992</v>
      </c>
      <c r="H945" s="425">
        <v>0.67</v>
      </c>
      <c r="I945" s="425">
        <v>5.77</v>
      </c>
      <c r="J945" s="424"/>
      <c r="K945" s="424"/>
      <c r="L945" s="423" t="s">
        <v>284</v>
      </c>
      <c r="M945" s="422"/>
      <c r="N945" s="422"/>
    </row>
    <row r="946" spans="1:14" ht="127.5" x14ac:dyDescent="0.2">
      <c r="A946" s="437" t="s">
        <v>1663</v>
      </c>
      <c r="B946" s="436" t="s">
        <v>346</v>
      </c>
      <c r="C946" s="435" t="s">
        <v>323</v>
      </c>
      <c r="D946" s="431" t="s">
        <v>1858</v>
      </c>
      <c r="E946" s="431" t="s">
        <v>1662</v>
      </c>
      <c r="F946" s="434" t="s">
        <v>37</v>
      </c>
      <c r="G946" s="434">
        <v>1</v>
      </c>
      <c r="H946" s="433">
        <v>858.75</v>
      </c>
      <c r="I946" s="433">
        <v>858.75</v>
      </c>
      <c r="J946" s="432"/>
      <c r="K946" s="432"/>
      <c r="L946" s="431" t="s">
        <v>284</v>
      </c>
      <c r="M946" s="430"/>
      <c r="N946" s="430"/>
    </row>
    <row r="947" spans="1:14" ht="89.25" x14ac:dyDescent="0.2">
      <c r="A947" s="446" t="s">
        <v>1549</v>
      </c>
      <c r="B947" s="445" t="s">
        <v>346</v>
      </c>
      <c r="C947" s="444" t="s">
        <v>11</v>
      </c>
      <c r="D947" s="439" t="s">
        <v>1858</v>
      </c>
      <c r="E947" s="439" t="s">
        <v>1741</v>
      </c>
      <c r="F947" s="443" t="s">
        <v>37</v>
      </c>
      <c r="G947" s="442"/>
      <c r="H947" s="441"/>
      <c r="I947" s="441">
        <v>174.49</v>
      </c>
      <c r="J947" s="440" t="s">
        <v>284</v>
      </c>
      <c r="K947" s="440"/>
      <c r="L947" s="439" t="s">
        <v>284</v>
      </c>
      <c r="M947" s="438" t="s">
        <v>284</v>
      </c>
      <c r="N947" s="438" t="s">
        <v>1872</v>
      </c>
    </row>
    <row r="948" spans="1:14" x14ac:dyDescent="0.2">
      <c r="A948" s="437" t="s">
        <v>52</v>
      </c>
      <c r="B948" s="436" t="s">
        <v>61</v>
      </c>
      <c r="C948" s="435" t="s">
        <v>323</v>
      </c>
      <c r="D948" s="431" t="s">
        <v>1858</v>
      </c>
      <c r="E948" s="431" t="s">
        <v>53</v>
      </c>
      <c r="F948" s="434" t="s">
        <v>1381</v>
      </c>
      <c r="G948" s="434">
        <v>0.06</v>
      </c>
      <c r="H948" s="433">
        <v>22.23</v>
      </c>
      <c r="I948" s="433">
        <v>1.33</v>
      </c>
      <c r="J948" s="432"/>
      <c r="K948" s="432"/>
      <c r="L948" s="431" t="s">
        <v>284</v>
      </c>
      <c r="M948" s="430"/>
      <c r="N948" s="430"/>
    </row>
    <row r="949" spans="1:14" x14ac:dyDescent="0.2">
      <c r="A949" s="429" t="s">
        <v>57</v>
      </c>
      <c r="B949" s="428" t="s">
        <v>61</v>
      </c>
      <c r="C949" s="427" t="s">
        <v>323</v>
      </c>
      <c r="D949" s="423" t="s">
        <v>1858</v>
      </c>
      <c r="E949" s="423" t="s">
        <v>54</v>
      </c>
      <c r="F949" s="426" t="s">
        <v>1381</v>
      </c>
      <c r="G949" s="426">
        <v>0.12</v>
      </c>
      <c r="H949" s="425">
        <v>13.95</v>
      </c>
      <c r="I949" s="425">
        <v>1.67</v>
      </c>
      <c r="J949" s="424"/>
      <c r="K949" s="424"/>
      <c r="L949" s="423" t="s">
        <v>284</v>
      </c>
      <c r="M949" s="422"/>
      <c r="N949" s="422"/>
    </row>
    <row r="950" spans="1:14" ht="89.25" x14ac:dyDescent="0.2">
      <c r="A950" s="437" t="s">
        <v>1657</v>
      </c>
      <c r="B950" s="436" t="s">
        <v>346</v>
      </c>
      <c r="C950" s="435" t="s">
        <v>323</v>
      </c>
      <c r="D950" s="431" t="s">
        <v>1858</v>
      </c>
      <c r="E950" s="431" t="s">
        <v>1655</v>
      </c>
      <c r="F950" s="434" t="s">
        <v>37</v>
      </c>
      <c r="G950" s="434">
        <v>1</v>
      </c>
      <c r="H950" s="433">
        <v>148.88</v>
      </c>
      <c r="I950" s="433">
        <v>148.88</v>
      </c>
      <c r="J950" s="432"/>
      <c r="K950" s="432"/>
      <c r="L950" s="431" t="s">
        <v>284</v>
      </c>
      <c r="M950" s="430"/>
      <c r="N950" s="430"/>
    </row>
    <row r="951" spans="1:14" ht="25.5" x14ac:dyDescent="0.2">
      <c r="A951" s="429" t="s">
        <v>2383</v>
      </c>
      <c r="B951" s="428" t="s">
        <v>20</v>
      </c>
      <c r="C951" s="427" t="s">
        <v>323</v>
      </c>
      <c r="D951" s="423" t="s">
        <v>1858</v>
      </c>
      <c r="E951" s="423" t="s">
        <v>2382</v>
      </c>
      <c r="F951" s="426" t="s">
        <v>2381</v>
      </c>
      <c r="G951" s="426">
        <v>0.63</v>
      </c>
      <c r="H951" s="425">
        <v>32.229999999999997</v>
      </c>
      <c r="I951" s="425">
        <v>20.3</v>
      </c>
      <c r="J951" s="424"/>
      <c r="K951" s="424"/>
      <c r="L951" s="423" t="s">
        <v>284</v>
      </c>
      <c r="M951" s="422"/>
      <c r="N951" s="422"/>
    </row>
    <row r="952" spans="1:14" ht="25.5" x14ac:dyDescent="0.2">
      <c r="A952" s="437" t="s">
        <v>2380</v>
      </c>
      <c r="B952" s="436" t="s">
        <v>20</v>
      </c>
      <c r="C952" s="435" t="s">
        <v>323</v>
      </c>
      <c r="D952" s="431" t="s">
        <v>1858</v>
      </c>
      <c r="E952" s="431" t="s">
        <v>2379</v>
      </c>
      <c r="F952" s="434" t="s">
        <v>37</v>
      </c>
      <c r="G952" s="434">
        <v>3.45</v>
      </c>
      <c r="H952" s="433">
        <v>0.67</v>
      </c>
      <c r="I952" s="433">
        <v>2.31</v>
      </c>
      <c r="J952" s="432"/>
      <c r="K952" s="432"/>
      <c r="L952" s="431" t="s">
        <v>284</v>
      </c>
      <c r="M952" s="430"/>
      <c r="N952" s="430"/>
    </row>
    <row r="953" spans="1:14" x14ac:dyDescent="0.2">
      <c r="A953" s="446" t="s">
        <v>813</v>
      </c>
      <c r="B953" s="445" t="s">
        <v>61</v>
      </c>
      <c r="C953" s="444" t="s">
        <v>11</v>
      </c>
      <c r="D953" s="439" t="s">
        <v>1858</v>
      </c>
      <c r="E953" s="439" t="s">
        <v>812</v>
      </c>
      <c r="F953" s="443" t="s">
        <v>13</v>
      </c>
      <c r="G953" s="442"/>
      <c r="H953" s="441"/>
      <c r="I953" s="441">
        <v>86.16</v>
      </c>
      <c r="J953" s="440" t="s">
        <v>284</v>
      </c>
      <c r="K953" s="440"/>
      <c r="L953" s="439" t="s">
        <v>284</v>
      </c>
      <c r="M953" s="438" t="s">
        <v>284</v>
      </c>
      <c r="N953" s="438" t="s">
        <v>284</v>
      </c>
    </row>
    <row r="954" spans="1:14" x14ac:dyDescent="0.2">
      <c r="A954" s="437" t="s">
        <v>57</v>
      </c>
      <c r="B954" s="436" t="s">
        <v>61</v>
      </c>
      <c r="C954" s="435" t="s">
        <v>323</v>
      </c>
      <c r="D954" s="431" t="s">
        <v>1858</v>
      </c>
      <c r="E954" s="431" t="s">
        <v>54</v>
      </c>
      <c r="F954" s="434" t="s">
        <v>1381</v>
      </c>
      <c r="G954" s="434">
        <v>0.94940000000000002</v>
      </c>
      <c r="H954" s="433">
        <v>13.95</v>
      </c>
      <c r="I954" s="433">
        <v>13.24</v>
      </c>
      <c r="J954" s="432"/>
      <c r="K954" s="432"/>
      <c r="L954" s="431" t="s">
        <v>284</v>
      </c>
      <c r="M954" s="430"/>
      <c r="N954" s="430"/>
    </row>
    <row r="955" spans="1:14" x14ac:dyDescent="0.2">
      <c r="A955" s="429" t="s">
        <v>1577</v>
      </c>
      <c r="B955" s="428" t="s">
        <v>61</v>
      </c>
      <c r="C955" s="427" t="s">
        <v>323</v>
      </c>
      <c r="D955" s="423" t="s">
        <v>1858</v>
      </c>
      <c r="E955" s="423" t="s">
        <v>1576</v>
      </c>
      <c r="F955" s="426" t="s">
        <v>1381</v>
      </c>
      <c r="G955" s="426">
        <v>0.58069999999999999</v>
      </c>
      <c r="H955" s="425">
        <v>22.23</v>
      </c>
      <c r="I955" s="425">
        <v>12.9</v>
      </c>
      <c r="J955" s="424"/>
      <c r="K955" s="424"/>
      <c r="L955" s="423" t="s">
        <v>284</v>
      </c>
      <c r="M955" s="422"/>
      <c r="N955" s="422"/>
    </row>
    <row r="956" spans="1:14" x14ac:dyDescent="0.2">
      <c r="A956" s="437" t="s">
        <v>2361</v>
      </c>
      <c r="B956" s="436" t="s">
        <v>61</v>
      </c>
      <c r="C956" s="435" t="s">
        <v>323</v>
      </c>
      <c r="D956" s="431" t="s">
        <v>1858</v>
      </c>
      <c r="E956" s="431" t="s">
        <v>2360</v>
      </c>
      <c r="F956" s="434" t="s">
        <v>1093</v>
      </c>
      <c r="G956" s="434">
        <v>0.1464</v>
      </c>
      <c r="H956" s="433">
        <v>7.64</v>
      </c>
      <c r="I956" s="433">
        <v>1.1100000000000001</v>
      </c>
      <c r="J956" s="432"/>
      <c r="K956" s="432"/>
      <c r="L956" s="431" t="s">
        <v>284</v>
      </c>
      <c r="M956" s="430"/>
      <c r="N956" s="430"/>
    </row>
    <row r="957" spans="1:14" x14ac:dyDescent="0.2">
      <c r="A957" s="429" t="s">
        <v>2123</v>
      </c>
      <c r="B957" s="428" t="s">
        <v>61</v>
      </c>
      <c r="C957" s="427" t="s">
        <v>323</v>
      </c>
      <c r="D957" s="423" t="s">
        <v>1858</v>
      </c>
      <c r="E957" s="423" t="s">
        <v>2781</v>
      </c>
      <c r="F957" s="426" t="s">
        <v>1093</v>
      </c>
      <c r="G957" s="426">
        <v>7.5</v>
      </c>
      <c r="H957" s="425">
        <v>1.29</v>
      </c>
      <c r="I957" s="425">
        <v>9.67</v>
      </c>
      <c r="J957" s="424"/>
      <c r="K957" s="424"/>
      <c r="L957" s="423" t="s">
        <v>284</v>
      </c>
      <c r="M957" s="422"/>
      <c r="N957" s="422"/>
    </row>
    <row r="958" spans="1:14" x14ac:dyDescent="0.2">
      <c r="A958" s="437" t="s">
        <v>2378</v>
      </c>
      <c r="B958" s="436" t="s">
        <v>61</v>
      </c>
      <c r="C958" s="435" t="s">
        <v>323</v>
      </c>
      <c r="D958" s="431" t="s">
        <v>1858</v>
      </c>
      <c r="E958" s="431" t="s">
        <v>2377</v>
      </c>
      <c r="F958" s="434" t="s">
        <v>13</v>
      </c>
      <c r="G958" s="434">
        <v>1.05</v>
      </c>
      <c r="H958" s="433">
        <v>46.9</v>
      </c>
      <c r="I958" s="433">
        <v>49.24</v>
      </c>
      <c r="J958" s="432"/>
      <c r="K958" s="432"/>
      <c r="L958" s="431" t="s">
        <v>284</v>
      </c>
      <c r="M958" s="430"/>
      <c r="N958" s="430"/>
    </row>
    <row r="959" spans="1:14" ht="25.5" x14ac:dyDescent="0.2">
      <c r="A959" s="446" t="s">
        <v>806</v>
      </c>
      <c r="B959" s="445" t="s">
        <v>61</v>
      </c>
      <c r="C959" s="444" t="s">
        <v>11</v>
      </c>
      <c r="D959" s="439" t="s">
        <v>1858</v>
      </c>
      <c r="E959" s="439" t="s">
        <v>805</v>
      </c>
      <c r="F959" s="443" t="s">
        <v>13</v>
      </c>
      <c r="G959" s="442"/>
      <c r="H959" s="441"/>
      <c r="I959" s="441">
        <v>63.720000000000006</v>
      </c>
      <c r="J959" s="440" t="s">
        <v>284</v>
      </c>
      <c r="K959" s="440"/>
      <c r="L959" s="439" t="s">
        <v>284</v>
      </c>
      <c r="M959" s="438" t="s">
        <v>284</v>
      </c>
      <c r="N959" s="438" t="s">
        <v>284</v>
      </c>
    </row>
    <row r="960" spans="1:14" x14ac:dyDescent="0.2">
      <c r="A960" s="437" t="s">
        <v>1586</v>
      </c>
      <c r="B960" s="436" t="s">
        <v>61</v>
      </c>
      <c r="C960" s="435" t="s">
        <v>323</v>
      </c>
      <c r="D960" s="431" t="s">
        <v>1858</v>
      </c>
      <c r="E960" s="431" t="s">
        <v>1585</v>
      </c>
      <c r="F960" s="434" t="s">
        <v>1381</v>
      </c>
      <c r="G960" s="434">
        <v>3.3700000000000001E-2</v>
      </c>
      <c r="H960" s="433">
        <v>22.23</v>
      </c>
      <c r="I960" s="433">
        <v>0.74</v>
      </c>
      <c r="J960" s="432"/>
      <c r="K960" s="432"/>
      <c r="L960" s="431" t="s">
        <v>284</v>
      </c>
      <c r="M960" s="430"/>
      <c r="N960" s="430"/>
    </row>
    <row r="961" spans="1:14" x14ac:dyDescent="0.2">
      <c r="A961" s="429" t="s">
        <v>1570</v>
      </c>
      <c r="B961" s="428" t="s">
        <v>61</v>
      </c>
      <c r="C961" s="427" t="s">
        <v>323</v>
      </c>
      <c r="D961" s="423" t="s">
        <v>1858</v>
      </c>
      <c r="E961" s="423" t="s">
        <v>1569</v>
      </c>
      <c r="F961" s="426" t="s">
        <v>1381</v>
      </c>
      <c r="G961" s="426">
        <v>0.41670000000000001</v>
      </c>
      <c r="H961" s="425">
        <v>22.23</v>
      </c>
      <c r="I961" s="425">
        <v>9.26</v>
      </c>
      <c r="J961" s="424"/>
      <c r="K961" s="424"/>
      <c r="L961" s="423" t="s">
        <v>284</v>
      </c>
      <c r="M961" s="422"/>
      <c r="N961" s="422"/>
    </row>
    <row r="962" spans="1:14" x14ac:dyDescent="0.2">
      <c r="A962" s="437" t="s">
        <v>47</v>
      </c>
      <c r="B962" s="436" t="s">
        <v>61</v>
      </c>
      <c r="C962" s="435" t="s">
        <v>323</v>
      </c>
      <c r="D962" s="431" t="s">
        <v>1858</v>
      </c>
      <c r="E962" s="431" t="s">
        <v>48</v>
      </c>
      <c r="F962" s="434" t="s">
        <v>1381</v>
      </c>
      <c r="G962" s="434">
        <v>1.8100000000000002E-2</v>
      </c>
      <c r="H962" s="433">
        <v>15.54</v>
      </c>
      <c r="I962" s="433">
        <v>0.28000000000000003</v>
      </c>
      <c r="J962" s="432"/>
      <c r="K962" s="432"/>
      <c r="L962" s="431" t="s">
        <v>284</v>
      </c>
      <c r="M962" s="430"/>
      <c r="N962" s="430"/>
    </row>
    <row r="963" spans="1:14" x14ac:dyDescent="0.2">
      <c r="A963" s="429" t="s">
        <v>2373</v>
      </c>
      <c r="B963" s="428" t="s">
        <v>61</v>
      </c>
      <c r="C963" s="427" t="s">
        <v>323</v>
      </c>
      <c r="D963" s="423" t="s">
        <v>1858</v>
      </c>
      <c r="E963" s="423" t="s">
        <v>2372</v>
      </c>
      <c r="F963" s="426" t="s">
        <v>1943</v>
      </c>
      <c r="G963" s="426">
        <v>6.6E-3</v>
      </c>
      <c r="H963" s="425">
        <v>23.81</v>
      </c>
      <c r="I963" s="425">
        <v>0.15</v>
      </c>
      <c r="J963" s="424"/>
      <c r="K963" s="424"/>
      <c r="L963" s="423" t="s">
        <v>284</v>
      </c>
      <c r="M963" s="422"/>
      <c r="N963" s="422"/>
    </row>
    <row r="964" spans="1:14" x14ac:dyDescent="0.2">
      <c r="A964" s="437" t="s">
        <v>2375</v>
      </c>
      <c r="B964" s="436" t="s">
        <v>61</v>
      </c>
      <c r="C964" s="435" t="s">
        <v>323</v>
      </c>
      <c r="D964" s="431" t="s">
        <v>1858</v>
      </c>
      <c r="E964" s="431" t="s">
        <v>2374</v>
      </c>
      <c r="F964" s="434" t="s">
        <v>1943</v>
      </c>
      <c r="G964" s="434">
        <v>4.3999999999999997E-2</v>
      </c>
      <c r="H964" s="433">
        <v>49.14</v>
      </c>
      <c r="I964" s="433">
        <v>2.16</v>
      </c>
      <c r="J964" s="432"/>
      <c r="K964" s="432"/>
      <c r="L964" s="431" t="s">
        <v>284</v>
      </c>
      <c r="M964" s="430"/>
      <c r="N964" s="430"/>
    </row>
    <row r="965" spans="1:14" x14ac:dyDescent="0.2">
      <c r="A965" s="429" t="s">
        <v>2376</v>
      </c>
      <c r="B965" s="428" t="s">
        <v>61</v>
      </c>
      <c r="C965" s="427" t="s">
        <v>323</v>
      </c>
      <c r="D965" s="423" t="s">
        <v>1858</v>
      </c>
      <c r="E965" s="423" t="s">
        <v>2089</v>
      </c>
      <c r="F965" s="426" t="s">
        <v>37</v>
      </c>
      <c r="G965" s="426">
        <v>1</v>
      </c>
      <c r="H965" s="425">
        <v>7.69</v>
      </c>
      <c r="I965" s="425">
        <v>7.69</v>
      </c>
      <c r="J965" s="424"/>
      <c r="K965" s="424"/>
      <c r="L965" s="423" t="s">
        <v>284</v>
      </c>
      <c r="M965" s="422"/>
      <c r="N965" s="422"/>
    </row>
    <row r="966" spans="1:14" ht="38.25" x14ac:dyDescent="0.2">
      <c r="A966" s="437" t="s">
        <v>2164</v>
      </c>
      <c r="B966" s="436" t="s">
        <v>61</v>
      </c>
      <c r="C966" s="435" t="s">
        <v>323</v>
      </c>
      <c r="D966" s="431" t="s">
        <v>1858</v>
      </c>
      <c r="E966" s="431" t="s">
        <v>2163</v>
      </c>
      <c r="F966" s="434" t="s">
        <v>37</v>
      </c>
      <c r="G966" s="434">
        <v>1.4E-3</v>
      </c>
      <c r="H966" s="433">
        <v>2.5</v>
      </c>
      <c r="I966" s="433">
        <v>0</v>
      </c>
      <c r="J966" s="432"/>
      <c r="K966" s="432"/>
      <c r="L966" s="431" t="s">
        <v>284</v>
      </c>
      <c r="M966" s="430"/>
      <c r="N966" s="430"/>
    </row>
    <row r="967" spans="1:14" x14ac:dyDescent="0.2">
      <c r="A967" s="429" t="s">
        <v>2365</v>
      </c>
      <c r="B967" s="428" t="s">
        <v>61</v>
      </c>
      <c r="C967" s="427" t="s">
        <v>323</v>
      </c>
      <c r="D967" s="423" t="s">
        <v>1858</v>
      </c>
      <c r="E967" s="423" t="s">
        <v>2364</v>
      </c>
      <c r="F967" s="426" t="s">
        <v>35</v>
      </c>
      <c r="G967" s="426">
        <v>0.76190000000000002</v>
      </c>
      <c r="H967" s="425">
        <v>2.44</v>
      </c>
      <c r="I967" s="425">
        <v>1.85</v>
      </c>
      <c r="J967" s="424"/>
      <c r="K967" s="424"/>
      <c r="L967" s="423" t="s">
        <v>284</v>
      </c>
      <c r="M967" s="422"/>
      <c r="N967" s="422"/>
    </row>
    <row r="968" spans="1:14" x14ac:dyDescent="0.2">
      <c r="A968" s="437" t="s">
        <v>2096</v>
      </c>
      <c r="B968" s="436" t="s">
        <v>61</v>
      </c>
      <c r="C968" s="435" t="s">
        <v>323</v>
      </c>
      <c r="D968" s="431" t="s">
        <v>1858</v>
      </c>
      <c r="E968" s="431" t="s">
        <v>2095</v>
      </c>
      <c r="F968" s="434" t="s">
        <v>37</v>
      </c>
      <c r="G968" s="434">
        <v>2.64E-2</v>
      </c>
      <c r="H968" s="433">
        <v>9.9</v>
      </c>
      <c r="I968" s="433">
        <v>0.26</v>
      </c>
      <c r="J968" s="432"/>
      <c r="K968" s="432"/>
      <c r="L968" s="431" t="s">
        <v>284</v>
      </c>
      <c r="M968" s="430"/>
      <c r="N968" s="430"/>
    </row>
    <row r="969" spans="1:14" x14ac:dyDescent="0.2">
      <c r="A969" s="429" t="s">
        <v>2098</v>
      </c>
      <c r="B969" s="428" t="s">
        <v>61</v>
      </c>
      <c r="C969" s="427" t="s">
        <v>323</v>
      </c>
      <c r="D969" s="423" t="s">
        <v>1858</v>
      </c>
      <c r="E969" s="423" t="s">
        <v>2097</v>
      </c>
      <c r="F969" s="426" t="s">
        <v>1093</v>
      </c>
      <c r="G969" s="426">
        <v>4.4000000000000003E-3</v>
      </c>
      <c r="H969" s="425">
        <v>29.18</v>
      </c>
      <c r="I969" s="425">
        <v>0.12</v>
      </c>
      <c r="J969" s="424"/>
      <c r="K969" s="424"/>
      <c r="L969" s="423" t="s">
        <v>284</v>
      </c>
      <c r="M969" s="422"/>
      <c r="N969" s="422"/>
    </row>
    <row r="970" spans="1:14" x14ac:dyDescent="0.2">
      <c r="A970" s="437" t="s">
        <v>2367</v>
      </c>
      <c r="B970" s="436" t="s">
        <v>61</v>
      </c>
      <c r="C970" s="435" t="s">
        <v>323</v>
      </c>
      <c r="D970" s="431" t="s">
        <v>1858</v>
      </c>
      <c r="E970" s="431" t="s">
        <v>2366</v>
      </c>
      <c r="F970" s="434" t="s">
        <v>13</v>
      </c>
      <c r="G970" s="434">
        <v>1</v>
      </c>
      <c r="H970" s="433">
        <v>19.73</v>
      </c>
      <c r="I970" s="433">
        <v>19.73</v>
      </c>
      <c r="J970" s="432"/>
      <c r="K970" s="432"/>
      <c r="L970" s="431" t="s">
        <v>284</v>
      </c>
      <c r="M970" s="430"/>
      <c r="N970" s="430"/>
    </row>
    <row r="971" spans="1:14" x14ac:dyDescent="0.2">
      <c r="A971" s="429" t="s">
        <v>2106</v>
      </c>
      <c r="B971" s="428" t="s">
        <v>61</v>
      </c>
      <c r="C971" s="427" t="s">
        <v>323</v>
      </c>
      <c r="D971" s="423" t="s">
        <v>1858</v>
      </c>
      <c r="E971" s="423" t="s">
        <v>2105</v>
      </c>
      <c r="F971" s="426" t="s">
        <v>37</v>
      </c>
      <c r="G971" s="426">
        <v>6.4799999999999996E-2</v>
      </c>
      <c r="H971" s="425">
        <v>3.08</v>
      </c>
      <c r="I971" s="425">
        <v>0.19</v>
      </c>
      <c r="J971" s="424"/>
      <c r="K971" s="424"/>
      <c r="L971" s="423" t="s">
        <v>284</v>
      </c>
      <c r="M971" s="422"/>
      <c r="N971" s="422"/>
    </row>
    <row r="972" spans="1:14" x14ac:dyDescent="0.2">
      <c r="A972" s="437" t="s">
        <v>2371</v>
      </c>
      <c r="B972" s="436" t="s">
        <v>61</v>
      </c>
      <c r="C972" s="435" t="s">
        <v>323</v>
      </c>
      <c r="D972" s="431" t="s">
        <v>1858</v>
      </c>
      <c r="E972" s="431" t="s">
        <v>2370</v>
      </c>
      <c r="F972" s="434" t="s">
        <v>1093</v>
      </c>
      <c r="G972" s="434">
        <v>1.8626</v>
      </c>
      <c r="H972" s="433">
        <v>10.02</v>
      </c>
      <c r="I972" s="433">
        <v>18.66</v>
      </c>
      <c r="J972" s="432"/>
      <c r="K972" s="432"/>
      <c r="L972" s="431" t="s">
        <v>284</v>
      </c>
      <c r="M972" s="430"/>
      <c r="N972" s="430"/>
    </row>
    <row r="973" spans="1:14" x14ac:dyDescent="0.2">
      <c r="A973" s="429" t="s">
        <v>2369</v>
      </c>
      <c r="B973" s="428" t="s">
        <v>61</v>
      </c>
      <c r="C973" s="427" t="s">
        <v>323</v>
      </c>
      <c r="D973" s="423" t="s">
        <v>1858</v>
      </c>
      <c r="E973" s="423" t="s">
        <v>2368</v>
      </c>
      <c r="F973" s="426" t="s">
        <v>37</v>
      </c>
      <c r="G973" s="426">
        <v>10.5548</v>
      </c>
      <c r="H973" s="425">
        <v>0.25</v>
      </c>
      <c r="I973" s="425">
        <v>2.63</v>
      </c>
      <c r="J973" s="424"/>
      <c r="K973" s="424"/>
      <c r="L973" s="423" t="s">
        <v>284</v>
      </c>
      <c r="M973" s="422"/>
      <c r="N973" s="422"/>
    </row>
    <row r="974" spans="1:14" ht="51" x14ac:dyDescent="0.2">
      <c r="A974" s="446" t="s">
        <v>790</v>
      </c>
      <c r="B974" s="445" t="s">
        <v>346</v>
      </c>
      <c r="C974" s="444" t="s">
        <v>11</v>
      </c>
      <c r="D974" s="439" t="s">
        <v>1858</v>
      </c>
      <c r="E974" s="439" t="s">
        <v>789</v>
      </c>
      <c r="F974" s="443" t="s">
        <v>62</v>
      </c>
      <c r="G974" s="442"/>
      <c r="H974" s="441"/>
      <c r="I974" s="441">
        <v>100.50000000000001</v>
      </c>
      <c r="J974" s="440" t="s">
        <v>284</v>
      </c>
      <c r="K974" s="440"/>
      <c r="L974" s="439" t="s">
        <v>284</v>
      </c>
      <c r="M974" s="438" t="s">
        <v>284</v>
      </c>
      <c r="N974" s="438" t="s">
        <v>1872</v>
      </c>
    </row>
    <row r="975" spans="1:14" x14ac:dyDescent="0.2">
      <c r="A975" s="437" t="s">
        <v>57</v>
      </c>
      <c r="B975" s="436" t="s">
        <v>61</v>
      </c>
      <c r="C975" s="435" t="s">
        <v>323</v>
      </c>
      <c r="D975" s="431" t="s">
        <v>1858</v>
      </c>
      <c r="E975" s="431" t="s">
        <v>54</v>
      </c>
      <c r="F975" s="434" t="s">
        <v>1381</v>
      </c>
      <c r="G975" s="434">
        <v>0.98460000000000003</v>
      </c>
      <c r="H975" s="433">
        <v>13.95</v>
      </c>
      <c r="I975" s="433">
        <v>13.73</v>
      </c>
      <c r="J975" s="432"/>
      <c r="K975" s="432"/>
      <c r="L975" s="431" t="s">
        <v>284</v>
      </c>
      <c r="M975" s="430"/>
      <c r="N975" s="430"/>
    </row>
    <row r="976" spans="1:14" x14ac:dyDescent="0.2">
      <c r="A976" s="429" t="s">
        <v>1577</v>
      </c>
      <c r="B976" s="428" t="s">
        <v>61</v>
      </c>
      <c r="C976" s="427" t="s">
        <v>323</v>
      </c>
      <c r="D976" s="423" t="s">
        <v>1858</v>
      </c>
      <c r="E976" s="423" t="s">
        <v>1576</v>
      </c>
      <c r="F976" s="426" t="s">
        <v>1381</v>
      </c>
      <c r="G976" s="426">
        <v>0.67110000000000003</v>
      </c>
      <c r="H976" s="425">
        <v>22.23</v>
      </c>
      <c r="I976" s="425">
        <v>14.91</v>
      </c>
      <c r="J976" s="424"/>
      <c r="K976" s="424"/>
      <c r="L976" s="423" t="s">
        <v>284</v>
      </c>
      <c r="M976" s="422"/>
      <c r="N976" s="422"/>
    </row>
    <row r="977" spans="1:14" x14ac:dyDescent="0.2">
      <c r="A977" s="437" t="s">
        <v>2123</v>
      </c>
      <c r="B977" s="436" t="s">
        <v>61</v>
      </c>
      <c r="C977" s="435" t="s">
        <v>323</v>
      </c>
      <c r="D977" s="431" t="s">
        <v>1858</v>
      </c>
      <c r="E977" s="431" t="s">
        <v>2781</v>
      </c>
      <c r="F977" s="434" t="s">
        <v>1093</v>
      </c>
      <c r="G977" s="434">
        <v>7.5</v>
      </c>
      <c r="H977" s="433">
        <v>1.29</v>
      </c>
      <c r="I977" s="433">
        <v>9.67</v>
      </c>
      <c r="J977" s="432"/>
      <c r="K977" s="432"/>
      <c r="L977" s="431" t="s">
        <v>284</v>
      </c>
      <c r="M977" s="430"/>
      <c r="N977" s="430"/>
    </row>
    <row r="978" spans="1:14" x14ac:dyDescent="0.2">
      <c r="A978" s="429" t="s">
        <v>2361</v>
      </c>
      <c r="B978" s="428" t="s">
        <v>61</v>
      </c>
      <c r="C978" s="427" t="s">
        <v>323</v>
      </c>
      <c r="D978" s="423" t="s">
        <v>1858</v>
      </c>
      <c r="E978" s="423" t="s">
        <v>2360</v>
      </c>
      <c r="F978" s="426" t="s">
        <v>1093</v>
      </c>
      <c r="G978" s="426">
        <v>0.2409</v>
      </c>
      <c r="H978" s="425">
        <v>7.64</v>
      </c>
      <c r="I978" s="425">
        <v>1.84</v>
      </c>
      <c r="J978" s="424"/>
      <c r="K978" s="424"/>
      <c r="L978" s="423" t="s">
        <v>284</v>
      </c>
      <c r="M978" s="422"/>
      <c r="N978" s="422"/>
    </row>
    <row r="979" spans="1:14" x14ac:dyDescent="0.2">
      <c r="A979" s="437" t="s">
        <v>1949</v>
      </c>
      <c r="B979" s="436" t="s">
        <v>61</v>
      </c>
      <c r="C979" s="435" t="s">
        <v>323</v>
      </c>
      <c r="D979" s="431" t="s">
        <v>1858</v>
      </c>
      <c r="E979" s="431" t="s">
        <v>1948</v>
      </c>
      <c r="F979" s="434" t="s">
        <v>298</v>
      </c>
      <c r="G979" s="434">
        <v>2.4299999999999999E-2</v>
      </c>
      <c r="H979" s="433">
        <v>174.16</v>
      </c>
      <c r="I979" s="433">
        <v>4.2300000000000004</v>
      </c>
      <c r="J979" s="432"/>
      <c r="K979" s="432"/>
      <c r="L979" s="431" t="s">
        <v>284</v>
      </c>
      <c r="M979" s="430"/>
      <c r="N979" s="430"/>
    </row>
    <row r="980" spans="1:14" x14ac:dyDescent="0.2">
      <c r="A980" s="429" t="s">
        <v>1863</v>
      </c>
      <c r="B980" s="428" t="s">
        <v>61</v>
      </c>
      <c r="C980" s="427" t="s">
        <v>323</v>
      </c>
      <c r="D980" s="423" t="s">
        <v>1858</v>
      </c>
      <c r="E980" s="423" t="s">
        <v>1862</v>
      </c>
      <c r="F980" s="426" t="s">
        <v>1093</v>
      </c>
      <c r="G980" s="426">
        <v>9.7200000000000006</v>
      </c>
      <c r="H980" s="425">
        <v>0.65</v>
      </c>
      <c r="I980" s="425">
        <v>6.31</v>
      </c>
      <c r="J980" s="424"/>
      <c r="K980" s="424"/>
      <c r="L980" s="423" t="s">
        <v>284</v>
      </c>
      <c r="M980" s="422"/>
      <c r="N980" s="422"/>
    </row>
    <row r="981" spans="1:14" ht="25.5" x14ac:dyDescent="0.2">
      <c r="A981" s="437" t="s">
        <v>1633</v>
      </c>
      <c r="B981" s="436" t="s">
        <v>346</v>
      </c>
      <c r="C981" s="435" t="s">
        <v>323</v>
      </c>
      <c r="D981" s="431" t="s">
        <v>1858</v>
      </c>
      <c r="E981" s="431" t="s">
        <v>1631</v>
      </c>
      <c r="F981" s="434" t="s">
        <v>62</v>
      </c>
      <c r="G981" s="434">
        <v>1.05</v>
      </c>
      <c r="H981" s="433">
        <v>47.44</v>
      </c>
      <c r="I981" s="433">
        <v>49.81</v>
      </c>
      <c r="J981" s="432"/>
      <c r="K981" s="432"/>
      <c r="L981" s="431" t="s">
        <v>284</v>
      </c>
      <c r="M981" s="430"/>
      <c r="N981" s="430"/>
    </row>
    <row r="982" spans="1:14" ht="51" x14ac:dyDescent="0.2">
      <c r="A982" s="446" t="s">
        <v>793</v>
      </c>
      <c r="B982" s="445" t="s">
        <v>346</v>
      </c>
      <c r="C982" s="444" t="s">
        <v>11</v>
      </c>
      <c r="D982" s="439" t="s">
        <v>1858</v>
      </c>
      <c r="E982" s="439" t="s">
        <v>792</v>
      </c>
      <c r="F982" s="443" t="s">
        <v>35</v>
      </c>
      <c r="G982" s="442"/>
      <c r="H982" s="441"/>
      <c r="I982" s="441">
        <v>12.32</v>
      </c>
      <c r="J982" s="440" t="s">
        <v>284</v>
      </c>
      <c r="K982" s="440"/>
      <c r="L982" s="439" t="s">
        <v>284</v>
      </c>
      <c r="M982" s="438" t="s">
        <v>284</v>
      </c>
      <c r="N982" s="438" t="s">
        <v>1872</v>
      </c>
    </row>
    <row r="983" spans="1:14" x14ac:dyDescent="0.2">
      <c r="A983" s="437" t="s">
        <v>57</v>
      </c>
      <c r="B983" s="436" t="s">
        <v>61</v>
      </c>
      <c r="C983" s="435" t="s">
        <v>323</v>
      </c>
      <c r="D983" s="431" t="s">
        <v>1858</v>
      </c>
      <c r="E983" s="431" t="s">
        <v>54</v>
      </c>
      <c r="F983" s="434" t="s">
        <v>1381</v>
      </c>
      <c r="G983" s="434">
        <v>0.16800000000000001</v>
      </c>
      <c r="H983" s="433">
        <v>13.95</v>
      </c>
      <c r="I983" s="433">
        <v>2.34</v>
      </c>
      <c r="J983" s="432"/>
      <c r="K983" s="432"/>
      <c r="L983" s="431" t="s">
        <v>284</v>
      </c>
      <c r="M983" s="430"/>
      <c r="N983" s="430"/>
    </row>
    <row r="984" spans="1:14" x14ac:dyDescent="0.2">
      <c r="A984" s="429" t="s">
        <v>1577</v>
      </c>
      <c r="B984" s="428" t="s">
        <v>61</v>
      </c>
      <c r="C984" s="427" t="s">
        <v>323</v>
      </c>
      <c r="D984" s="423" t="s">
        <v>1858</v>
      </c>
      <c r="E984" s="423" t="s">
        <v>1576</v>
      </c>
      <c r="F984" s="426" t="s">
        <v>1381</v>
      </c>
      <c r="G984" s="426">
        <v>0.2</v>
      </c>
      <c r="H984" s="425">
        <v>22.23</v>
      </c>
      <c r="I984" s="425">
        <v>4.4400000000000004</v>
      </c>
      <c r="J984" s="424"/>
      <c r="K984" s="424"/>
      <c r="L984" s="423" t="s">
        <v>284</v>
      </c>
      <c r="M984" s="422"/>
      <c r="N984" s="422"/>
    </row>
    <row r="985" spans="1:14" x14ac:dyDescent="0.2">
      <c r="A985" s="437" t="s">
        <v>2123</v>
      </c>
      <c r="B985" s="436" t="s">
        <v>61</v>
      </c>
      <c r="C985" s="435" t="s">
        <v>323</v>
      </c>
      <c r="D985" s="431" t="s">
        <v>1858</v>
      </c>
      <c r="E985" s="431" t="s">
        <v>2781</v>
      </c>
      <c r="F985" s="434" t="s">
        <v>1093</v>
      </c>
      <c r="G985" s="434">
        <v>0.308</v>
      </c>
      <c r="H985" s="433">
        <v>1.29</v>
      </c>
      <c r="I985" s="433">
        <v>0.39</v>
      </c>
      <c r="J985" s="432"/>
      <c r="K985" s="432"/>
      <c r="L985" s="431" t="s">
        <v>284</v>
      </c>
      <c r="M985" s="430"/>
      <c r="N985" s="430"/>
    </row>
    <row r="986" spans="1:14" x14ac:dyDescent="0.2">
      <c r="A986" s="429" t="s">
        <v>2361</v>
      </c>
      <c r="B986" s="428" t="s">
        <v>61</v>
      </c>
      <c r="C986" s="427" t="s">
        <v>323</v>
      </c>
      <c r="D986" s="423" t="s">
        <v>1858</v>
      </c>
      <c r="E986" s="423" t="s">
        <v>2360</v>
      </c>
      <c r="F986" s="426" t="s">
        <v>1093</v>
      </c>
      <c r="G986" s="426">
        <v>2.24E-2</v>
      </c>
      <c r="H986" s="425">
        <v>7.64</v>
      </c>
      <c r="I986" s="425">
        <v>0.17</v>
      </c>
      <c r="J986" s="424"/>
      <c r="K986" s="424"/>
      <c r="L986" s="423" t="s">
        <v>284</v>
      </c>
      <c r="M986" s="422"/>
      <c r="N986" s="422"/>
    </row>
    <row r="987" spans="1:14" ht="25.5" x14ac:dyDescent="0.2">
      <c r="A987" s="437" t="s">
        <v>1633</v>
      </c>
      <c r="B987" s="436" t="s">
        <v>346</v>
      </c>
      <c r="C987" s="435" t="s">
        <v>323</v>
      </c>
      <c r="D987" s="431" t="s">
        <v>1858</v>
      </c>
      <c r="E987" s="431" t="s">
        <v>1631</v>
      </c>
      <c r="F987" s="434" t="s">
        <v>62</v>
      </c>
      <c r="G987" s="434">
        <v>0.105</v>
      </c>
      <c r="H987" s="433">
        <v>47.44</v>
      </c>
      <c r="I987" s="433">
        <v>4.9800000000000004</v>
      </c>
      <c r="J987" s="432"/>
      <c r="K987" s="432"/>
      <c r="L987" s="431" t="s">
        <v>284</v>
      </c>
      <c r="M987" s="430"/>
      <c r="N987" s="430"/>
    </row>
    <row r="988" spans="1:14" ht="25.5" x14ac:dyDescent="0.2">
      <c r="A988" s="446" t="s">
        <v>796</v>
      </c>
      <c r="B988" s="445" t="s">
        <v>61</v>
      </c>
      <c r="C988" s="444" t="s">
        <v>11</v>
      </c>
      <c r="D988" s="439" t="s">
        <v>1858</v>
      </c>
      <c r="E988" s="439" t="s">
        <v>795</v>
      </c>
      <c r="F988" s="443" t="s">
        <v>13</v>
      </c>
      <c r="G988" s="442"/>
      <c r="H988" s="441"/>
      <c r="I988" s="441">
        <v>419.59000000000003</v>
      </c>
      <c r="J988" s="440" t="s">
        <v>284</v>
      </c>
      <c r="K988" s="440"/>
      <c r="L988" s="439" t="s">
        <v>284</v>
      </c>
      <c r="M988" s="438" t="s">
        <v>284</v>
      </c>
      <c r="N988" s="438" t="s">
        <v>284</v>
      </c>
    </row>
    <row r="989" spans="1:14" x14ac:dyDescent="0.2">
      <c r="A989" s="437" t="s">
        <v>57</v>
      </c>
      <c r="B989" s="436" t="s">
        <v>61</v>
      </c>
      <c r="C989" s="435" t="s">
        <v>323</v>
      </c>
      <c r="D989" s="431" t="s">
        <v>1858</v>
      </c>
      <c r="E989" s="431" t="s">
        <v>54</v>
      </c>
      <c r="F989" s="434" t="s">
        <v>1381</v>
      </c>
      <c r="G989" s="434">
        <v>0.93879999999999997</v>
      </c>
      <c r="H989" s="433">
        <v>13.95</v>
      </c>
      <c r="I989" s="433">
        <v>13.09</v>
      </c>
      <c r="J989" s="432"/>
      <c r="K989" s="432"/>
      <c r="L989" s="431" t="s">
        <v>284</v>
      </c>
      <c r="M989" s="430"/>
      <c r="N989" s="430"/>
    </row>
    <row r="990" spans="1:14" x14ac:dyDescent="0.2">
      <c r="A990" s="429" t="s">
        <v>1577</v>
      </c>
      <c r="B990" s="428" t="s">
        <v>61</v>
      </c>
      <c r="C990" s="427" t="s">
        <v>323</v>
      </c>
      <c r="D990" s="423" t="s">
        <v>1858</v>
      </c>
      <c r="E990" s="423" t="s">
        <v>1576</v>
      </c>
      <c r="F990" s="426" t="s">
        <v>1381</v>
      </c>
      <c r="G990" s="426">
        <v>0.66910000000000003</v>
      </c>
      <c r="H990" s="425">
        <v>22.23</v>
      </c>
      <c r="I990" s="425">
        <v>14.87</v>
      </c>
      <c r="J990" s="424"/>
      <c r="K990" s="424"/>
      <c r="L990" s="423" t="s">
        <v>284</v>
      </c>
      <c r="M990" s="422"/>
      <c r="N990" s="422"/>
    </row>
    <row r="991" spans="1:14" x14ac:dyDescent="0.2">
      <c r="A991" s="437" t="s">
        <v>2363</v>
      </c>
      <c r="B991" s="436" t="s">
        <v>61</v>
      </c>
      <c r="C991" s="435" t="s">
        <v>323</v>
      </c>
      <c r="D991" s="431" t="s">
        <v>1858</v>
      </c>
      <c r="E991" s="431" t="s">
        <v>2362</v>
      </c>
      <c r="F991" s="434" t="s">
        <v>1943</v>
      </c>
      <c r="G991" s="434">
        <v>0.1938</v>
      </c>
      <c r="H991" s="433">
        <v>105.73</v>
      </c>
      <c r="I991" s="433">
        <v>20.49</v>
      </c>
      <c r="J991" s="432"/>
      <c r="K991" s="432"/>
      <c r="L991" s="431" t="s">
        <v>284</v>
      </c>
      <c r="M991" s="430"/>
      <c r="N991" s="430"/>
    </row>
    <row r="992" spans="1:14" x14ac:dyDescent="0.2">
      <c r="A992" s="429" t="s">
        <v>1863</v>
      </c>
      <c r="B992" s="428" t="s">
        <v>61</v>
      </c>
      <c r="C992" s="427" t="s">
        <v>323</v>
      </c>
      <c r="D992" s="423" t="s">
        <v>1858</v>
      </c>
      <c r="E992" s="423" t="s">
        <v>1862</v>
      </c>
      <c r="F992" s="426" t="s">
        <v>1093</v>
      </c>
      <c r="G992" s="426">
        <v>10.34</v>
      </c>
      <c r="H992" s="425">
        <v>0.65</v>
      </c>
      <c r="I992" s="425">
        <v>6.72</v>
      </c>
      <c r="J992" s="424"/>
      <c r="K992" s="424"/>
      <c r="L992" s="423" t="s">
        <v>284</v>
      </c>
      <c r="M992" s="422"/>
      <c r="N992" s="422"/>
    </row>
    <row r="993" spans="1:14" x14ac:dyDescent="0.2">
      <c r="A993" s="437" t="s">
        <v>2257</v>
      </c>
      <c r="B993" s="436" t="s">
        <v>61</v>
      </c>
      <c r="C993" s="435" t="s">
        <v>323</v>
      </c>
      <c r="D993" s="431" t="s">
        <v>1858</v>
      </c>
      <c r="E993" s="431" t="s">
        <v>2256</v>
      </c>
      <c r="F993" s="434" t="s">
        <v>13</v>
      </c>
      <c r="G993" s="434">
        <v>1</v>
      </c>
      <c r="H993" s="433">
        <v>357.6</v>
      </c>
      <c r="I993" s="433">
        <v>357.6</v>
      </c>
      <c r="J993" s="432"/>
      <c r="K993" s="432"/>
      <c r="L993" s="431" t="s">
        <v>284</v>
      </c>
      <c r="M993" s="430"/>
      <c r="N993" s="430"/>
    </row>
    <row r="994" spans="1:14" x14ac:dyDescent="0.2">
      <c r="A994" s="429" t="s">
        <v>2361</v>
      </c>
      <c r="B994" s="428" t="s">
        <v>61</v>
      </c>
      <c r="C994" s="427" t="s">
        <v>323</v>
      </c>
      <c r="D994" s="423" t="s">
        <v>1858</v>
      </c>
      <c r="E994" s="423" t="s">
        <v>2360</v>
      </c>
      <c r="F994" s="426" t="s">
        <v>1093</v>
      </c>
      <c r="G994" s="426">
        <v>0.32</v>
      </c>
      <c r="H994" s="425">
        <v>7.64</v>
      </c>
      <c r="I994" s="425">
        <v>2.44</v>
      </c>
      <c r="J994" s="424"/>
      <c r="K994" s="424"/>
      <c r="L994" s="423" t="s">
        <v>284</v>
      </c>
      <c r="M994" s="422"/>
      <c r="N994" s="422"/>
    </row>
    <row r="995" spans="1:14" x14ac:dyDescent="0.2">
      <c r="A995" s="437" t="s">
        <v>1949</v>
      </c>
      <c r="B995" s="436" t="s">
        <v>61</v>
      </c>
      <c r="C995" s="435" t="s">
        <v>323</v>
      </c>
      <c r="D995" s="431" t="s">
        <v>1858</v>
      </c>
      <c r="E995" s="431" t="s">
        <v>1948</v>
      </c>
      <c r="F995" s="434" t="s">
        <v>298</v>
      </c>
      <c r="G995" s="434">
        <v>2.52E-2</v>
      </c>
      <c r="H995" s="433">
        <v>174.16</v>
      </c>
      <c r="I995" s="433">
        <v>4.38</v>
      </c>
      <c r="J995" s="432"/>
      <c r="K995" s="432"/>
      <c r="L995" s="431" t="s">
        <v>284</v>
      </c>
      <c r="M995" s="430"/>
      <c r="N995" s="430"/>
    </row>
    <row r="996" spans="1:14" x14ac:dyDescent="0.2">
      <c r="A996" s="446" t="s">
        <v>730</v>
      </c>
      <c r="B996" s="445" t="s">
        <v>61</v>
      </c>
      <c r="C996" s="444" t="s">
        <v>11</v>
      </c>
      <c r="D996" s="439" t="s">
        <v>1858</v>
      </c>
      <c r="E996" s="439" t="s">
        <v>729</v>
      </c>
      <c r="F996" s="443" t="s">
        <v>6</v>
      </c>
      <c r="G996" s="442"/>
      <c r="H996" s="441"/>
      <c r="I996" s="441">
        <v>43.81</v>
      </c>
      <c r="J996" s="440" t="s">
        <v>284</v>
      </c>
      <c r="K996" s="440"/>
      <c r="L996" s="439" t="s">
        <v>284</v>
      </c>
      <c r="M996" s="438" t="s">
        <v>284</v>
      </c>
      <c r="N996" s="438" t="s">
        <v>284</v>
      </c>
    </row>
    <row r="997" spans="1:14" x14ac:dyDescent="0.2">
      <c r="A997" s="437" t="s">
        <v>47</v>
      </c>
      <c r="B997" s="436" t="s">
        <v>61</v>
      </c>
      <c r="C997" s="435" t="s">
        <v>323</v>
      </c>
      <c r="D997" s="431" t="s">
        <v>1858</v>
      </c>
      <c r="E997" s="431" t="s">
        <v>48</v>
      </c>
      <c r="F997" s="434" t="s">
        <v>1381</v>
      </c>
      <c r="G997" s="434">
        <v>0.45</v>
      </c>
      <c r="H997" s="433">
        <v>15.54</v>
      </c>
      <c r="I997" s="433">
        <v>6.99</v>
      </c>
      <c r="J997" s="432"/>
      <c r="K997" s="432"/>
      <c r="L997" s="431" t="s">
        <v>284</v>
      </c>
      <c r="M997" s="430"/>
      <c r="N997" s="430"/>
    </row>
    <row r="998" spans="1:14" x14ac:dyDescent="0.2">
      <c r="A998" s="429" t="s">
        <v>1583</v>
      </c>
      <c r="B998" s="428" t="s">
        <v>61</v>
      </c>
      <c r="C998" s="427" t="s">
        <v>323</v>
      </c>
      <c r="D998" s="423" t="s">
        <v>1858</v>
      </c>
      <c r="E998" s="423" t="s">
        <v>1582</v>
      </c>
      <c r="F998" s="426" t="s">
        <v>1381</v>
      </c>
      <c r="G998" s="426">
        <v>0.45</v>
      </c>
      <c r="H998" s="425">
        <v>22.23</v>
      </c>
      <c r="I998" s="425">
        <v>10</v>
      </c>
      <c r="J998" s="424"/>
      <c r="K998" s="424"/>
      <c r="L998" s="423" t="s">
        <v>284</v>
      </c>
      <c r="M998" s="422"/>
      <c r="N998" s="422"/>
    </row>
    <row r="999" spans="1:14" x14ac:dyDescent="0.2">
      <c r="A999" s="437" t="s">
        <v>2359</v>
      </c>
      <c r="B999" s="436" t="s">
        <v>61</v>
      </c>
      <c r="C999" s="435" t="s">
        <v>323</v>
      </c>
      <c r="D999" s="431" t="s">
        <v>1858</v>
      </c>
      <c r="E999" s="431" t="s">
        <v>2358</v>
      </c>
      <c r="F999" s="434" t="s">
        <v>37</v>
      </c>
      <c r="G999" s="434">
        <v>1</v>
      </c>
      <c r="H999" s="433">
        <v>26.82</v>
      </c>
      <c r="I999" s="433">
        <v>26.82</v>
      </c>
      <c r="J999" s="432"/>
      <c r="K999" s="432"/>
      <c r="L999" s="431" t="s">
        <v>284</v>
      </c>
      <c r="M999" s="430"/>
      <c r="N999" s="430"/>
    </row>
    <row r="1000" spans="1:14" ht="25.5" x14ac:dyDescent="0.2">
      <c r="A1000" s="446" t="s">
        <v>733</v>
      </c>
      <c r="B1000" s="445" t="s">
        <v>346</v>
      </c>
      <c r="C1000" s="444" t="s">
        <v>11</v>
      </c>
      <c r="D1000" s="439" t="s">
        <v>1858</v>
      </c>
      <c r="E1000" s="439" t="s">
        <v>732</v>
      </c>
      <c r="F1000" s="443" t="s">
        <v>37</v>
      </c>
      <c r="G1000" s="442"/>
      <c r="H1000" s="441"/>
      <c r="I1000" s="441">
        <v>13.89</v>
      </c>
      <c r="J1000" s="440" t="s">
        <v>284</v>
      </c>
      <c r="K1000" s="440"/>
      <c r="L1000" s="439" t="s">
        <v>284</v>
      </c>
      <c r="M1000" s="438" t="s">
        <v>284</v>
      </c>
      <c r="N1000" s="438" t="s">
        <v>1872</v>
      </c>
    </row>
    <row r="1001" spans="1:14" ht="25.5" x14ac:dyDescent="0.2">
      <c r="A1001" s="437" t="s">
        <v>2357</v>
      </c>
      <c r="B1001" s="436" t="s">
        <v>20</v>
      </c>
      <c r="C1001" s="435" t="s">
        <v>323</v>
      </c>
      <c r="D1001" s="431" t="s">
        <v>1858</v>
      </c>
      <c r="E1001" s="431" t="s">
        <v>2356</v>
      </c>
      <c r="F1001" s="434" t="s">
        <v>37</v>
      </c>
      <c r="G1001" s="434">
        <v>1</v>
      </c>
      <c r="H1001" s="433">
        <v>4.46</v>
      </c>
      <c r="I1001" s="433">
        <v>4.46</v>
      </c>
      <c r="J1001" s="432"/>
      <c r="K1001" s="432"/>
      <c r="L1001" s="431" t="s">
        <v>284</v>
      </c>
      <c r="M1001" s="430"/>
      <c r="N1001" s="430"/>
    </row>
    <row r="1002" spans="1:14" x14ac:dyDescent="0.2">
      <c r="A1002" s="429" t="s">
        <v>47</v>
      </c>
      <c r="B1002" s="428" t="s">
        <v>61</v>
      </c>
      <c r="C1002" s="427" t="s">
        <v>323</v>
      </c>
      <c r="D1002" s="423" t="s">
        <v>1858</v>
      </c>
      <c r="E1002" s="423" t="s">
        <v>48</v>
      </c>
      <c r="F1002" s="426" t="s">
        <v>1381</v>
      </c>
      <c r="G1002" s="426">
        <v>0.25</v>
      </c>
      <c r="H1002" s="425">
        <v>15.54</v>
      </c>
      <c r="I1002" s="425">
        <v>3.88</v>
      </c>
      <c r="J1002" s="424"/>
      <c r="K1002" s="424"/>
      <c r="L1002" s="423" t="s">
        <v>284</v>
      </c>
      <c r="M1002" s="422"/>
      <c r="N1002" s="422"/>
    </row>
    <row r="1003" spans="1:14" x14ac:dyDescent="0.2">
      <c r="A1003" s="437" t="s">
        <v>1583</v>
      </c>
      <c r="B1003" s="436" t="s">
        <v>61</v>
      </c>
      <c r="C1003" s="435" t="s">
        <v>323</v>
      </c>
      <c r="D1003" s="431" t="s">
        <v>1858</v>
      </c>
      <c r="E1003" s="431" t="s">
        <v>1582</v>
      </c>
      <c r="F1003" s="434" t="s">
        <v>1381</v>
      </c>
      <c r="G1003" s="434">
        <v>0.25</v>
      </c>
      <c r="H1003" s="433">
        <v>22.23</v>
      </c>
      <c r="I1003" s="433">
        <v>5.55</v>
      </c>
      <c r="J1003" s="432"/>
      <c r="K1003" s="432"/>
      <c r="L1003" s="431" t="s">
        <v>284</v>
      </c>
      <c r="M1003" s="430"/>
      <c r="N1003" s="430"/>
    </row>
    <row r="1004" spans="1:14" x14ac:dyDescent="0.2">
      <c r="A1004" s="446" t="s">
        <v>736</v>
      </c>
      <c r="B1004" s="445" t="s">
        <v>61</v>
      </c>
      <c r="C1004" s="444" t="s">
        <v>11</v>
      </c>
      <c r="D1004" s="439" t="s">
        <v>1858</v>
      </c>
      <c r="E1004" s="439" t="s">
        <v>735</v>
      </c>
      <c r="F1004" s="443" t="s">
        <v>35</v>
      </c>
      <c r="G1004" s="442"/>
      <c r="H1004" s="441"/>
      <c r="I1004" s="441">
        <v>18.619999999999997</v>
      </c>
      <c r="J1004" s="440" t="s">
        <v>284</v>
      </c>
      <c r="K1004" s="440"/>
      <c r="L1004" s="439" t="s">
        <v>284</v>
      </c>
      <c r="M1004" s="438" t="s">
        <v>284</v>
      </c>
      <c r="N1004" s="438" t="s">
        <v>284</v>
      </c>
    </row>
    <row r="1005" spans="1:14" x14ac:dyDescent="0.2">
      <c r="A1005" s="437" t="s">
        <v>47</v>
      </c>
      <c r="B1005" s="436" t="s">
        <v>61</v>
      </c>
      <c r="C1005" s="435" t="s">
        <v>323</v>
      </c>
      <c r="D1005" s="431" t="s">
        <v>1858</v>
      </c>
      <c r="E1005" s="431" t="s">
        <v>48</v>
      </c>
      <c r="F1005" s="434" t="s">
        <v>1381</v>
      </c>
      <c r="G1005" s="434">
        <v>0.08</v>
      </c>
      <c r="H1005" s="433">
        <v>15.54</v>
      </c>
      <c r="I1005" s="433">
        <v>1.24</v>
      </c>
      <c r="J1005" s="432"/>
      <c r="K1005" s="432"/>
      <c r="L1005" s="431" t="s">
        <v>284</v>
      </c>
      <c r="M1005" s="430"/>
      <c r="N1005" s="430"/>
    </row>
    <row r="1006" spans="1:14" x14ac:dyDescent="0.2">
      <c r="A1006" s="429" t="s">
        <v>1583</v>
      </c>
      <c r="B1006" s="428" t="s">
        <v>61</v>
      </c>
      <c r="C1006" s="427" t="s">
        <v>323</v>
      </c>
      <c r="D1006" s="423" t="s">
        <v>1858</v>
      </c>
      <c r="E1006" s="423" t="s">
        <v>1582</v>
      </c>
      <c r="F1006" s="426" t="s">
        <v>1381</v>
      </c>
      <c r="G1006" s="426">
        <v>0.08</v>
      </c>
      <c r="H1006" s="425">
        <v>22.23</v>
      </c>
      <c r="I1006" s="425">
        <v>1.77</v>
      </c>
      <c r="J1006" s="424"/>
      <c r="K1006" s="424"/>
      <c r="L1006" s="423" t="s">
        <v>284</v>
      </c>
      <c r="M1006" s="422"/>
      <c r="N1006" s="422"/>
    </row>
    <row r="1007" spans="1:14" x14ac:dyDescent="0.2">
      <c r="A1007" s="437" t="s">
        <v>2355</v>
      </c>
      <c r="B1007" s="436" t="s">
        <v>61</v>
      </c>
      <c r="C1007" s="435" t="s">
        <v>323</v>
      </c>
      <c r="D1007" s="431" t="s">
        <v>1858</v>
      </c>
      <c r="E1007" s="431" t="s">
        <v>2354</v>
      </c>
      <c r="F1007" s="434" t="s">
        <v>35</v>
      </c>
      <c r="G1007" s="434">
        <v>1.02</v>
      </c>
      <c r="H1007" s="433">
        <v>15.31</v>
      </c>
      <c r="I1007" s="433">
        <v>15.61</v>
      </c>
      <c r="J1007" s="432"/>
      <c r="K1007" s="432"/>
      <c r="L1007" s="431" t="s">
        <v>284</v>
      </c>
      <c r="M1007" s="430"/>
      <c r="N1007" s="430"/>
    </row>
    <row r="1008" spans="1:14" x14ac:dyDescent="0.2">
      <c r="A1008" s="446" t="s">
        <v>739</v>
      </c>
      <c r="B1008" s="445" t="s">
        <v>61</v>
      </c>
      <c r="C1008" s="444" t="s">
        <v>11</v>
      </c>
      <c r="D1008" s="439" t="s">
        <v>1858</v>
      </c>
      <c r="E1008" s="439" t="s">
        <v>738</v>
      </c>
      <c r="F1008" s="443" t="s">
        <v>6</v>
      </c>
      <c r="G1008" s="442"/>
      <c r="H1008" s="441"/>
      <c r="I1008" s="441">
        <v>104.49000000000001</v>
      </c>
      <c r="J1008" s="440" t="s">
        <v>284</v>
      </c>
      <c r="K1008" s="440"/>
      <c r="L1008" s="439" t="s">
        <v>284</v>
      </c>
      <c r="M1008" s="438" t="s">
        <v>284</v>
      </c>
      <c r="N1008" s="438" t="s">
        <v>284</v>
      </c>
    </row>
    <row r="1009" spans="1:14" x14ac:dyDescent="0.2">
      <c r="A1009" s="437" t="s">
        <v>1583</v>
      </c>
      <c r="B1009" s="436" t="s">
        <v>61</v>
      </c>
      <c r="C1009" s="435" t="s">
        <v>323</v>
      </c>
      <c r="D1009" s="431" t="s">
        <v>1858</v>
      </c>
      <c r="E1009" s="431" t="s">
        <v>1582</v>
      </c>
      <c r="F1009" s="434" t="s">
        <v>1381</v>
      </c>
      <c r="G1009" s="434">
        <v>0.3</v>
      </c>
      <c r="H1009" s="433">
        <v>22.23</v>
      </c>
      <c r="I1009" s="433">
        <v>6.66</v>
      </c>
      <c r="J1009" s="432"/>
      <c r="K1009" s="432"/>
      <c r="L1009" s="431" t="s">
        <v>284</v>
      </c>
      <c r="M1009" s="430"/>
      <c r="N1009" s="430"/>
    </row>
    <row r="1010" spans="1:14" x14ac:dyDescent="0.2">
      <c r="A1010" s="429" t="s">
        <v>47</v>
      </c>
      <c r="B1010" s="428" t="s">
        <v>61</v>
      </c>
      <c r="C1010" s="427" t="s">
        <v>323</v>
      </c>
      <c r="D1010" s="423" t="s">
        <v>1858</v>
      </c>
      <c r="E1010" s="423" t="s">
        <v>48</v>
      </c>
      <c r="F1010" s="426" t="s">
        <v>1381</v>
      </c>
      <c r="G1010" s="426">
        <v>0.3</v>
      </c>
      <c r="H1010" s="425">
        <v>15.54</v>
      </c>
      <c r="I1010" s="425">
        <v>4.66</v>
      </c>
      <c r="J1010" s="424"/>
      <c r="K1010" s="424"/>
      <c r="L1010" s="423" t="s">
        <v>284</v>
      </c>
      <c r="M1010" s="422"/>
      <c r="N1010" s="422"/>
    </row>
    <row r="1011" spans="1:14" x14ac:dyDescent="0.2">
      <c r="A1011" s="437" t="s">
        <v>2353</v>
      </c>
      <c r="B1011" s="436" t="s">
        <v>61</v>
      </c>
      <c r="C1011" s="435" t="s">
        <v>323</v>
      </c>
      <c r="D1011" s="431" t="s">
        <v>1858</v>
      </c>
      <c r="E1011" s="431" t="s">
        <v>2352</v>
      </c>
      <c r="F1011" s="434" t="s">
        <v>37</v>
      </c>
      <c r="G1011" s="434">
        <v>1</v>
      </c>
      <c r="H1011" s="433">
        <v>93.17</v>
      </c>
      <c r="I1011" s="433">
        <v>93.17</v>
      </c>
      <c r="J1011" s="432"/>
      <c r="K1011" s="432"/>
      <c r="L1011" s="431" t="s">
        <v>284</v>
      </c>
      <c r="M1011" s="430"/>
      <c r="N1011" s="430"/>
    </row>
    <row r="1012" spans="1:14" ht="25.5" x14ac:dyDescent="0.2">
      <c r="A1012" s="446" t="s">
        <v>742</v>
      </c>
      <c r="B1012" s="445" t="s">
        <v>346</v>
      </c>
      <c r="C1012" s="444" t="s">
        <v>11</v>
      </c>
      <c r="D1012" s="439" t="s">
        <v>1858</v>
      </c>
      <c r="E1012" s="439" t="s">
        <v>741</v>
      </c>
      <c r="F1012" s="443" t="s">
        <v>37</v>
      </c>
      <c r="G1012" s="442"/>
      <c r="H1012" s="441"/>
      <c r="I1012" s="441">
        <v>45.879999999999995</v>
      </c>
      <c r="J1012" s="440" t="s">
        <v>284</v>
      </c>
      <c r="K1012" s="440"/>
      <c r="L1012" s="439" t="s">
        <v>284</v>
      </c>
      <c r="M1012" s="438" t="s">
        <v>284</v>
      </c>
      <c r="N1012" s="438" t="s">
        <v>1872</v>
      </c>
    </row>
    <row r="1013" spans="1:14" x14ac:dyDescent="0.2">
      <c r="A1013" s="437" t="s">
        <v>47</v>
      </c>
      <c r="B1013" s="436" t="s">
        <v>61</v>
      </c>
      <c r="C1013" s="435" t="s">
        <v>323</v>
      </c>
      <c r="D1013" s="431" t="s">
        <v>1858</v>
      </c>
      <c r="E1013" s="431" t="s">
        <v>48</v>
      </c>
      <c r="F1013" s="434" t="s">
        <v>1381</v>
      </c>
      <c r="G1013" s="434">
        <v>0.16930000000000001</v>
      </c>
      <c r="H1013" s="433">
        <v>15.54</v>
      </c>
      <c r="I1013" s="433">
        <v>2.63</v>
      </c>
      <c r="J1013" s="432"/>
      <c r="K1013" s="432"/>
      <c r="L1013" s="431" t="s">
        <v>284</v>
      </c>
      <c r="M1013" s="430"/>
      <c r="N1013" s="430"/>
    </row>
    <row r="1014" spans="1:14" x14ac:dyDescent="0.2">
      <c r="A1014" s="429" t="s">
        <v>52</v>
      </c>
      <c r="B1014" s="428" t="s">
        <v>61</v>
      </c>
      <c r="C1014" s="427" t="s">
        <v>323</v>
      </c>
      <c r="D1014" s="423" t="s">
        <v>1858</v>
      </c>
      <c r="E1014" s="423" t="s">
        <v>53</v>
      </c>
      <c r="F1014" s="426" t="s">
        <v>1381</v>
      </c>
      <c r="G1014" s="426">
        <v>0.16930000000000001</v>
      </c>
      <c r="H1014" s="425">
        <v>22.23</v>
      </c>
      <c r="I1014" s="425">
        <v>3.76</v>
      </c>
      <c r="J1014" s="424"/>
      <c r="K1014" s="424"/>
      <c r="L1014" s="423" t="s">
        <v>284</v>
      </c>
      <c r="M1014" s="422"/>
      <c r="N1014" s="422"/>
    </row>
    <row r="1015" spans="1:14" ht="25.5" x14ac:dyDescent="0.2">
      <c r="A1015" s="437" t="s">
        <v>2351</v>
      </c>
      <c r="B1015" s="436" t="s">
        <v>20</v>
      </c>
      <c r="C1015" s="435" t="s">
        <v>323</v>
      </c>
      <c r="D1015" s="431" t="s">
        <v>1858</v>
      </c>
      <c r="E1015" s="431" t="s">
        <v>2350</v>
      </c>
      <c r="F1015" s="434" t="s">
        <v>37</v>
      </c>
      <c r="G1015" s="434">
        <v>1</v>
      </c>
      <c r="H1015" s="433">
        <v>36.409999999999997</v>
      </c>
      <c r="I1015" s="433">
        <v>36.409999999999997</v>
      </c>
      <c r="J1015" s="432"/>
      <c r="K1015" s="432"/>
      <c r="L1015" s="431" t="s">
        <v>284</v>
      </c>
      <c r="M1015" s="430"/>
      <c r="N1015" s="430"/>
    </row>
    <row r="1016" spans="1:14" ht="25.5" x14ac:dyDescent="0.2">
      <c r="A1016" s="429" t="s">
        <v>1894</v>
      </c>
      <c r="B1016" s="428" t="s">
        <v>346</v>
      </c>
      <c r="C1016" s="427" t="s">
        <v>288</v>
      </c>
      <c r="D1016" s="423" t="s">
        <v>1858</v>
      </c>
      <c r="E1016" s="423" t="s">
        <v>1893</v>
      </c>
      <c r="F1016" s="426" t="s">
        <v>391</v>
      </c>
      <c r="G1016" s="426">
        <v>1.41E-2</v>
      </c>
      <c r="H1016" s="425">
        <v>218.95000000000002</v>
      </c>
      <c r="I1016" s="425">
        <v>3.08</v>
      </c>
      <c r="J1016" s="424"/>
      <c r="K1016" s="424"/>
      <c r="L1016" s="423" t="s">
        <v>284</v>
      </c>
      <c r="M1016" s="422"/>
      <c r="N1016" s="422"/>
    </row>
    <row r="1017" spans="1:14" x14ac:dyDescent="0.2">
      <c r="A1017" s="446" t="s">
        <v>745</v>
      </c>
      <c r="B1017" s="445" t="s">
        <v>61</v>
      </c>
      <c r="C1017" s="444" t="s">
        <v>11</v>
      </c>
      <c r="D1017" s="439" t="s">
        <v>1858</v>
      </c>
      <c r="E1017" s="439" t="s">
        <v>744</v>
      </c>
      <c r="F1017" s="443" t="s">
        <v>6</v>
      </c>
      <c r="G1017" s="442"/>
      <c r="H1017" s="441"/>
      <c r="I1017" s="441">
        <v>37.21</v>
      </c>
      <c r="J1017" s="440" t="s">
        <v>284</v>
      </c>
      <c r="K1017" s="440"/>
      <c r="L1017" s="439" t="s">
        <v>284</v>
      </c>
      <c r="M1017" s="438" t="s">
        <v>284</v>
      </c>
      <c r="N1017" s="438" t="s">
        <v>284</v>
      </c>
    </row>
    <row r="1018" spans="1:14" x14ac:dyDescent="0.2">
      <c r="A1018" s="437" t="s">
        <v>47</v>
      </c>
      <c r="B1018" s="436" t="s">
        <v>61</v>
      </c>
      <c r="C1018" s="435" t="s">
        <v>323</v>
      </c>
      <c r="D1018" s="431" t="s">
        <v>1858</v>
      </c>
      <c r="E1018" s="431" t="s">
        <v>48</v>
      </c>
      <c r="F1018" s="434" t="s">
        <v>1381</v>
      </c>
      <c r="G1018" s="434">
        <v>0.34499999999999997</v>
      </c>
      <c r="H1018" s="433">
        <v>15.54</v>
      </c>
      <c r="I1018" s="433">
        <v>5.36</v>
      </c>
      <c r="J1018" s="432"/>
      <c r="K1018" s="432"/>
      <c r="L1018" s="431" t="s">
        <v>284</v>
      </c>
      <c r="M1018" s="430"/>
      <c r="N1018" s="430"/>
    </row>
    <row r="1019" spans="1:14" x14ac:dyDescent="0.2">
      <c r="A1019" s="429" t="s">
        <v>1583</v>
      </c>
      <c r="B1019" s="428" t="s">
        <v>61</v>
      </c>
      <c r="C1019" s="427" t="s">
        <v>323</v>
      </c>
      <c r="D1019" s="423" t="s">
        <v>1858</v>
      </c>
      <c r="E1019" s="423" t="s">
        <v>1582</v>
      </c>
      <c r="F1019" s="426" t="s">
        <v>1381</v>
      </c>
      <c r="G1019" s="426">
        <v>0.34499999999999997</v>
      </c>
      <c r="H1019" s="425">
        <v>22.23</v>
      </c>
      <c r="I1019" s="425">
        <v>7.66</v>
      </c>
      <c r="J1019" s="424"/>
      <c r="K1019" s="424"/>
      <c r="L1019" s="423" t="s">
        <v>284</v>
      </c>
      <c r="M1019" s="422"/>
      <c r="N1019" s="422"/>
    </row>
    <row r="1020" spans="1:14" x14ac:dyDescent="0.2">
      <c r="A1020" s="437" t="s">
        <v>2349</v>
      </c>
      <c r="B1020" s="436" t="s">
        <v>61</v>
      </c>
      <c r="C1020" s="435" t="s">
        <v>323</v>
      </c>
      <c r="D1020" s="431" t="s">
        <v>1858</v>
      </c>
      <c r="E1020" s="431" t="s">
        <v>2348</v>
      </c>
      <c r="F1020" s="434" t="s">
        <v>37</v>
      </c>
      <c r="G1020" s="434">
        <v>1</v>
      </c>
      <c r="H1020" s="433">
        <v>24.19</v>
      </c>
      <c r="I1020" s="433">
        <v>24.19</v>
      </c>
      <c r="J1020" s="432"/>
      <c r="K1020" s="432"/>
      <c r="L1020" s="431" t="s">
        <v>284</v>
      </c>
      <c r="M1020" s="430"/>
      <c r="N1020" s="430"/>
    </row>
    <row r="1021" spans="1:14" x14ac:dyDescent="0.2">
      <c r="A1021" s="446" t="s">
        <v>748</v>
      </c>
      <c r="B1021" s="445" t="s">
        <v>61</v>
      </c>
      <c r="C1021" s="444" t="s">
        <v>11</v>
      </c>
      <c r="D1021" s="439" t="s">
        <v>1858</v>
      </c>
      <c r="E1021" s="439" t="s">
        <v>747</v>
      </c>
      <c r="F1021" s="443" t="s">
        <v>6</v>
      </c>
      <c r="G1021" s="442"/>
      <c r="H1021" s="441"/>
      <c r="I1021" s="441">
        <v>140.67000000000002</v>
      </c>
      <c r="J1021" s="440" t="s">
        <v>284</v>
      </c>
      <c r="K1021" s="440"/>
      <c r="L1021" s="439" t="s">
        <v>284</v>
      </c>
      <c r="M1021" s="438" t="s">
        <v>284</v>
      </c>
      <c r="N1021" s="438" t="s">
        <v>284</v>
      </c>
    </row>
    <row r="1022" spans="1:14" x14ac:dyDescent="0.2">
      <c r="A1022" s="437" t="s">
        <v>1583</v>
      </c>
      <c r="B1022" s="436" t="s">
        <v>61</v>
      </c>
      <c r="C1022" s="435" t="s">
        <v>323</v>
      </c>
      <c r="D1022" s="431" t="s">
        <v>1858</v>
      </c>
      <c r="E1022" s="431" t="s">
        <v>1582</v>
      </c>
      <c r="F1022" s="434" t="s">
        <v>1381</v>
      </c>
      <c r="G1022" s="434">
        <v>1.5</v>
      </c>
      <c r="H1022" s="433">
        <v>22.23</v>
      </c>
      <c r="I1022" s="433">
        <v>33.340000000000003</v>
      </c>
      <c r="J1022" s="432"/>
      <c r="K1022" s="432"/>
      <c r="L1022" s="431" t="s">
        <v>284</v>
      </c>
      <c r="M1022" s="430"/>
      <c r="N1022" s="430"/>
    </row>
    <row r="1023" spans="1:14" x14ac:dyDescent="0.2">
      <c r="A1023" s="429" t="s">
        <v>47</v>
      </c>
      <c r="B1023" s="428" t="s">
        <v>61</v>
      </c>
      <c r="C1023" s="427" t="s">
        <v>323</v>
      </c>
      <c r="D1023" s="423" t="s">
        <v>1858</v>
      </c>
      <c r="E1023" s="423" t="s">
        <v>48</v>
      </c>
      <c r="F1023" s="426" t="s">
        <v>1381</v>
      </c>
      <c r="G1023" s="426">
        <v>1.5</v>
      </c>
      <c r="H1023" s="425">
        <v>15.54</v>
      </c>
      <c r="I1023" s="425">
        <v>23.31</v>
      </c>
      <c r="J1023" s="424"/>
      <c r="K1023" s="424"/>
      <c r="L1023" s="423" t="s">
        <v>284</v>
      </c>
      <c r="M1023" s="422"/>
      <c r="N1023" s="422"/>
    </row>
    <row r="1024" spans="1:14" x14ac:dyDescent="0.2">
      <c r="A1024" s="437" t="s">
        <v>2347</v>
      </c>
      <c r="B1024" s="436" t="s">
        <v>61</v>
      </c>
      <c r="C1024" s="435" t="s">
        <v>323</v>
      </c>
      <c r="D1024" s="431" t="s">
        <v>1858</v>
      </c>
      <c r="E1024" s="431" t="s">
        <v>2346</v>
      </c>
      <c r="F1024" s="434" t="s">
        <v>37</v>
      </c>
      <c r="G1024" s="434">
        <v>1</v>
      </c>
      <c r="H1024" s="433">
        <v>84.02</v>
      </c>
      <c r="I1024" s="433">
        <v>84.02</v>
      </c>
      <c r="J1024" s="432"/>
      <c r="K1024" s="432"/>
      <c r="L1024" s="431" t="s">
        <v>284</v>
      </c>
      <c r="M1024" s="430"/>
      <c r="N1024" s="430"/>
    </row>
    <row r="1025" spans="1:14" x14ac:dyDescent="0.2">
      <c r="A1025" s="446" t="s">
        <v>750</v>
      </c>
      <c r="B1025" s="445" t="s">
        <v>61</v>
      </c>
      <c r="C1025" s="444" t="s">
        <v>11</v>
      </c>
      <c r="D1025" s="439" t="s">
        <v>1858</v>
      </c>
      <c r="E1025" s="439" t="s">
        <v>162</v>
      </c>
      <c r="F1025" s="443" t="s">
        <v>6</v>
      </c>
      <c r="G1025" s="442"/>
      <c r="H1025" s="441"/>
      <c r="I1025" s="441">
        <v>1175.48</v>
      </c>
      <c r="J1025" s="440" t="s">
        <v>284</v>
      </c>
      <c r="K1025" s="440"/>
      <c r="L1025" s="439" t="s">
        <v>284</v>
      </c>
      <c r="M1025" s="438" t="s">
        <v>284</v>
      </c>
      <c r="N1025" s="438" t="s">
        <v>284</v>
      </c>
    </row>
    <row r="1026" spans="1:14" x14ac:dyDescent="0.2">
      <c r="A1026" s="437" t="s">
        <v>57</v>
      </c>
      <c r="B1026" s="436" t="s">
        <v>61</v>
      </c>
      <c r="C1026" s="435" t="s">
        <v>323</v>
      </c>
      <c r="D1026" s="431" t="s">
        <v>1858</v>
      </c>
      <c r="E1026" s="431" t="s">
        <v>54</v>
      </c>
      <c r="F1026" s="434" t="s">
        <v>1381</v>
      </c>
      <c r="G1026" s="434">
        <v>0.67610000000000003</v>
      </c>
      <c r="H1026" s="433">
        <v>13.95</v>
      </c>
      <c r="I1026" s="433">
        <v>9.43</v>
      </c>
      <c r="J1026" s="432"/>
      <c r="K1026" s="432"/>
      <c r="L1026" s="431" t="s">
        <v>284</v>
      </c>
      <c r="M1026" s="430"/>
      <c r="N1026" s="430"/>
    </row>
    <row r="1027" spans="1:14" x14ac:dyDescent="0.2">
      <c r="A1027" s="429" t="s">
        <v>1566</v>
      </c>
      <c r="B1027" s="428" t="s">
        <v>61</v>
      </c>
      <c r="C1027" s="427" t="s">
        <v>323</v>
      </c>
      <c r="D1027" s="423" t="s">
        <v>1858</v>
      </c>
      <c r="E1027" s="423" t="s">
        <v>1565</v>
      </c>
      <c r="F1027" s="426" t="s">
        <v>1381</v>
      </c>
      <c r="G1027" s="426">
        <v>4.5100000000000001E-2</v>
      </c>
      <c r="H1027" s="425">
        <v>16.34</v>
      </c>
      <c r="I1027" s="425">
        <v>0.73</v>
      </c>
      <c r="J1027" s="424"/>
      <c r="K1027" s="424"/>
      <c r="L1027" s="423" t="s">
        <v>284</v>
      </c>
      <c r="M1027" s="422"/>
      <c r="N1027" s="422"/>
    </row>
    <row r="1028" spans="1:14" x14ac:dyDescent="0.2">
      <c r="A1028" s="437" t="s">
        <v>1570</v>
      </c>
      <c r="B1028" s="436" t="s">
        <v>61</v>
      </c>
      <c r="C1028" s="435" t="s">
        <v>323</v>
      </c>
      <c r="D1028" s="431" t="s">
        <v>1858</v>
      </c>
      <c r="E1028" s="431" t="s">
        <v>1569</v>
      </c>
      <c r="F1028" s="434" t="s">
        <v>1381</v>
      </c>
      <c r="G1028" s="434">
        <v>4.5100000000000001E-2</v>
      </c>
      <c r="H1028" s="433">
        <v>22.23</v>
      </c>
      <c r="I1028" s="433">
        <v>1</v>
      </c>
      <c r="J1028" s="432"/>
      <c r="K1028" s="432"/>
      <c r="L1028" s="431" t="s">
        <v>284</v>
      </c>
      <c r="M1028" s="430"/>
      <c r="N1028" s="430"/>
    </row>
    <row r="1029" spans="1:14" x14ac:dyDescent="0.2">
      <c r="A1029" s="429" t="s">
        <v>47</v>
      </c>
      <c r="B1029" s="428" t="s">
        <v>61</v>
      </c>
      <c r="C1029" s="427" t="s">
        <v>323</v>
      </c>
      <c r="D1029" s="423" t="s">
        <v>1858</v>
      </c>
      <c r="E1029" s="423" t="s">
        <v>48</v>
      </c>
      <c r="F1029" s="426" t="s">
        <v>1381</v>
      </c>
      <c r="G1029" s="426">
        <v>2</v>
      </c>
      <c r="H1029" s="425">
        <v>15.54</v>
      </c>
      <c r="I1029" s="425">
        <v>31.08</v>
      </c>
      <c r="J1029" s="424"/>
      <c r="K1029" s="424"/>
      <c r="L1029" s="423" t="s">
        <v>284</v>
      </c>
      <c r="M1029" s="422"/>
      <c r="N1029" s="422"/>
    </row>
    <row r="1030" spans="1:14" x14ac:dyDescent="0.2">
      <c r="A1030" s="437" t="s">
        <v>1583</v>
      </c>
      <c r="B1030" s="436" t="s">
        <v>61</v>
      </c>
      <c r="C1030" s="435" t="s">
        <v>323</v>
      </c>
      <c r="D1030" s="431" t="s">
        <v>1858</v>
      </c>
      <c r="E1030" s="431" t="s">
        <v>1582</v>
      </c>
      <c r="F1030" s="434" t="s">
        <v>1381</v>
      </c>
      <c r="G1030" s="434">
        <v>2</v>
      </c>
      <c r="H1030" s="433">
        <v>22.23</v>
      </c>
      <c r="I1030" s="433">
        <v>44.46</v>
      </c>
      <c r="J1030" s="432"/>
      <c r="K1030" s="432"/>
      <c r="L1030" s="431" t="s">
        <v>284</v>
      </c>
      <c r="M1030" s="430"/>
      <c r="N1030" s="430"/>
    </row>
    <row r="1031" spans="1:14" x14ac:dyDescent="0.2">
      <c r="A1031" s="429" t="s">
        <v>1865</v>
      </c>
      <c r="B1031" s="428" t="s">
        <v>61</v>
      </c>
      <c r="C1031" s="427" t="s">
        <v>323</v>
      </c>
      <c r="D1031" s="423" t="s">
        <v>1858</v>
      </c>
      <c r="E1031" s="423" t="s">
        <v>1864</v>
      </c>
      <c r="F1031" s="426" t="s">
        <v>298</v>
      </c>
      <c r="G1031" s="426">
        <v>6.5299999999999997E-2</v>
      </c>
      <c r="H1031" s="425">
        <v>159.21</v>
      </c>
      <c r="I1031" s="425">
        <v>10.39</v>
      </c>
      <c r="J1031" s="424"/>
      <c r="K1031" s="424"/>
      <c r="L1031" s="423" t="s">
        <v>284</v>
      </c>
      <c r="M1031" s="422"/>
      <c r="N1031" s="422"/>
    </row>
    <row r="1032" spans="1:14" x14ac:dyDescent="0.2">
      <c r="A1032" s="437" t="s">
        <v>1859</v>
      </c>
      <c r="B1032" s="436" t="s">
        <v>61</v>
      </c>
      <c r="C1032" s="435" t="s">
        <v>323</v>
      </c>
      <c r="D1032" s="431" t="s">
        <v>1858</v>
      </c>
      <c r="E1032" s="431" t="s">
        <v>1857</v>
      </c>
      <c r="F1032" s="434" t="s">
        <v>298</v>
      </c>
      <c r="G1032" s="434">
        <v>1.46E-2</v>
      </c>
      <c r="H1032" s="433">
        <v>149.54</v>
      </c>
      <c r="I1032" s="433">
        <v>2.1800000000000002</v>
      </c>
      <c r="J1032" s="432"/>
      <c r="K1032" s="432"/>
      <c r="L1032" s="431" t="s">
        <v>284</v>
      </c>
      <c r="M1032" s="430"/>
      <c r="N1032" s="430"/>
    </row>
    <row r="1033" spans="1:14" x14ac:dyDescent="0.2">
      <c r="A1033" s="429" t="s">
        <v>1861</v>
      </c>
      <c r="B1033" s="428" t="s">
        <v>61</v>
      </c>
      <c r="C1033" s="427" t="s">
        <v>323</v>
      </c>
      <c r="D1033" s="423" t="s">
        <v>1858</v>
      </c>
      <c r="E1033" s="423" t="s">
        <v>1860</v>
      </c>
      <c r="F1033" s="426" t="s">
        <v>298</v>
      </c>
      <c r="G1033" s="426">
        <v>4.3900000000000002E-2</v>
      </c>
      <c r="H1033" s="425">
        <v>148.52000000000001</v>
      </c>
      <c r="I1033" s="425">
        <v>6.52</v>
      </c>
      <c r="J1033" s="424"/>
      <c r="K1033" s="424"/>
      <c r="L1033" s="423" t="s">
        <v>284</v>
      </c>
      <c r="M1033" s="422"/>
      <c r="N1033" s="422"/>
    </row>
    <row r="1034" spans="1:14" x14ac:dyDescent="0.2">
      <c r="A1034" s="437" t="s">
        <v>1863</v>
      </c>
      <c r="B1034" s="436" t="s">
        <v>61</v>
      </c>
      <c r="C1034" s="435" t="s">
        <v>323</v>
      </c>
      <c r="D1034" s="431" t="s">
        <v>1858</v>
      </c>
      <c r="E1034" s="431" t="s">
        <v>1862</v>
      </c>
      <c r="F1034" s="434" t="s">
        <v>1093</v>
      </c>
      <c r="G1034" s="434">
        <v>18.760000000000002</v>
      </c>
      <c r="H1034" s="433">
        <v>0.65</v>
      </c>
      <c r="I1034" s="433">
        <v>12.19</v>
      </c>
      <c r="J1034" s="432"/>
      <c r="K1034" s="432"/>
      <c r="L1034" s="431" t="s">
        <v>284</v>
      </c>
      <c r="M1034" s="430"/>
      <c r="N1034" s="430"/>
    </row>
    <row r="1035" spans="1:14" x14ac:dyDescent="0.2">
      <c r="A1035" s="429" t="s">
        <v>2345</v>
      </c>
      <c r="B1035" s="428" t="s">
        <v>61</v>
      </c>
      <c r="C1035" s="427" t="s">
        <v>323</v>
      </c>
      <c r="D1035" s="423" t="s">
        <v>1858</v>
      </c>
      <c r="E1035" s="423" t="s">
        <v>2344</v>
      </c>
      <c r="F1035" s="426" t="s">
        <v>37</v>
      </c>
      <c r="G1035" s="426">
        <v>1</v>
      </c>
      <c r="H1035" s="425">
        <v>1057.5</v>
      </c>
      <c r="I1035" s="425">
        <v>1057.5</v>
      </c>
      <c r="J1035" s="424"/>
      <c r="K1035" s="424"/>
      <c r="L1035" s="423" t="s">
        <v>284</v>
      </c>
      <c r="M1035" s="422"/>
      <c r="N1035" s="422"/>
    </row>
    <row r="1036" spans="1:14" x14ac:dyDescent="0.2">
      <c r="A1036" s="446" t="s">
        <v>1729</v>
      </c>
      <c r="B1036" s="445" t="s">
        <v>61</v>
      </c>
      <c r="C1036" s="444" t="s">
        <v>11</v>
      </c>
      <c r="D1036" s="439" t="s">
        <v>1858</v>
      </c>
      <c r="E1036" s="439" t="s">
        <v>1728</v>
      </c>
      <c r="F1036" s="443" t="s">
        <v>6</v>
      </c>
      <c r="G1036" s="442"/>
      <c r="H1036" s="441"/>
      <c r="I1036" s="441">
        <v>763.41</v>
      </c>
      <c r="J1036" s="440" t="s">
        <v>284</v>
      </c>
      <c r="K1036" s="440"/>
      <c r="L1036" s="439" t="s">
        <v>284</v>
      </c>
      <c r="M1036" s="438" t="s">
        <v>284</v>
      </c>
      <c r="N1036" s="438" t="s">
        <v>284</v>
      </c>
    </row>
    <row r="1037" spans="1:14" x14ac:dyDescent="0.2">
      <c r="A1037" s="437" t="s">
        <v>1583</v>
      </c>
      <c r="B1037" s="436" t="s">
        <v>61</v>
      </c>
      <c r="C1037" s="435" t="s">
        <v>323</v>
      </c>
      <c r="D1037" s="431" t="s">
        <v>1858</v>
      </c>
      <c r="E1037" s="431" t="s">
        <v>1582</v>
      </c>
      <c r="F1037" s="434" t="s">
        <v>1381</v>
      </c>
      <c r="G1037" s="434">
        <v>2</v>
      </c>
      <c r="H1037" s="433">
        <v>22.23</v>
      </c>
      <c r="I1037" s="433">
        <v>44.46</v>
      </c>
      <c r="J1037" s="432"/>
      <c r="K1037" s="432"/>
      <c r="L1037" s="431" t="s">
        <v>284</v>
      </c>
      <c r="M1037" s="430"/>
      <c r="N1037" s="430"/>
    </row>
    <row r="1038" spans="1:14" x14ac:dyDescent="0.2">
      <c r="A1038" s="429" t="s">
        <v>47</v>
      </c>
      <c r="B1038" s="428" t="s">
        <v>61</v>
      </c>
      <c r="C1038" s="427" t="s">
        <v>323</v>
      </c>
      <c r="D1038" s="423" t="s">
        <v>1858</v>
      </c>
      <c r="E1038" s="423" t="s">
        <v>48</v>
      </c>
      <c r="F1038" s="426" t="s">
        <v>1381</v>
      </c>
      <c r="G1038" s="426">
        <v>2</v>
      </c>
      <c r="H1038" s="425">
        <v>15.54</v>
      </c>
      <c r="I1038" s="425">
        <v>31.08</v>
      </c>
      <c r="J1038" s="424"/>
      <c r="K1038" s="424"/>
      <c r="L1038" s="423" t="s">
        <v>284</v>
      </c>
      <c r="M1038" s="422"/>
      <c r="N1038" s="422"/>
    </row>
    <row r="1039" spans="1:14" x14ac:dyDescent="0.2">
      <c r="A1039" s="437" t="s">
        <v>57</v>
      </c>
      <c r="B1039" s="436" t="s">
        <v>61</v>
      </c>
      <c r="C1039" s="435" t="s">
        <v>323</v>
      </c>
      <c r="D1039" s="431" t="s">
        <v>1858</v>
      </c>
      <c r="E1039" s="431" t="s">
        <v>54</v>
      </c>
      <c r="F1039" s="434" t="s">
        <v>1381</v>
      </c>
      <c r="G1039" s="434">
        <v>0.64710000000000001</v>
      </c>
      <c r="H1039" s="433">
        <v>13.95</v>
      </c>
      <c r="I1039" s="433">
        <v>9.02</v>
      </c>
      <c r="J1039" s="432"/>
      <c r="K1039" s="432"/>
      <c r="L1039" s="431" t="s">
        <v>284</v>
      </c>
      <c r="M1039" s="430"/>
      <c r="N1039" s="430"/>
    </row>
    <row r="1040" spans="1:14" x14ac:dyDescent="0.2">
      <c r="A1040" s="429" t="s">
        <v>1570</v>
      </c>
      <c r="B1040" s="428" t="s">
        <v>61</v>
      </c>
      <c r="C1040" s="427" t="s">
        <v>323</v>
      </c>
      <c r="D1040" s="423" t="s">
        <v>1858</v>
      </c>
      <c r="E1040" s="423" t="s">
        <v>1569</v>
      </c>
      <c r="F1040" s="426" t="s">
        <v>1381</v>
      </c>
      <c r="G1040" s="426">
        <v>4.3200000000000002E-2</v>
      </c>
      <c r="H1040" s="425">
        <v>22.23</v>
      </c>
      <c r="I1040" s="425">
        <v>0.96</v>
      </c>
      <c r="J1040" s="424"/>
      <c r="K1040" s="424"/>
      <c r="L1040" s="423" t="s">
        <v>284</v>
      </c>
      <c r="M1040" s="422"/>
      <c r="N1040" s="422"/>
    </row>
    <row r="1041" spans="1:14" x14ac:dyDescent="0.2">
      <c r="A1041" s="437" t="s">
        <v>1566</v>
      </c>
      <c r="B1041" s="436" t="s">
        <v>61</v>
      </c>
      <c r="C1041" s="435" t="s">
        <v>323</v>
      </c>
      <c r="D1041" s="431" t="s">
        <v>1858</v>
      </c>
      <c r="E1041" s="431" t="s">
        <v>1565</v>
      </c>
      <c r="F1041" s="434" t="s">
        <v>1381</v>
      </c>
      <c r="G1041" s="434">
        <v>4.3200000000000002E-2</v>
      </c>
      <c r="H1041" s="433">
        <v>16.34</v>
      </c>
      <c r="I1041" s="433">
        <v>0.7</v>
      </c>
      <c r="J1041" s="432"/>
      <c r="K1041" s="432"/>
      <c r="L1041" s="431" t="s">
        <v>284</v>
      </c>
      <c r="M1041" s="430"/>
      <c r="N1041" s="430"/>
    </row>
    <row r="1042" spans="1:14" x14ac:dyDescent="0.2">
      <c r="A1042" s="429" t="s">
        <v>1865</v>
      </c>
      <c r="B1042" s="428" t="s">
        <v>61</v>
      </c>
      <c r="C1042" s="427" t="s">
        <v>323</v>
      </c>
      <c r="D1042" s="423" t="s">
        <v>1858</v>
      </c>
      <c r="E1042" s="423" t="s">
        <v>1864</v>
      </c>
      <c r="F1042" s="426" t="s">
        <v>298</v>
      </c>
      <c r="G1042" s="426">
        <v>6.25E-2</v>
      </c>
      <c r="H1042" s="425">
        <v>159.21</v>
      </c>
      <c r="I1042" s="425">
        <v>9.9499999999999993</v>
      </c>
      <c r="J1042" s="424"/>
      <c r="K1042" s="424"/>
      <c r="L1042" s="423" t="s">
        <v>284</v>
      </c>
      <c r="M1042" s="422"/>
      <c r="N1042" s="422"/>
    </row>
    <row r="1043" spans="1:14" x14ac:dyDescent="0.2">
      <c r="A1043" s="437" t="s">
        <v>2343</v>
      </c>
      <c r="B1043" s="436" t="s">
        <v>61</v>
      </c>
      <c r="C1043" s="435" t="s">
        <v>323</v>
      </c>
      <c r="D1043" s="431" t="s">
        <v>1858</v>
      </c>
      <c r="E1043" s="431" t="s">
        <v>1728</v>
      </c>
      <c r="F1043" s="434" t="s">
        <v>37</v>
      </c>
      <c r="G1043" s="434">
        <v>1</v>
      </c>
      <c r="H1043" s="433">
        <v>647.25</v>
      </c>
      <c r="I1043" s="433">
        <v>647.25</v>
      </c>
      <c r="J1043" s="432"/>
      <c r="K1043" s="432"/>
      <c r="L1043" s="431" t="s">
        <v>284</v>
      </c>
      <c r="M1043" s="430"/>
      <c r="N1043" s="430"/>
    </row>
    <row r="1044" spans="1:14" x14ac:dyDescent="0.2">
      <c r="A1044" s="429" t="s">
        <v>1863</v>
      </c>
      <c r="B1044" s="428" t="s">
        <v>61</v>
      </c>
      <c r="C1044" s="427" t="s">
        <v>323</v>
      </c>
      <c r="D1044" s="423" t="s">
        <v>1858</v>
      </c>
      <c r="E1044" s="423" t="s">
        <v>1862</v>
      </c>
      <c r="F1044" s="426" t="s">
        <v>1093</v>
      </c>
      <c r="G1044" s="426">
        <v>17.956</v>
      </c>
      <c r="H1044" s="425">
        <v>0.65</v>
      </c>
      <c r="I1044" s="425">
        <v>11.67</v>
      </c>
      <c r="J1044" s="424"/>
      <c r="K1044" s="424"/>
      <c r="L1044" s="423" t="s">
        <v>284</v>
      </c>
      <c r="M1044" s="422"/>
      <c r="N1044" s="422"/>
    </row>
    <row r="1045" spans="1:14" x14ac:dyDescent="0.2">
      <c r="A1045" s="437" t="s">
        <v>1861</v>
      </c>
      <c r="B1045" s="436" t="s">
        <v>61</v>
      </c>
      <c r="C1045" s="435" t="s">
        <v>323</v>
      </c>
      <c r="D1045" s="431" t="s">
        <v>1858</v>
      </c>
      <c r="E1045" s="431" t="s">
        <v>1860</v>
      </c>
      <c r="F1045" s="434" t="s">
        <v>298</v>
      </c>
      <c r="G1045" s="434">
        <v>4.2000000000000003E-2</v>
      </c>
      <c r="H1045" s="433">
        <v>148.52000000000001</v>
      </c>
      <c r="I1045" s="433">
        <v>6.23</v>
      </c>
      <c r="J1045" s="432"/>
      <c r="K1045" s="432"/>
      <c r="L1045" s="431" t="s">
        <v>284</v>
      </c>
      <c r="M1045" s="430"/>
      <c r="N1045" s="430"/>
    </row>
    <row r="1046" spans="1:14" x14ac:dyDescent="0.2">
      <c r="A1046" s="429" t="s">
        <v>1859</v>
      </c>
      <c r="B1046" s="428" t="s">
        <v>61</v>
      </c>
      <c r="C1046" s="427" t="s">
        <v>323</v>
      </c>
      <c r="D1046" s="423" t="s">
        <v>1858</v>
      </c>
      <c r="E1046" s="423" t="s">
        <v>1857</v>
      </c>
      <c r="F1046" s="426" t="s">
        <v>298</v>
      </c>
      <c r="G1046" s="426">
        <v>1.4E-2</v>
      </c>
      <c r="H1046" s="425">
        <v>149.54</v>
      </c>
      <c r="I1046" s="425">
        <v>2.09</v>
      </c>
      <c r="J1046" s="424"/>
      <c r="K1046" s="424"/>
      <c r="L1046" s="423" t="s">
        <v>284</v>
      </c>
      <c r="M1046" s="422"/>
      <c r="N1046" s="422"/>
    </row>
    <row r="1047" spans="1:14" x14ac:dyDescent="0.2">
      <c r="A1047" s="446" t="s">
        <v>685</v>
      </c>
      <c r="B1047" s="445" t="s">
        <v>61</v>
      </c>
      <c r="C1047" s="444" t="s">
        <v>11</v>
      </c>
      <c r="D1047" s="439" t="s">
        <v>1858</v>
      </c>
      <c r="E1047" s="439" t="s">
        <v>684</v>
      </c>
      <c r="F1047" s="443" t="s">
        <v>6</v>
      </c>
      <c r="G1047" s="442"/>
      <c r="H1047" s="441"/>
      <c r="I1047" s="441">
        <v>20.170000000000002</v>
      </c>
      <c r="J1047" s="440" t="s">
        <v>284</v>
      </c>
      <c r="K1047" s="440"/>
      <c r="L1047" s="439" t="s">
        <v>284</v>
      </c>
      <c r="M1047" s="438" t="s">
        <v>284</v>
      </c>
      <c r="N1047" s="438" t="s">
        <v>284</v>
      </c>
    </row>
    <row r="1048" spans="1:14" x14ac:dyDescent="0.2">
      <c r="A1048" s="437" t="s">
        <v>47</v>
      </c>
      <c r="B1048" s="436" t="s">
        <v>61</v>
      </c>
      <c r="C1048" s="435" t="s">
        <v>323</v>
      </c>
      <c r="D1048" s="431" t="s">
        <v>1858</v>
      </c>
      <c r="E1048" s="431" t="s">
        <v>48</v>
      </c>
      <c r="F1048" s="434" t="s">
        <v>1381</v>
      </c>
      <c r="G1048" s="434">
        <v>0.21</v>
      </c>
      <c r="H1048" s="433">
        <v>15.54</v>
      </c>
      <c r="I1048" s="433">
        <v>3.26</v>
      </c>
      <c r="J1048" s="432"/>
      <c r="K1048" s="432"/>
      <c r="L1048" s="431" t="s">
        <v>284</v>
      </c>
      <c r="M1048" s="430"/>
      <c r="N1048" s="430"/>
    </row>
    <row r="1049" spans="1:14" x14ac:dyDescent="0.2">
      <c r="A1049" s="429" t="s">
        <v>1583</v>
      </c>
      <c r="B1049" s="428" t="s">
        <v>61</v>
      </c>
      <c r="C1049" s="427" t="s">
        <v>323</v>
      </c>
      <c r="D1049" s="423" t="s">
        <v>1858</v>
      </c>
      <c r="E1049" s="423" t="s">
        <v>1582</v>
      </c>
      <c r="F1049" s="426" t="s">
        <v>1381</v>
      </c>
      <c r="G1049" s="426">
        <v>0.21</v>
      </c>
      <c r="H1049" s="425">
        <v>22.23</v>
      </c>
      <c r="I1049" s="425">
        <v>4.66</v>
      </c>
      <c r="J1049" s="424"/>
      <c r="K1049" s="424"/>
      <c r="L1049" s="423" t="s">
        <v>284</v>
      </c>
      <c r="M1049" s="422"/>
      <c r="N1049" s="422"/>
    </row>
    <row r="1050" spans="1:14" x14ac:dyDescent="0.2">
      <c r="A1050" s="437" t="s">
        <v>2342</v>
      </c>
      <c r="B1050" s="436" t="s">
        <v>61</v>
      </c>
      <c r="C1050" s="435" t="s">
        <v>323</v>
      </c>
      <c r="D1050" s="431" t="s">
        <v>1858</v>
      </c>
      <c r="E1050" s="431" t="s">
        <v>684</v>
      </c>
      <c r="F1050" s="434" t="s">
        <v>37</v>
      </c>
      <c r="G1050" s="434">
        <v>1</v>
      </c>
      <c r="H1050" s="433">
        <v>12.25</v>
      </c>
      <c r="I1050" s="433">
        <v>12.25</v>
      </c>
      <c r="J1050" s="432"/>
      <c r="K1050" s="432"/>
      <c r="L1050" s="431" t="s">
        <v>284</v>
      </c>
      <c r="M1050" s="430"/>
      <c r="N1050" s="430"/>
    </row>
    <row r="1051" spans="1:14" ht="25.5" x14ac:dyDescent="0.2">
      <c r="A1051" s="446" t="s">
        <v>688</v>
      </c>
      <c r="B1051" s="445" t="s">
        <v>346</v>
      </c>
      <c r="C1051" s="444" t="s">
        <v>11</v>
      </c>
      <c r="D1051" s="439" t="s">
        <v>1858</v>
      </c>
      <c r="E1051" s="439" t="s">
        <v>687</v>
      </c>
      <c r="F1051" s="443" t="s">
        <v>37</v>
      </c>
      <c r="G1051" s="442"/>
      <c r="H1051" s="441"/>
      <c r="I1051" s="441">
        <v>36.619999999999997</v>
      </c>
      <c r="J1051" s="440" t="s">
        <v>284</v>
      </c>
      <c r="K1051" s="440"/>
      <c r="L1051" s="439" t="s">
        <v>284</v>
      </c>
      <c r="M1051" s="438" t="s">
        <v>284</v>
      </c>
      <c r="N1051" s="438" t="s">
        <v>1872</v>
      </c>
    </row>
    <row r="1052" spans="1:14" ht="25.5" x14ac:dyDescent="0.2">
      <c r="A1052" s="437" t="s">
        <v>1892</v>
      </c>
      <c r="B1052" s="436" t="s">
        <v>346</v>
      </c>
      <c r="C1052" s="435" t="s">
        <v>288</v>
      </c>
      <c r="D1052" s="431" t="s">
        <v>1858</v>
      </c>
      <c r="E1052" s="431" t="s">
        <v>1891</v>
      </c>
      <c r="F1052" s="434" t="s">
        <v>37</v>
      </c>
      <c r="G1052" s="434">
        <v>1</v>
      </c>
      <c r="H1052" s="433">
        <v>6.74</v>
      </c>
      <c r="I1052" s="433">
        <v>6.74</v>
      </c>
      <c r="J1052" s="432"/>
      <c r="K1052" s="432"/>
      <c r="L1052" s="431" t="s">
        <v>284</v>
      </c>
      <c r="M1052" s="430"/>
      <c r="N1052" s="430"/>
    </row>
    <row r="1053" spans="1:14" ht="25.5" x14ac:dyDescent="0.2">
      <c r="A1053" s="429" t="s">
        <v>1886</v>
      </c>
      <c r="B1053" s="428" t="s">
        <v>346</v>
      </c>
      <c r="C1053" s="427" t="s">
        <v>288</v>
      </c>
      <c r="D1053" s="423" t="s">
        <v>1858</v>
      </c>
      <c r="E1053" s="423" t="s">
        <v>1885</v>
      </c>
      <c r="F1053" s="426" t="s">
        <v>37</v>
      </c>
      <c r="G1053" s="426">
        <v>1</v>
      </c>
      <c r="H1053" s="425">
        <v>29.88</v>
      </c>
      <c r="I1053" s="425">
        <v>29.88</v>
      </c>
      <c r="J1053" s="424"/>
      <c r="K1053" s="424"/>
      <c r="L1053" s="423" t="s">
        <v>284</v>
      </c>
      <c r="M1053" s="422"/>
      <c r="N1053" s="422"/>
    </row>
    <row r="1054" spans="1:14" x14ac:dyDescent="0.2">
      <c r="A1054" s="446" t="s">
        <v>691</v>
      </c>
      <c r="B1054" s="445" t="s">
        <v>61</v>
      </c>
      <c r="C1054" s="444" t="s">
        <v>11</v>
      </c>
      <c r="D1054" s="439" t="s">
        <v>1858</v>
      </c>
      <c r="E1054" s="439" t="s">
        <v>690</v>
      </c>
      <c r="F1054" s="443" t="s">
        <v>6</v>
      </c>
      <c r="G1054" s="442"/>
      <c r="H1054" s="441"/>
      <c r="I1054" s="441">
        <v>17.759999999999998</v>
      </c>
      <c r="J1054" s="440" t="s">
        <v>284</v>
      </c>
      <c r="K1054" s="440"/>
      <c r="L1054" s="439" t="s">
        <v>284</v>
      </c>
      <c r="M1054" s="438" t="s">
        <v>284</v>
      </c>
      <c r="N1054" s="438" t="s">
        <v>284</v>
      </c>
    </row>
    <row r="1055" spans="1:14" x14ac:dyDescent="0.2">
      <c r="A1055" s="437" t="s">
        <v>47</v>
      </c>
      <c r="B1055" s="436" t="s">
        <v>61</v>
      </c>
      <c r="C1055" s="435" t="s">
        <v>323</v>
      </c>
      <c r="D1055" s="431" t="s">
        <v>1858</v>
      </c>
      <c r="E1055" s="431" t="s">
        <v>48</v>
      </c>
      <c r="F1055" s="434" t="s">
        <v>1381</v>
      </c>
      <c r="G1055" s="434">
        <v>0.21</v>
      </c>
      <c r="H1055" s="433">
        <v>15.54</v>
      </c>
      <c r="I1055" s="433">
        <v>3.26</v>
      </c>
      <c r="J1055" s="432"/>
      <c r="K1055" s="432"/>
      <c r="L1055" s="431" t="s">
        <v>284</v>
      </c>
      <c r="M1055" s="430"/>
      <c r="N1055" s="430"/>
    </row>
    <row r="1056" spans="1:14" x14ac:dyDescent="0.2">
      <c r="A1056" s="429" t="s">
        <v>1583</v>
      </c>
      <c r="B1056" s="428" t="s">
        <v>61</v>
      </c>
      <c r="C1056" s="427" t="s">
        <v>323</v>
      </c>
      <c r="D1056" s="423" t="s">
        <v>1858</v>
      </c>
      <c r="E1056" s="423" t="s">
        <v>1582</v>
      </c>
      <c r="F1056" s="426" t="s">
        <v>1381</v>
      </c>
      <c r="G1056" s="426">
        <v>0.21</v>
      </c>
      <c r="H1056" s="425">
        <v>22.23</v>
      </c>
      <c r="I1056" s="425">
        <v>4.66</v>
      </c>
      <c r="J1056" s="424"/>
      <c r="K1056" s="424"/>
      <c r="L1056" s="423" t="s">
        <v>284</v>
      </c>
      <c r="M1056" s="422"/>
      <c r="N1056" s="422"/>
    </row>
    <row r="1057" spans="1:14" x14ac:dyDescent="0.2">
      <c r="A1057" s="437" t="s">
        <v>2341</v>
      </c>
      <c r="B1057" s="436" t="s">
        <v>61</v>
      </c>
      <c r="C1057" s="435" t="s">
        <v>323</v>
      </c>
      <c r="D1057" s="431" t="s">
        <v>1858</v>
      </c>
      <c r="E1057" s="431" t="s">
        <v>2340</v>
      </c>
      <c r="F1057" s="434" t="s">
        <v>37</v>
      </c>
      <c r="G1057" s="434">
        <v>1</v>
      </c>
      <c r="H1057" s="433">
        <v>9.84</v>
      </c>
      <c r="I1057" s="433">
        <v>9.84</v>
      </c>
      <c r="J1057" s="432"/>
      <c r="K1057" s="432"/>
      <c r="L1057" s="431" t="s">
        <v>284</v>
      </c>
      <c r="M1057" s="430"/>
      <c r="N1057" s="430"/>
    </row>
    <row r="1058" spans="1:14" x14ac:dyDescent="0.2">
      <c r="A1058" s="446" t="s">
        <v>694</v>
      </c>
      <c r="B1058" s="445" t="s">
        <v>61</v>
      </c>
      <c r="C1058" s="444" t="s">
        <v>11</v>
      </c>
      <c r="D1058" s="439" t="s">
        <v>1858</v>
      </c>
      <c r="E1058" s="439" t="s">
        <v>693</v>
      </c>
      <c r="F1058" s="443" t="s">
        <v>6</v>
      </c>
      <c r="G1058" s="442"/>
      <c r="H1058" s="441"/>
      <c r="I1058" s="441">
        <v>28.11</v>
      </c>
      <c r="J1058" s="440" t="s">
        <v>284</v>
      </c>
      <c r="K1058" s="440"/>
      <c r="L1058" s="439" t="s">
        <v>284</v>
      </c>
      <c r="M1058" s="438" t="s">
        <v>284</v>
      </c>
      <c r="N1058" s="438" t="s">
        <v>284</v>
      </c>
    </row>
    <row r="1059" spans="1:14" x14ac:dyDescent="0.2">
      <c r="A1059" s="437" t="s">
        <v>1583</v>
      </c>
      <c r="B1059" s="436" t="s">
        <v>61</v>
      </c>
      <c r="C1059" s="435" t="s">
        <v>323</v>
      </c>
      <c r="D1059" s="431" t="s">
        <v>1858</v>
      </c>
      <c r="E1059" s="431" t="s">
        <v>1582</v>
      </c>
      <c r="F1059" s="434" t="s">
        <v>1381</v>
      </c>
      <c r="G1059" s="434">
        <v>0.37</v>
      </c>
      <c r="H1059" s="433">
        <v>22.23</v>
      </c>
      <c r="I1059" s="433">
        <v>8.2200000000000006</v>
      </c>
      <c r="J1059" s="432"/>
      <c r="K1059" s="432"/>
      <c r="L1059" s="431" t="s">
        <v>284</v>
      </c>
      <c r="M1059" s="430"/>
      <c r="N1059" s="430"/>
    </row>
    <row r="1060" spans="1:14" x14ac:dyDescent="0.2">
      <c r="A1060" s="429" t="s">
        <v>47</v>
      </c>
      <c r="B1060" s="428" t="s">
        <v>61</v>
      </c>
      <c r="C1060" s="427" t="s">
        <v>323</v>
      </c>
      <c r="D1060" s="423" t="s">
        <v>1858</v>
      </c>
      <c r="E1060" s="423" t="s">
        <v>48</v>
      </c>
      <c r="F1060" s="426" t="s">
        <v>1381</v>
      </c>
      <c r="G1060" s="426">
        <v>0.37</v>
      </c>
      <c r="H1060" s="425">
        <v>15.54</v>
      </c>
      <c r="I1060" s="425">
        <v>5.74</v>
      </c>
      <c r="J1060" s="424"/>
      <c r="K1060" s="424"/>
      <c r="L1060" s="423" t="s">
        <v>284</v>
      </c>
      <c r="M1060" s="422"/>
      <c r="N1060" s="422"/>
    </row>
    <row r="1061" spans="1:14" x14ac:dyDescent="0.2">
      <c r="A1061" s="437" t="s">
        <v>2339</v>
      </c>
      <c r="B1061" s="436" t="s">
        <v>61</v>
      </c>
      <c r="C1061" s="435" t="s">
        <v>323</v>
      </c>
      <c r="D1061" s="431" t="s">
        <v>1858</v>
      </c>
      <c r="E1061" s="431" t="s">
        <v>2338</v>
      </c>
      <c r="F1061" s="434" t="s">
        <v>37</v>
      </c>
      <c r="G1061" s="434">
        <v>1</v>
      </c>
      <c r="H1061" s="433">
        <v>14.15</v>
      </c>
      <c r="I1061" s="433">
        <v>14.15</v>
      </c>
      <c r="J1061" s="432"/>
      <c r="K1061" s="432"/>
      <c r="L1061" s="431" t="s">
        <v>284</v>
      </c>
      <c r="M1061" s="430"/>
      <c r="N1061" s="430"/>
    </row>
    <row r="1062" spans="1:14" x14ac:dyDescent="0.2">
      <c r="A1062" s="446" t="s">
        <v>697</v>
      </c>
      <c r="B1062" s="445" t="s">
        <v>61</v>
      </c>
      <c r="C1062" s="444" t="s">
        <v>11</v>
      </c>
      <c r="D1062" s="439" t="s">
        <v>1858</v>
      </c>
      <c r="E1062" s="439" t="s">
        <v>696</v>
      </c>
      <c r="F1062" s="443" t="s">
        <v>6</v>
      </c>
      <c r="G1062" s="442"/>
      <c r="H1062" s="441"/>
      <c r="I1062" s="441">
        <v>24.97</v>
      </c>
      <c r="J1062" s="440" t="s">
        <v>284</v>
      </c>
      <c r="K1062" s="440"/>
      <c r="L1062" s="439" t="s">
        <v>284</v>
      </c>
      <c r="M1062" s="438" t="s">
        <v>284</v>
      </c>
      <c r="N1062" s="438" t="s">
        <v>284</v>
      </c>
    </row>
    <row r="1063" spans="1:14" x14ac:dyDescent="0.2">
      <c r="A1063" s="437" t="s">
        <v>47</v>
      </c>
      <c r="B1063" s="436" t="s">
        <v>61</v>
      </c>
      <c r="C1063" s="435" t="s">
        <v>323</v>
      </c>
      <c r="D1063" s="431" t="s">
        <v>1858</v>
      </c>
      <c r="E1063" s="431" t="s">
        <v>48</v>
      </c>
      <c r="F1063" s="434" t="s">
        <v>1381</v>
      </c>
      <c r="G1063" s="434">
        <v>0.28999999999999998</v>
      </c>
      <c r="H1063" s="433">
        <v>15.54</v>
      </c>
      <c r="I1063" s="433">
        <v>4.5</v>
      </c>
      <c r="J1063" s="432"/>
      <c r="K1063" s="432"/>
      <c r="L1063" s="431" t="s">
        <v>284</v>
      </c>
      <c r="M1063" s="430"/>
      <c r="N1063" s="430"/>
    </row>
    <row r="1064" spans="1:14" x14ac:dyDescent="0.2">
      <c r="A1064" s="429" t="s">
        <v>1583</v>
      </c>
      <c r="B1064" s="428" t="s">
        <v>61</v>
      </c>
      <c r="C1064" s="427" t="s">
        <v>323</v>
      </c>
      <c r="D1064" s="423" t="s">
        <v>1858</v>
      </c>
      <c r="E1064" s="423" t="s">
        <v>1582</v>
      </c>
      <c r="F1064" s="426" t="s">
        <v>1381</v>
      </c>
      <c r="G1064" s="426">
        <v>0.28999999999999998</v>
      </c>
      <c r="H1064" s="425">
        <v>22.23</v>
      </c>
      <c r="I1064" s="425">
        <v>6.44</v>
      </c>
      <c r="J1064" s="424"/>
      <c r="K1064" s="424"/>
      <c r="L1064" s="423" t="s">
        <v>284</v>
      </c>
      <c r="M1064" s="422"/>
      <c r="N1064" s="422"/>
    </row>
    <row r="1065" spans="1:14" ht="25.5" x14ac:dyDescent="0.2">
      <c r="A1065" s="437" t="s">
        <v>2337</v>
      </c>
      <c r="B1065" s="436" t="s">
        <v>61</v>
      </c>
      <c r="C1065" s="435" t="s">
        <v>323</v>
      </c>
      <c r="D1065" s="431" t="s">
        <v>1858</v>
      </c>
      <c r="E1065" s="431" t="s">
        <v>2336</v>
      </c>
      <c r="F1065" s="434" t="s">
        <v>37</v>
      </c>
      <c r="G1065" s="434">
        <v>1</v>
      </c>
      <c r="H1065" s="433">
        <v>14.03</v>
      </c>
      <c r="I1065" s="433">
        <v>14.03</v>
      </c>
      <c r="J1065" s="432"/>
      <c r="K1065" s="432"/>
      <c r="L1065" s="431" t="s">
        <v>284</v>
      </c>
      <c r="M1065" s="430"/>
      <c r="N1065" s="430"/>
    </row>
    <row r="1066" spans="1:14" x14ac:dyDescent="0.2">
      <c r="A1066" s="446" t="s">
        <v>700</v>
      </c>
      <c r="B1066" s="445" t="s">
        <v>61</v>
      </c>
      <c r="C1066" s="444" t="s">
        <v>11</v>
      </c>
      <c r="D1066" s="439" t="s">
        <v>1858</v>
      </c>
      <c r="E1066" s="439" t="s">
        <v>699</v>
      </c>
      <c r="F1066" s="443" t="s">
        <v>6</v>
      </c>
      <c r="G1066" s="442"/>
      <c r="H1066" s="441"/>
      <c r="I1066" s="441">
        <v>20.37</v>
      </c>
      <c r="J1066" s="440" t="s">
        <v>284</v>
      </c>
      <c r="K1066" s="440"/>
      <c r="L1066" s="439" t="s">
        <v>284</v>
      </c>
      <c r="M1066" s="438" t="s">
        <v>284</v>
      </c>
      <c r="N1066" s="438" t="s">
        <v>284</v>
      </c>
    </row>
    <row r="1067" spans="1:14" x14ac:dyDescent="0.2">
      <c r="A1067" s="437" t="s">
        <v>47</v>
      </c>
      <c r="B1067" s="436" t="s">
        <v>61</v>
      </c>
      <c r="C1067" s="435" t="s">
        <v>323</v>
      </c>
      <c r="D1067" s="431" t="s">
        <v>1858</v>
      </c>
      <c r="E1067" s="431" t="s">
        <v>48</v>
      </c>
      <c r="F1067" s="434" t="s">
        <v>1381</v>
      </c>
      <c r="G1067" s="434">
        <v>0.28999999999999998</v>
      </c>
      <c r="H1067" s="433">
        <v>15.54</v>
      </c>
      <c r="I1067" s="433">
        <v>4.5</v>
      </c>
      <c r="J1067" s="432"/>
      <c r="K1067" s="432"/>
      <c r="L1067" s="431" t="s">
        <v>284</v>
      </c>
      <c r="M1067" s="430"/>
      <c r="N1067" s="430"/>
    </row>
    <row r="1068" spans="1:14" x14ac:dyDescent="0.2">
      <c r="A1068" s="429" t="s">
        <v>1583</v>
      </c>
      <c r="B1068" s="428" t="s">
        <v>61</v>
      </c>
      <c r="C1068" s="427" t="s">
        <v>323</v>
      </c>
      <c r="D1068" s="423" t="s">
        <v>1858</v>
      </c>
      <c r="E1068" s="423" t="s">
        <v>1582</v>
      </c>
      <c r="F1068" s="426" t="s">
        <v>1381</v>
      </c>
      <c r="G1068" s="426">
        <v>0.28999999999999998</v>
      </c>
      <c r="H1068" s="425">
        <v>22.23</v>
      </c>
      <c r="I1068" s="425">
        <v>6.44</v>
      </c>
      <c r="J1068" s="424"/>
      <c r="K1068" s="424"/>
      <c r="L1068" s="423" t="s">
        <v>284</v>
      </c>
      <c r="M1068" s="422"/>
      <c r="N1068" s="422"/>
    </row>
    <row r="1069" spans="1:14" x14ac:dyDescent="0.2">
      <c r="A1069" s="437" t="s">
        <v>2335</v>
      </c>
      <c r="B1069" s="436" t="s">
        <v>61</v>
      </c>
      <c r="C1069" s="435" t="s">
        <v>323</v>
      </c>
      <c r="D1069" s="431" t="s">
        <v>1858</v>
      </c>
      <c r="E1069" s="431" t="s">
        <v>2334</v>
      </c>
      <c r="F1069" s="434" t="s">
        <v>37</v>
      </c>
      <c r="G1069" s="434">
        <v>1</v>
      </c>
      <c r="H1069" s="433">
        <v>9.43</v>
      </c>
      <c r="I1069" s="433">
        <v>9.43</v>
      </c>
      <c r="J1069" s="432"/>
      <c r="K1069" s="432"/>
      <c r="L1069" s="431" t="s">
        <v>284</v>
      </c>
      <c r="M1069" s="430"/>
      <c r="N1069" s="430"/>
    </row>
    <row r="1070" spans="1:14" x14ac:dyDescent="0.2">
      <c r="A1070" s="446" t="s">
        <v>702</v>
      </c>
      <c r="B1070" s="445" t="s">
        <v>61</v>
      </c>
      <c r="C1070" s="444" t="s">
        <v>11</v>
      </c>
      <c r="D1070" s="439" t="s">
        <v>1858</v>
      </c>
      <c r="E1070" s="439" t="s">
        <v>701</v>
      </c>
      <c r="F1070" s="443" t="s">
        <v>6</v>
      </c>
      <c r="G1070" s="442"/>
      <c r="H1070" s="441"/>
      <c r="I1070" s="441">
        <v>24.740000000000002</v>
      </c>
      <c r="J1070" s="440" t="s">
        <v>284</v>
      </c>
      <c r="K1070" s="440"/>
      <c r="L1070" s="439" t="s">
        <v>284</v>
      </c>
      <c r="M1070" s="438" t="s">
        <v>284</v>
      </c>
      <c r="N1070" s="438" t="s">
        <v>284</v>
      </c>
    </row>
    <row r="1071" spans="1:14" x14ac:dyDescent="0.2">
      <c r="A1071" s="437" t="s">
        <v>47</v>
      </c>
      <c r="B1071" s="436" t="s">
        <v>61</v>
      </c>
      <c r="C1071" s="435" t="s">
        <v>323</v>
      </c>
      <c r="D1071" s="431" t="s">
        <v>1858</v>
      </c>
      <c r="E1071" s="431" t="s">
        <v>48</v>
      </c>
      <c r="F1071" s="434" t="s">
        <v>1381</v>
      </c>
      <c r="G1071" s="434">
        <v>0.28999999999999998</v>
      </c>
      <c r="H1071" s="433">
        <v>15.54</v>
      </c>
      <c r="I1071" s="433">
        <v>4.5</v>
      </c>
      <c r="J1071" s="432"/>
      <c r="K1071" s="432"/>
      <c r="L1071" s="431" t="s">
        <v>284</v>
      </c>
      <c r="M1071" s="430"/>
      <c r="N1071" s="430"/>
    </row>
    <row r="1072" spans="1:14" x14ac:dyDescent="0.2">
      <c r="A1072" s="429" t="s">
        <v>1583</v>
      </c>
      <c r="B1072" s="428" t="s">
        <v>61</v>
      </c>
      <c r="C1072" s="427" t="s">
        <v>323</v>
      </c>
      <c r="D1072" s="423" t="s">
        <v>1858</v>
      </c>
      <c r="E1072" s="423" t="s">
        <v>1582</v>
      </c>
      <c r="F1072" s="426" t="s">
        <v>1381</v>
      </c>
      <c r="G1072" s="426">
        <v>0.28999999999999998</v>
      </c>
      <c r="H1072" s="425">
        <v>22.23</v>
      </c>
      <c r="I1072" s="425">
        <v>6.44</v>
      </c>
      <c r="J1072" s="424"/>
      <c r="K1072" s="424"/>
      <c r="L1072" s="423" t="s">
        <v>284</v>
      </c>
      <c r="M1072" s="422"/>
      <c r="N1072" s="422"/>
    </row>
    <row r="1073" spans="1:14" x14ac:dyDescent="0.2">
      <c r="A1073" s="437" t="s">
        <v>2333</v>
      </c>
      <c r="B1073" s="436" t="s">
        <v>61</v>
      </c>
      <c r="C1073" s="435" t="s">
        <v>323</v>
      </c>
      <c r="D1073" s="431" t="s">
        <v>1858</v>
      </c>
      <c r="E1073" s="431" t="s">
        <v>2332</v>
      </c>
      <c r="F1073" s="434" t="s">
        <v>37</v>
      </c>
      <c r="G1073" s="434">
        <v>1</v>
      </c>
      <c r="H1073" s="433">
        <v>13.8</v>
      </c>
      <c r="I1073" s="433">
        <v>13.8</v>
      </c>
      <c r="J1073" s="432"/>
      <c r="K1073" s="432"/>
      <c r="L1073" s="431" t="s">
        <v>284</v>
      </c>
      <c r="M1073" s="430"/>
      <c r="N1073" s="430"/>
    </row>
    <row r="1074" spans="1:14" x14ac:dyDescent="0.2">
      <c r="A1074" s="446" t="s">
        <v>704</v>
      </c>
      <c r="B1074" s="445" t="s">
        <v>61</v>
      </c>
      <c r="C1074" s="444" t="s">
        <v>11</v>
      </c>
      <c r="D1074" s="439" t="s">
        <v>1858</v>
      </c>
      <c r="E1074" s="439" t="s">
        <v>703</v>
      </c>
      <c r="F1074" s="443" t="s">
        <v>6</v>
      </c>
      <c r="G1074" s="442"/>
      <c r="H1074" s="441"/>
      <c r="I1074" s="441">
        <v>22.43</v>
      </c>
      <c r="J1074" s="440" t="s">
        <v>284</v>
      </c>
      <c r="K1074" s="440"/>
      <c r="L1074" s="439" t="s">
        <v>284</v>
      </c>
      <c r="M1074" s="438" t="s">
        <v>284</v>
      </c>
      <c r="N1074" s="438" t="s">
        <v>284</v>
      </c>
    </row>
    <row r="1075" spans="1:14" x14ac:dyDescent="0.2">
      <c r="A1075" s="437" t="s">
        <v>47</v>
      </c>
      <c r="B1075" s="436" t="s">
        <v>61</v>
      </c>
      <c r="C1075" s="435" t="s">
        <v>323</v>
      </c>
      <c r="D1075" s="431" t="s">
        <v>1858</v>
      </c>
      <c r="E1075" s="431" t="s">
        <v>48</v>
      </c>
      <c r="F1075" s="434" t="s">
        <v>1381</v>
      </c>
      <c r="G1075" s="434">
        <v>0.3</v>
      </c>
      <c r="H1075" s="433">
        <v>15.54</v>
      </c>
      <c r="I1075" s="433">
        <v>4.66</v>
      </c>
      <c r="J1075" s="432"/>
      <c r="K1075" s="432"/>
      <c r="L1075" s="431" t="s">
        <v>284</v>
      </c>
      <c r="M1075" s="430"/>
      <c r="N1075" s="430"/>
    </row>
    <row r="1076" spans="1:14" x14ac:dyDescent="0.2">
      <c r="A1076" s="429" t="s">
        <v>1583</v>
      </c>
      <c r="B1076" s="428" t="s">
        <v>61</v>
      </c>
      <c r="C1076" s="427" t="s">
        <v>323</v>
      </c>
      <c r="D1076" s="423" t="s">
        <v>1858</v>
      </c>
      <c r="E1076" s="423" t="s">
        <v>1582</v>
      </c>
      <c r="F1076" s="426" t="s">
        <v>1381</v>
      </c>
      <c r="G1076" s="426">
        <v>0.3</v>
      </c>
      <c r="H1076" s="425">
        <v>22.23</v>
      </c>
      <c r="I1076" s="425">
        <v>6.66</v>
      </c>
      <c r="J1076" s="424"/>
      <c r="K1076" s="424"/>
      <c r="L1076" s="423" t="s">
        <v>284</v>
      </c>
      <c r="M1076" s="422"/>
      <c r="N1076" s="422"/>
    </row>
    <row r="1077" spans="1:14" x14ac:dyDescent="0.2">
      <c r="A1077" s="437" t="s">
        <v>2331</v>
      </c>
      <c r="B1077" s="436" t="s">
        <v>61</v>
      </c>
      <c r="C1077" s="435" t="s">
        <v>323</v>
      </c>
      <c r="D1077" s="431" t="s">
        <v>1858</v>
      </c>
      <c r="E1077" s="431" t="s">
        <v>703</v>
      </c>
      <c r="F1077" s="434" t="s">
        <v>37</v>
      </c>
      <c r="G1077" s="434">
        <v>1</v>
      </c>
      <c r="H1077" s="433">
        <v>11.11</v>
      </c>
      <c r="I1077" s="433">
        <v>11.11</v>
      </c>
      <c r="J1077" s="432"/>
      <c r="K1077" s="432"/>
      <c r="L1077" s="431" t="s">
        <v>284</v>
      </c>
      <c r="M1077" s="430"/>
      <c r="N1077" s="430"/>
    </row>
    <row r="1078" spans="1:14" x14ac:dyDescent="0.2">
      <c r="A1078" s="446" t="s">
        <v>707</v>
      </c>
      <c r="B1078" s="445" t="s">
        <v>61</v>
      </c>
      <c r="C1078" s="444" t="s">
        <v>11</v>
      </c>
      <c r="D1078" s="439" t="s">
        <v>1858</v>
      </c>
      <c r="E1078" s="439" t="s">
        <v>706</v>
      </c>
      <c r="F1078" s="443" t="s">
        <v>6</v>
      </c>
      <c r="G1078" s="442"/>
      <c r="H1078" s="441"/>
      <c r="I1078" s="441">
        <v>25.83</v>
      </c>
      <c r="J1078" s="440" t="s">
        <v>284</v>
      </c>
      <c r="K1078" s="440"/>
      <c r="L1078" s="439" t="s">
        <v>284</v>
      </c>
      <c r="M1078" s="438" t="s">
        <v>284</v>
      </c>
      <c r="N1078" s="438" t="s">
        <v>284</v>
      </c>
    </row>
    <row r="1079" spans="1:14" x14ac:dyDescent="0.2">
      <c r="A1079" s="437" t="s">
        <v>1583</v>
      </c>
      <c r="B1079" s="436" t="s">
        <v>61</v>
      </c>
      <c r="C1079" s="435" t="s">
        <v>323</v>
      </c>
      <c r="D1079" s="431" t="s">
        <v>1858</v>
      </c>
      <c r="E1079" s="431" t="s">
        <v>1582</v>
      </c>
      <c r="F1079" s="434" t="s">
        <v>1381</v>
      </c>
      <c r="G1079" s="434">
        <v>0.3</v>
      </c>
      <c r="H1079" s="433">
        <v>22.23</v>
      </c>
      <c r="I1079" s="433">
        <v>6.66</v>
      </c>
      <c r="J1079" s="432"/>
      <c r="K1079" s="432"/>
      <c r="L1079" s="431" t="s">
        <v>284</v>
      </c>
      <c r="M1079" s="430"/>
      <c r="N1079" s="430"/>
    </row>
    <row r="1080" spans="1:14" x14ac:dyDescent="0.2">
      <c r="A1080" s="429" t="s">
        <v>47</v>
      </c>
      <c r="B1080" s="428" t="s">
        <v>61</v>
      </c>
      <c r="C1080" s="427" t="s">
        <v>323</v>
      </c>
      <c r="D1080" s="423" t="s">
        <v>1858</v>
      </c>
      <c r="E1080" s="423" t="s">
        <v>48</v>
      </c>
      <c r="F1080" s="426" t="s">
        <v>1381</v>
      </c>
      <c r="G1080" s="426">
        <v>0.3</v>
      </c>
      <c r="H1080" s="425">
        <v>15.54</v>
      </c>
      <c r="I1080" s="425">
        <v>4.66</v>
      </c>
      <c r="J1080" s="424"/>
      <c r="K1080" s="424"/>
      <c r="L1080" s="423" t="s">
        <v>284</v>
      </c>
      <c r="M1080" s="422"/>
      <c r="N1080" s="422"/>
    </row>
    <row r="1081" spans="1:14" x14ac:dyDescent="0.2">
      <c r="A1081" s="437" t="s">
        <v>2330</v>
      </c>
      <c r="B1081" s="436" t="s">
        <v>61</v>
      </c>
      <c r="C1081" s="435" t="s">
        <v>323</v>
      </c>
      <c r="D1081" s="431" t="s">
        <v>1858</v>
      </c>
      <c r="E1081" s="431" t="s">
        <v>706</v>
      </c>
      <c r="F1081" s="434" t="s">
        <v>37</v>
      </c>
      <c r="G1081" s="434">
        <v>1</v>
      </c>
      <c r="H1081" s="433">
        <v>14.51</v>
      </c>
      <c r="I1081" s="433">
        <v>14.51</v>
      </c>
      <c r="J1081" s="432"/>
      <c r="K1081" s="432"/>
      <c r="L1081" s="431" t="s">
        <v>284</v>
      </c>
      <c r="M1081" s="430"/>
      <c r="N1081" s="430"/>
    </row>
    <row r="1082" spans="1:14" x14ac:dyDescent="0.2">
      <c r="A1082" s="446" t="s">
        <v>710</v>
      </c>
      <c r="B1082" s="445" t="s">
        <v>61</v>
      </c>
      <c r="C1082" s="444" t="s">
        <v>11</v>
      </c>
      <c r="D1082" s="439" t="s">
        <v>1858</v>
      </c>
      <c r="E1082" s="439" t="s">
        <v>709</v>
      </c>
      <c r="F1082" s="443" t="s">
        <v>6</v>
      </c>
      <c r="G1082" s="442"/>
      <c r="H1082" s="441"/>
      <c r="I1082" s="441">
        <v>170.53</v>
      </c>
      <c r="J1082" s="440" t="s">
        <v>284</v>
      </c>
      <c r="K1082" s="440"/>
      <c r="L1082" s="439" t="s">
        <v>284</v>
      </c>
      <c r="M1082" s="438" t="s">
        <v>284</v>
      </c>
      <c r="N1082" s="438" t="s">
        <v>284</v>
      </c>
    </row>
    <row r="1083" spans="1:14" x14ac:dyDescent="0.2">
      <c r="A1083" s="437" t="s">
        <v>47</v>
      </c>
      <c r="B1083" s="436" t="s">
        <v>61</v>
      </c>
      <c r="C1083" s="435" t="s">
        <v>323</v>
      </c>
      <c r="D1083" s="431" t="s">
        <v>1858</v>
      </c>
      <c r="E1083" s="431" t="s">
        <v>48</v>
      </c>
      <c r="F1083" s="434" t="s">
        <v>1381</v>
      </c>
      <c r="G1083" s="434">
        <v>0.6</v>
      </c>
      <c r="H1083" s="433">
        <v>15.54</v>
      </c>
      <c r="I1083" s="433">
        <v>9.32</v>
      </c>
      <c r="J1083" s="432"/>
      <c r="K1083" s="432"/>
      <c r="L1083" s="431" t="s">
        <v>284</v>
      </c>
      <c r="M1083" s="430"/>
      <c r="N1083" s="430"/>
    </row>
    <row r="1084" spans="1:14" x14ac:dyDescent="0.2">
      <c r="A1084" s="429" t="s">
        <v>1583</v>
      </c>
      <c r="B1084" s="428" t="s">
        <v>61</v>
      </c>
      <c r="C1084" s="427" t="s">
        <v>323</v>
      </c>
      <c r="D1084" s="423" t="s">
        <v>1858</v>
      </c>
      <c r="E1084" s="423" t="s">
        <v>1582</v>
      </c>
      <c r="F1084" s="426" t="s">
        <v>1381</v>
      </c>
      <c r="G1084" s="426">
        <v>0.6</v>
      </c>
      <c r="H1084" s="425">
        <v>22.23</v>
      </c>
      <c r="I1084" s="425">
        <v>13.33</v>
      </c>
      <c r="J1084" s="424"/>
      <c r="K1084" s="424"/>
      <c r="L1084" s="423" t="s">
        <v>284</v>
      </c>
      <c r="M1084" s="422"/>
      <c r="N1084" s="422"/>
    </row>
    <row r="1085" spans="1:14" x14ac:dyDescent="0.2">
      <c r="A1085" s="437" t="s">
        <v>2329</v>
      </c>
      <c r="B1085" s="436" t="s">
        <v>61</v>
      </c>
      <c r="C1085" s="435" t="s">
        <v>323</v>
      </c>
      <c r="D1085" s="431" t="s">
        <v>1858</v>
      </c>
      <c r="E1085" s="431" t="s">
        <v>2328</v>
      </c>
      <c r="F1085" s="434" t="s">
        <v>37</v>
      </c>
      <c r="G1085" s="434">
        <v>1</v>
      </c>
      <c r="H1085" s="433">
        <v>147.88</v>
      </c>
      <c r="I1085" s="433">
        <v>147.88</v>
      </c>
      <c r="J1085" s="432"/>
      <c r="K1085" s="432"/>
      <c r="L1085" s="431" t="s">
        <v>284</v>
      </c>
      <c r="M1085" s="430"/>
      <c r="N1085" s="430"/>
    </row>
    <row r="1086" spans="1:14" x14ac:dyDescent="0.2">
      <c r="A1086" s="446" t="s">
        <v>713</v>
      </c>
      <c r="B1086" s="445" t="s">
        <v>61</v>
      </c>
      <c r="C1086" s="444" t="s">
        <v>11</v>
      </c>
      <c r="D1086" s="439" t="s">
        <v>1858</v>
      </c>
      <c r="E1086" s="439" t="s">
        <v>712</v>
      </c>
      <c r="F1086" s="443" t="s">
        <v>35</v>
      </c>
      <c r="G1086" s="442"/>
      <c r="H1086" s="441"/>
      <c r="I1086" s="441">
        <v>4.2799999999999994</v>
      </c>
      <c r="J1086" s="440" t="s">
        <v>284</v>
      </c>
      <c r="K1086" s="440"/>
      <c r="L1086" s="439" t="s">
        <v>284</v>
      </c>
      <c r="M1086" s="438" t="s">
        <v>284</v>
      </c>
      <c r="N1086" s="438" t="s">
        <v>284</v>
      </c>
    </row>
    <row r="1087" spans="1:14" x14ac:dyDescent="0.2">
      <c r="A1087" s="437" t="s">
        <v>47</v>
      </c>
      <c r="B1087" s="436" t="s">
        <v>61</v>
      </c>
      <c r="C1087" s="435" t="s">
        <v>323</v>
      </c>
      <c r="D1087" s="431" t="s">
        <v>1858</v>
      </c>
      <c r="E1087" s="431" t="s">
        <v>48</v>
      </c>
      <c r="F1087" s="434" t="s">
        <v>1381</v>
      </c>
      <c r="G1087" s="434">
        <v>5.5E-2</v>
      </c>
      <c r="H1087" s="433">
        <v>15.54</v>
      </c>
      <c r="I1087" s="433">
        <v>0.85</v>
      </c>
      <c r="J1087" s="432"/>
      <c r="K1087" s="432"/>
      <c r="L1087" s="431" t="s">
        <v>284</v>
      </c>
      <c r="M1087" s="430"/>
      <c r="N1087" s="430"/>
    </row>
    <row r="1088" spans="1:14" x14ac:dyDescent="0.2">
      <c r="A1088" s="429" t="s">
        <v>1583</v>
      </c>
      <c r="B1088" s="428" t="s">
        <v>61</v>
      </c>
      <c r="C1088" s="427" t="s">
        <v>323</v>
      </c>
      <c r="D1088" s="423" t="s">
        <v>1858</v>
      </c>
      <c r="E1088" s="423" t="s">
        <v>1582</v>
      </c>
      <c r="F1088" s="426" t="s">
        <v>1381</v>
      </c>
      <c r="G1088" s="426">
        <v>5.5E-2</v>
      </c>
      <c r="H1088" s="425">
        <v>22.23</v>
      </c>
      <c r="I1088" s="425">
        <v>1.22</v>
      </c>
      <c r="J1088" s="424"/>
      <c r="K1088" s="424"/>
      <c r="L1088" s="423" t="s">
        <v>284</v>
      </c>
      <c r="M1088" s="422"/>
      <c r="N1088" s="422"/>
    </row>
    <row r="1089" spans="1:14" x14ac:dyDescent="0.2">
      <c r="A1089" s="437" t="s">
        <v>2327</v>
      </c>
      <c r="B1089" s="436" t="s">
        <v>61</v>
      </c>
      <c r="C1089" s="435" t="s">
        <v>323</v>
      </c>
      <c r="D1089" s="431" t="s">
        <v>1858</v>
      </c>
      <c r="E1089" s="431" t="s">
        <v>712</v>
      </c>
      <c r="F1089" s="434" t="s">
        <v>35</v>
      </c>
      <c r="G1089" s="434">
        <v>1.02</v>
      </c>
      <c r="H1089" s="433">
        <v>2.17</v>
      </c>
      <c r="I1089" s="433">
        <v>2.21</v>
      </c>
      <c r="J1089" s="432"/>
      <c r="K1089" s="432"/>
      <c r="L1089" s="431" t="s">
        <v>284</v>
      </c>
      <c r="M1089" s="430"/>
      <c r="N1089" s="430"/>
    </row>
    <row r="1090" spans="1:14" x14ac:dyDescent="0.2">
      <c r="A1090" s="446" t="s">
        <v>716</v>
      </c>
      <c r="B1090" s="445" t="s">
        <v>61</v>
      </c>
      <c r="C1090" s="444" t="s">
        <v>11</v>
      </c>
      <c r="D1090" s="439" t="s">
        <v>1858</v>
      </c>
      <c r="E1090" s="439" t="s">
        <v>715</v>
      </c>
      <c r="F1090" s="443" t="s">
        <v>35</v>
      </c>
      <c r="G1090" s="442"/>
      <c r="H1090" s="441"/>
      <c r="I1090" s="441">
        <v>5.8900000000000006</v>
      </c>
      <c r="J1090" s="440" t="s">
        <v>284</v>
      </c>
      <c r="K1090" s="440"/>
      <c r="L1090" s="439" t="s">
        <v>284</v>
      </c>
      <c r="M1090" s="438" t="s">
        <v>284</v>
      </c>
      <c r="N1090" s="438" t="s">
        <v>284</v>
      </c>
    </row>
    <row r="1091" spans="1:14" x14ac:dyDescent="0.2">
      <c r="A1091" s="437" t="s">
        <v>1583</v>
      </c>
      <c r="B1091" s="436" t="s">
        <v>61</v>
      </c>
      <c r="C1091" s="435" t="s">
        <v>323</v>
      </c>
      <c r="D1091" s="431" t="s">
        <v>1858</v>
      </c>
      <c r="E1091" s="431" t="s">
        <v>1582</v>
      </c>
      <c r="F1091" s="434" t="s">
        <v>1381</v>
      </c>
      <c r="G1091" s="434">
        <v>0.06</v>
      </c>
      <c r="H1091" s="433">
        <v>22.23</v>
      </c>
      <c r="I1091" s="433">
        <v>1.33</v>
      </c>
      <c r="J1091" s="432"/>
      <c r="K1091" s="432"/>
      <c r="L1091" s="431" t="s">
        <v>284</v>
      </c>
      <c r="M1091" s="430"/>
      <c r="N1091" s="430"/>
    </row>
    <row r="1092" spans="1:14" x14ac:dyDescent="0.2">
      <c r="A1092" s="429" t="s">
        <v>47</v>
      </c>
      <c r="B1092" s="428" t="s">
        <v>61</v>
      </c>
      <c r="C1092" s="427" t="s">
        <v>323</v>
      </c>
      <c r="D1092" s="423" t="s">
        <v>1858</v>
      </c>
      <c r="E1092" s="423" t="s">
        <v>48</v>
      </c>
      <c r="F1092" s="426" t="s">
        <v>1381</v>
      </c>
      <c r="G1092" s="426">
        <v>0.06</v>
      </c>
      <c r="H1092" s="425">
        <v>15.54</v>
      </c>
      <c r="I1092" s="425">
        <v>0.93</v>
      </c>
      <c r="J1092" s="424"/>
      <c r="K1092" s="424"/>
      <c r="L1092" s="423" t="s">
        <v>284</v>
      </c>
      <c r="M1092" s="422"/>
      <c r="N1092" s="422"/>
    </row>
    <row r="1093" spans="1:14" x14ac:dyDescent="0.2">
      <c r="A1093" s="437" t="s">
        <v>2326</v>
      </c>
      <c r="B1093" s="436" t="s">
        <v>61</v>
      </c>
      <c r="C1093" s="435" t="s">
        <v>323</v>
      </c>
      <c r="D1093" s="431" t="s">
        <v>1858</v>
      </c>
      <c r="E1093" s="431" t="s">
        <v>715</v>
      </c>
      <c r="F1093" s="434" t="s">
        <v>35</v>
      </c>
      <c r="G1093" s="434">
        <v>1.02</v>
      </c>
      <c r="H1093" s="433">
        <v>3.56</v>
      </c>
      <c r="I1093" s="433">
        <v>3.63</v>
      </c>
      <c r="J1093" s="432"/>
      <c r="K1093" s="432"/>
      <c r="L1093" s="431" t="s">
        <v>284</v>
      </c>
      <c r="M1093" s="430"/>
      <c r="N1093" s="430"/>
    </row>
    <row r="1094" spans="1:14" x14ac:dyDescent="0.2">
      <c r="A1094" s="446" t="s">
        <v>719</v>
      </c>
      <c r="B1094" s="445" t="s">
        <v>61</v>
      </c>
      <c r="C1094" s="444" t="s">
        <v>11</v>
      </c>
      <c r="D1094" s="439" t="s">
        <v>1858</v>
      </c>
      <c r="E1094" s="439" t="s">
        <v>718</v>
      </c>
      <c r="F1094" s="443" t="s">
        <v>35</v>
      </c>
      <c r="G1094" s="442"/>
      <c r="H1094" s="441"/>
      <c r="I1094" s="441">
        <v>10.86</v>
      </c>
      <c r="J1094" s="440" t="s">
        <v>284</v>
      </c>
      <c r="K1094" s="440"/>
      <c r="L1094" s="439" t="s">
        <v>284</v>
      </c>
      <c r="M1094" s="438" t="s">
        <v>284</v>
      </c>
      <c r="N1094" s="438" t="s">
        <v>284</v>
      </c>
    </row>
    <row r="1095" spans="1:14" x14ac:dyDescent="0.2">
      <c r="A1095" s="437" t="s">
        <v>1583</v>
      </c>
      <c r="B1095" s="436" t="s">
        <v>61</v>
      </c>
      <c r="C1095" s="435" t="s">
        <v>323</v>
      </c>
      <c r="D1095" s="431" t="s">
        <v>1858</v>
      </c>
      <c r="E1095" s="431" t="s">
        <v>1582</v>
      </c>
      <c r="F1095" s="434" t="s">
        <v>1381</v>
      </c>
      <c r="G1095" s="434">
        <v>7.0000000000000007E-2</v>
      </c>
      <c r="H1095" s="433">
        <v>22.23</v>
      </c>
      <c r="I1095" s="433">
        <v>1.55</v>
      </c>
      <c r="J1095" s="432"/>
      <c r="K1095" s="432"/>
      <c r="L1095" s="431" t="s">
        <v>284</v>
      </c>
      <c r="M1095" s="430"/>
      <c r="N1095" s="430"/>
    </row>
    <row r="1096" spans="1:14" x14ac:dyDescent="0.2">
      <c r="A1096" s="429" t="s">
        <v>47</v>
      </c>
      <c r="B1096" s="428" t="s">
        <v>61</v>
      </c>
      <c r="C1096" s="427" t="s">
        <v>323</v>
      </c>
      <c r="D1096" s="423" t="s">
        <v>1858</v>
      </c>
      <c r="E1096" s="423" t="s">
        <v>48</v>
      </c>
      <c r="F1096" s="426" t="s">
        <v>1381</v>
      </c>
      <c r="G1096" s="426">
        <v>7.0000000000000007E-2</v>
      </c>
      <c r="H1096" s="425">
        <v>15.54</v>
      </c>
      <c r="I1096" s="425">
        <v>1.08</v>
      </c>
      <c r="J1096" s="424"/>
      <c r="K1096" s="424"/>
      <c r="L1096" s="423" t="s">
        <v>284</v>
      </c>
      <c r="M1096" s="422"/>
      <c r="N1096" s="422"/>
    </row>
    <row r="1097" spans="1:14" x14ac:dyDescent="0.2">
      <c r="A1097" s="437" t="s">
        <v>2325</v>
      </c>
      <c r="B1097" s="436" t="s">
        <v>61</v>
      </c>
      <c r="C1097" s="435" t="s">
        <v>323</v>
      </c>
      <c r="D1097" s="431" t="s">
        <v>1858</v>
      </c>
      <c r="E1097" s="431" t="s">
        <v>718</v>
      </c>
      <c r="F1097" s="434" t="s">
        <v>35</v>
      </c>
      <c r="G1097" s="434">
        <v>1.02</v>
      </c>
      <c r="H1097" s="433">
        <v>8.07</v>
      </c>
      <c r="I1097" s="433">
        <v>8.23</v>
      </c>
      <c r="J1097" s="432"/>
      <c r="K1097" s="432"/>
      <c r="L1097" s="431" t="s">
        <v>284</v>
      </c>
      <c r="M1097" s="430"/>
      <c r="N1097" s="430"/>
    </row>
    <row r="1098" spans="1:14" ht="25.5" x14ac:dyDescent="0.2">
      <c r="A1098" s="446" t="s">
        <v>722</v>
      </c>
      <c r="B1098" s="445" t="s">
        <v>346</v>
      </c>
      <c r="C1098" s="444" t="s">
        <v>11</v>
      </c>
      <c r="D1098" s="439" t="s">
        <v>1858</v>
      </c>
      <c r="E1098" s="439" t="s">
        <v>721</v>
      </c>
      <c r="F1098" s="443" t="s">
        <v>37</v>
      </c>
      <c r="G1098" s="442"/>
      <c r="H1098" s="441"/>
      <c r="I1098" s="441">
        <v>83.67</v>
      </c>
      <c r="J1098" s="440" t="s">
        <v>284</v>
      </c>
      <c r="K1098" s="440"/>
      <c r="L1098" s="439" t="s">
        <v>284</v>
      </c>
      <c r="M1098" s="438" t="s">
        <v>284</v>
      </c>
      <c r="N1098" s="438" t="s">
        <v>1872</v>
      </c>
    </row>
    <row r="1099" spans="1:14" x14ac:dyDescent="0.2">
      <c r="A1099" s="437" t="s">
        <v>47</v>
      </c>
      <c r="B1099" s="436" t="s">
        <v>61</v>
      </c>
      <c r="C1099" s="435" t="s">
        <v>323</v>
      </c>
      <c r="D1099" s="431" t="s">
        <v>1858</v>
      </c>
      <c r="E1099" s="431" t="s">
        <v>48</v>
      </c>
      <c r="F1099" s="434" t="s">
        <v>1381</v>
      </c>
      <c r="G1099" s="434">
        <v>0.22989999999999999</v>
      </c>
      <c r="H1099" s="433">
        <v>15.54</v>
      </c>
      <c r="I1099" s="433">
        <v>3.57</v>
      </c>
      <c r="J1099" s="432"/>
      <c r="K1099" s="432"/>
      <c r="L1099" s="431" t="s">
        <v>284</v>
      </c>
      <c r="M1099" s="430"/>
      <c r="N1099" s="430"/>
    </row>
    <row r="1100" spans="1:14" x14ac:dyDescent="0.2">
      <c r="A1100" s="429" t="s">
        <v>1583</v>
      </c>
      <c r="B1100" s="428" t="s">
        <v>61</v>
      </c>
      <c r="C1100" s="427" t="s">
        <v>323</v>
      </c>
      <c r="D1100" s="423" t="s">
        <v>1858</v>
      </c>
      <c r="E1100" s="423" t="s">
        <v>1582</v>
      </c>
      <c r="F1100" s="426" t="s">
        <v>1381</v>
      </c>
      <c r="G1100" s="426">
        <v>0.55179999999999996</v>
      </c>
      <c r="H1100" s="425">
        <v>22.23</v>
      </c>
      <c r="I1100" s="425">
        <v>12.26</v>
      </c>
      <c r="J1100" s="424"/>
      <c r="K1100" s="424"/>
      <c r="L1100" s="423" t="s">
        <v>284</v>
      </c>
      <c r="M1100" s="422"/>
      <c r="N1100" s="422"/>
    </row>
    <row r="1101" spans="1:14" ht="25.5" x14ac:dyDescent="0.2">
      <c r="A1101" s="437" t="s">
        <v>2324</v>
      </c>
      <c r="B1101" s="436" t="s">
        <v>61</v>
      </c>
      <c r="C1101" s="435" t="s">
        <v>323</v>
      </c>
      <c r="D1101" s="431" t="s">
        <v>1858</v>
      </c>
      <c r="E1101" s="431" t="s">
        <v>2323</v>
      </c>
      <c r="F1101" s="434" t="s">
        <v>37</v>
      </c>
      <c r="G1101" s="434">
        <v>1</v>
      </c>
      <c r="H1101" s="433">
        <v>8.69</v>
      </c>
      <c r="I1101" s="433">
        <v>8.69</v>
      </c>
      <c r="J1101" s="432"/>
      <c r="K1101" s="432"/>
      <c r="L1101" s="431" t="s">
        <v>284</v>
      </c>
      <c r="M1101" s="430"/>
      <c r="N1101" s="430"/>
    </row>
    <row r="1102" spans="1:14" ht="38.25" x14ac:dyDescent="0.2">
      <c r="A1102" s="429" t="s">
        <v>2322</v>
      </c>
      <c r="B1102" s="428" t="s">
        <v>20</v>
      </c>
      <c r="C1102" s="427" t="s">
        <v>323</v>
      </c>
      <c r="D1102" s="423" t="s">
        <v>1858</v>
      </c>
      <c r="E1102" s="423" t="s">
        <v>2321</v>
      </c>
      <c r="F1102" s="426" t="s">
        <v>37</v>
      </c>
      <c r="G1102" s="426">
        <v>1</v>
      </c>
      <c r="H1102" s="425">
        <v>59.15</v>
      </c>
      <c r="I1102" s="425">
        <v>59.15</v>
      </c>
      <c r="J1102" s="424"/>
      <c r="K1102" s="424"/>
      <c r="L1102" s="423" t="s">
        <v>284</v>
      </c>
      <c r="M1102" s="422"/>
      <c r="N1102" s="422"/>
    </row>
    <row r="1103" spans="1:14" ht="25.5" x14ac:dyDescent="0.2">
      <c r="A1103" s="446" t="s">
        <v>725</v>
      </c>
      <c r="B1103" s="445" t="s">
        <v>346</v>
      </c>
      <c r="C1103" s="444" t="s">
        <v>11</v>
      </c>
      <c r="D1103" s="439" t="s">
        <v>1858</v>
      </c>
      <c r="E1103" s="439" t="s">
        <v>724</v>
      </c>
      <c r="F1103" s="443" t="s">
        <v>37</v>
      </c>
      <c r="G1103" s="442"/>
      <c r="H1103" s="441"/>
      <c r="I1103" s="441">
        <v>30.56</v>
      </c>
      <c r="J1103" s="440" t="s">
        <v>284</v>
      </c>
      <c r="K1103" s="440"/>
      <c r="L1103" s="439" t="s">
        <v>284</v>
      </c>
      <c r="M1103" s="438" t="s">
        <v>284</v>
      </c>
      <c r="N1103" s="438" t="s">
        <v>1872</v>
      </c>
    </row>
    <row r="1104" spans="1:14" x14ac:dyDescent="0.2">
      <c r="A1104" s="437" t="s">
        <v>47</v>
      </c>
      <c r="B1104" s="436" t="s">
        <v>61</v>
      </c>
      <c r="C1104" s="435" t="s">
        <v>323</v>
      </c>
      <c r="D1104" s="431" t="s">
        <v>1858</v>
      </c>
      <c r="E1104" s="431" t="s">
        <v>48</v>
      </c>
      <c r="F1104" s="434" t="s">
        <v>1381</v>
      </c>
      <c r="G1104" s="434">
        <v>0.3226</v>
      </c>
      <c r="H1104" s="433">
        <v>15.54</v>
      </c>
      <c r="I1104" s="433">
        <v>5.01</v>
      </c>
      <c r="J1104" s="432"/>
      <c r="K1104" s="432"/>
      <c r="L1104" s="431" t="s">
        <v>284</v>
      </c>
      <c r="M1104" s="430"/>
      <c r="N1104" s="430"/>
    </row>
    <row r="1105" spans="1:14" x14ac:dyDescent="0.2">
      <c r="A1105" s="429" t="s">
        <v>1583</v>
      </c>
      <c r="B1105" s="428" t="s">
        <v>61</v>
      </c>
      <c r="C1105" s="427" t="s">
        <v>323</v>
      </c>
      <c r="D1105" s="423" t="s">
        <v>1858</v>
      </c>
      <c r="E1105" s="423" t="s">
        <v>1582</v>
      </c>
      <c r="F1105" s="426" t="s">
        <v>1381</v>
      </c>
      <c r="G1105" s="426">
        <v>0.3226</v>
      </c>
      <c r="H1105" s="425">
        <v>22.23</v>
      </c>
      <c r="I1105" s="425">
        <v>7.17</v>
      </c>
      <c r="J1105" s="424"/>
      <c r="K1105" s="424"/>
      <c r="L1105" s="423" t="s">
        <v>284</v>
      </c>
      <c r="M1105" s="422"/>
      <c r="N1105" s="422"/>
    </row>
    <row r="1106" spans="1:14" ht="25.5" x14ac:dyDescent="0.2">
      <c r="A1106" s="437" t="s">
        <v>2320</v>
      </c>
      <c r="B1106" s="436" t="s">
        <v>61</v>
      </c>
      <c r="C1106" s="435" t="s">
        <v>323</v>
      </c>
      <c r="D1106" s="431" t="s">
        <v>1858</v>
      </c>
      <c r="E1106" s="431" t="s">
        <v>2319</v>
      </c>
      <c r="F1106" s="434" t="s">
        <v>37</v>
      </c>
      <c r="G1106" s="434">
        <v>1</v>
      </c>
      <c r="H1106" s="433">
        <v>13.58</v>
      </c>
      <c r="I1106" s="433">
        <v>13.58</v>
      </c>
      <c r="J1106" s="432"/>
      <c r="K1106" s="432"/>
      <c r="L1106" s="431" t="s">
        <v>284</v>
      </c>
      <c r="M1106" s="430"/>
      <c r="N1106" s="430"/>
    </row>
    <row r="1107" spans="1:14" ht="25.5" x14ac:dyDescent="0.2">
      <c r="A1107" s="429" t="s">
        <v>2318</v>
      </c>
      <c r="B1107" s="428" t="s">
        <v>20</v>
      </c>
      <c r="C1107" s="427" t="s">
        <v>323</v>
      </c>
      <c r="D1107" s="423" t="s">
        <v>1858</v>
      </c>
      <c r="E1107" s="423" t="s">
        <v>2317</v>
      </c>
      <c r="F1107" s="426" t="s">
        <v>37</v>
      </c>
      <c r="G1107" s="426">
        <v>1</v>
      </c>
      <c r="H1107" s="425">
        <v>4.8</v>
      </c>
      <c r="I1107" s="425">
        <v>4.8</v>
      </c>
      <c r="J1107" s="424"/>
      <c r="K1107" s="424"/>
      <c r="L1107" s="423" t="s">
        <v>284</v>
      </c>
      <c r="M1107" s="422"/>
      <c r="N1107" s="422"/>
    </row>
    <row r="1108" spans="1:14" ht="38.25" x14ac:dyDescent="0.2">
      <c r="A1108" s="446" t="s">
        <v>1449</v>
      </c>
      <c r="B1108" s="445" t="s">
        <v>346</v>
      </c>
      <c r="C1108" s="444" t="s">
        <v>11</v>
      </c>
      <c r="D1108" s="439" t="s">
        <v>1858</v>
      </c>
      <c r="E1108" s="439" t="s">
        <v>1450</v>
      </c>
      <c r="F1108" s="443" t="s">
        <v>37</v>
      </c>
      <c r="G1108" s="442"/>
      <c r="H1108" s="441"/>
      <c r="I1108" s="441">
        <v>25.529999999999998</v>
      </c>
      <c r="J1108" s="440" t="s">
        <v>284</v>
      </c>
      <c r="K1108" s="440"/>
      <c r="L1108" s="439" t="s">
        <v>284</v>
      </c>
      <c r="M1108" s="438" t="s">
        <v>284</v>
      </c>
      <c r="N1108" s="438" t="s">
        <v>1872</v>
      </c>
    </row>
    <row r="1109" spans="1:14" x14ac:dyDescent="0.2">
      <c r="A1109" s="437" t="s">
        <v>47</v>
      </c>
      <c r="B1109" s="436" t="s">
        <v>61</v>
      </c>
      <c r="C1109" s="435" t="s">
        <v>323</v>
      </c>
      <c r="D1109" s="431" t="s">
        <v>1858</v>
      </c>
      <c r="E1109" s="431" t="s">
        <v>48</v>
      </c>
      <c r="F1109" s="434" t="s">
        <v>1381</v>
      </c>
      <c r="G1109" s="434">
        <v>0.41799999999999998</v>
      </c>
      <c r="H1109" s="433">
        <v>15.54</v>
      </c>
      <c r="I1109" s="433">
        <v>6.49</v>
      </c>
      <c r="J1109" s="432"/>
      <c r="K1109" s="432"/>
      <c r="L1109" s="431" t="s">
        <v>284</v>
      </c>
      <c r="M1109" s="430"/>
      <c r="N1109" s="430"/>
    </row>
    <row r="1110" spans="1:14" x14ac:dyDescent="0.2">
      <c r="A1110" s="429" t="s">
        <v>1583</v>
      </c>
      <c r="B1110" s="428" t="s">
        <v>61</v>
      </c>
      <c r="C1110" s="427" t="s">
        <v>323</v>
      </c>
      <c r="D1110" s="423" t="s">
        <v>1858</v>
      </c>
      <c r="E1110" s="423" t="s">
        <v>1582</v>
      </c>
      <c r="F1110" s="426" t="s">
        <v>1381</v>
      </c>
      <c r="G1110" s="426">
        <v>0.41799999999999998</v>
      </c>
      <c r="H1110" s="425">
        <v>22.23</v>
      </c>
      <c r="I1110" s="425">
        <v>9.2899999999999991</v>
      </c>
      <c r="J1110" s="424"/>
      <c r="K1110" s="424"/>
      <c r="L1110" s="423" t="s">
        <v>284</v>
      </c>
      <c r="M1110" s="422"/>
      <c r="N1110" s="422"/>
    </row>
    <row r="1111" spans="1:14" ht="38.25" x14ac:dyDescent="0.2">
      <c r="A1111" s="437" t="s">
        <v>1888</v>
      </c>
      <c r="B1111" s="436" t="s">
        <v>20</v>
      </c>
      <c r="C1111" s="435" t="s">
        <v>323</v>
      </c>
      <c r="D1111" s="431" t="s">
        <v>1858</v>
      </c>
      <c r="E1111" s="431" t="s">
        <v>1887</v>
      </c>
      <c r="F1111" s="434" t="s">
        <v>37</v>
      </c>
      <c r="G1111" s="434">
        <v>1</v>
      </c>
      <c r="H1111" s="433">
        <v>1.36</v>
      </c>
      <c r="I1111" s="433">
        <v>1.36</v>
      </c>
      <c r="J1111" s="432"/>
      <c r="K1111" s="432"/>
      <c r="L1111" s="431" t="s">
        <v>284</v>
      </c>
      <c r="M1111" s="430"/>
      <c r="N1111" s="430"/>
    </row>
    <row r="1112" spans="1:14" x14ac:dyDescent="0.2">
      <c r="A1112" s="429" t="s">
        <v>2311</v>
      </c>
      <c r="B1112" s="428" t="s">
        <v>61</v>
      </c>
      <c r="C1112" s="427" t="s">
        <v>323</v>
      </c>
      <c r="D1112" s="423" t="s">
        <v>1858</v>
      </c>
      <c r="E1112" s="423" t="s">
        <v>678</v>
      </c>
      <c r="F1112" s="426" t="s">
        <v>37</v>
      </c>
      <c r="G1112" s="426">
        <v>1</v>
      </c>
      <c r="H1112" s="425">
        <v>4.3099999999999996</v>
      </c>
      <c r="I1112" s="425">
        <v>4.3099999999999996</v>
      </c>
      <c r="J1112" s="424"/>
      <c r="K1112" s="424"/>
      <c r="L1112" s="423" t="s">
        <v>284</v>
      </c>
      <c r="M1112" s="422"/>
      <c r="N1112" s="422"/>
    </row>
    <row r="1113" spans="1:14" ht="25.5" x14ac:dyDescent="0.2">
      <c r="A1113" s="437" t="s">
        <v>2316</v>
      </c>
      <c r="B1113" s="436" t="s">
        <v>61</v>
      </c>
      <c r="C1113" s="435" t="s">
        <v>323</v>
      </c>
      <c r="D1113" s="431" t="s">
        <v>1858</v>
      </c>
      <c r="E1113" s="431" t="s">
        <v>2315</v>
      </c>
      <c r="F1113" s="434" t="s">
        <v>37</v>
      </c>
      <c r="G1113" s="434">
        <v>1</v>
      </c>
      <c r="H1113" s="433">
        <v>3.77</v>
      </c>
      <c r="I1113" s="433">
        <v>3.77</v>
      </c>
      <c r="J1113" s="432"/>
      <c r="K1113" s="432"/>
      <c r="L1113" s="431" t="s">
        <v>284</v>
      </c>
      <c r="M1113" s="430"/>
      <c r="N1113" s="430"/>
    </row>
    <row r="1114" spans="1:14" x14ac:dyDescent="0.2">
      <c r="A1114" s="429" t="s">
        <v>2314</v>
      </c>
      <c r="B1114" s="428" t="s">
        <v>61</v>
      </c>
      <c r="C1114" s="427" t="s">
        <v>323</v>
      </c>
      <c r="D1114" s="423" t="s">
        <v>1858</v>
      </c>
      <c r="E1114" s="423" t="s">
        <v>2313</v>
      </c>
      <c r="F1114" s="426" t="s">
        <v>37</v>
      </c>
      <c r="G1114" s="426">
        <v>0.1</v>
      </c>
      <c r="H1114" s="425">
        <v>3.18</v>
      </c>
      <c r="I1114" s="425">
        <v>0.31</v>
      </c>
      <c r="J1114" s="424"/>
      <c r="K1114" s="424"/>
      <c r="L1114" s="423" t="s">
        <v>284</v>
      </c>
      <c r="M1114" s="422"/>
      <c r="N1114" s="422"/>
    </row>
    <row r="1115" spans="1:14" x14ac:dyDescent="0.2">
      <c r="A1115" s="446" t="s">
        <v>676</v>
      </c>
      <c r="B1115" s="445" t="s">
        <v>61</v>
      </c>
      <c r="C1115" s="444" t="s">
        <v>11</v>
      </c>
      <c r="D1115" s="439" t="s">
        <v>1858</v>
      </c>
      <c r="E1115" s="439" t="s">
        <v>675</v>
      </c>
      <c r="F1115" s="443" t="s">
        <v>6</v>
      </c>
      <c r="G1115" s="442"/>
      <c r="H1115" s="441"/>
      <c r="I1115" s="441">
        <v>5.69</v>
      </c>
      <c r="J1115" s="440" t="s">
        <v>284</v>
      </c>
      <c r="K1115" s="440"/>
      <c r="L1115" s="439" t="s">
        <v>284</v>
      </c>
      <c r="M1115" s="438" t="s">
        <v>284</v>
      </c>
      <c r="N1115" s="438" t="s">
        <v>284</v>
      </c>
    </row>
    <row r="1116" spans="1:14" x14ac:dyDescent="0.2">
      <c r="A1116" s="437" t="s">
        <v>47</v>
      </c>
      <c r="B1116" s="436" t="s">
        <v>61</v>
      </c>
      <c r="C1116" s="435" t="s">
        <v>323</v>
      </c>
      <c r="D1116" s="431" t="s">
        <v>1858</v>
      </c>
      <c r="E1116" s="431" t="s">
        <v>48</v>
      </c>
      <c r="F1116" s="434" t="s">
        <v>1381</v>
      </c>
      <c r="G1116" s="434">
        <v>0.03</v>
      </c>
      <c r="H1116" s="433">
        <v>15.54</v>
      </c>
      <c r="I1116" s="433">
        <v>0.46</v>
      </c>
      <c r="J1116" s="432"/>
      <c r="K1116" s="432"/>
      <c r="L1116" s="431" t="s">
        <v>284</v>
      </c>
      <c r="M1116" s="430"/>
      <c r="N1116" s="430"/>
    </row>
    <row r="1117" spans="1:14" x14ac:dyDescent="0.2">
      <c r="A1117" s="429" t="s">
        <v>1583</v>
      </c>
      <c r="B1117" s="428" t="s">
        <v>61</v>
      </c>
      <c r="C1117" s="427" t="s">
        <v>323</v>
      </c>
      <c r="D1117" s="423" t="s">
        <v>1858</v>
      </c>
      <c r="E1117" s="423" t="s">
        <v>1582</v>
      </c>
      <c r="F1117" s="426" t="s">
        <v>1381</v>
      </c>
      <c r="G1117" s="426">
        <v>0.03</v>
      </c>
      <c r="H1117" s="425">
        <v>22.23</v>
      </c>
      <c r="I1117" s="425">
        <v>0.66</v>
      </c>
      <c r="J1117" s="424"/>
      <c r="K1117" s="424"/>
      <c r="L1117" s="423" t="s">
        <v>284</v>
      </c>
      <c r="M1117" s="422"/>
      <c r="N1117" s="422"/>
    </row>
    <row r="1118" spans="1:14" x14ac:dyDescent="0.2">
      <c r="A1118" s="437" t="s">
        <v>2312</v>
      </c>
      <c r="B1118" s="436" t="s">
        <v>61</v>
      </c>
      <c r="C1118" s="435" t="s">
        <v>323</v>
      </c>
      <c r="D1118" s="431" t="s">
        <v>1858</v>
      </c>
      <c r="E1118" s="431" t="s">
        <v>675</v>
      </c>
      <c r="F1118" s="434" t="s">
        <v>37</v>
      </c>
      <c r="G1118" s="434">
        <v>1</v>
      </c>
      <c r="H1118" s="433">
        <v>4.57</v>
      </c>
      <c r="I1118" s="433">
        <v>4.57</v>
      </c>
      <c r="J1118" s="432"/>
      <c r="K1118" s="432"/>
      <c r="L1118" s="431" t="s">
        <v>284</v>
      </c>
      <c r="M1118" s="430"/>
      <c r="N1118" s="430"/>
    </row>
    <row r="1119" spans="1:14" x14ac:dyDescent="0.2">
      <c r="A1119" s="446" t="s">
        <v>679</v>
      </c>
      <c r="B1119" s="445" t="s">
        <v>61</v>
      </c>
      <c r="C1119" s="444" t="s">
        <v>11</v>
      </c>
      <c r="D1119" s="439" t="s">
        <v>1858</v>
      </c>
      <c r="E1119" s="439" t="s">
        <v>678</v>
      </c>
      <c r="F1119" s="443" t="s">
        <v>37</v>
      </c>
      <c r="G1119" s="442"/>
      <c r="H1119" s="441"/>
      <c r="I1119" s="441">
        <v>5.43</v>
      </c>
      <c r="J1119" s="440" t="s">
        <v>284</v>
      </c>
      <c r="K1119" s="440"/>
      <c r="L1119" s="439" t="s">
        <v>284</v>
      </c>
      <c r="M1119" s="438" t="s">
        <v>284</v>
      </c>
      <c r="N1119" s="438" t="s">
        <v>284</v>
      </c>
    </row>
    <row r="1120" spans="1:14" x14ac:dyDescent="0.2">
      <c r="A1120" s="437" t="s">
        <v>47</v>
      </c>
      <c r="B1120" s="436" t="s">
        <v>61</v>
      </c>
      <c r="C1120" s="435" t="s">
        <v>323</v>
      </c>
      <c r="D1120" s="431" t="s">
        <v>1858</v>
      </c>
      <c r="E1120" s="431" t="s">
        <v>48</v>
      </c>
      <c r="F1120" s="434" t="s">
        <v>1381</v>
      </c>
      <c r="G1120" s="434">
        <v>0.03</v>
      </c>
      <c r="H1120" s="433">
        <v>15.54</v>
      </c>
      <c r="I1120" s="433">
        <v>0.46</v>
      </c>
      <c r="J1120" s="432"/>
      <c r="K1120" s="432"/>
      <c r="L1120" s="431" t="s">
        <v>284</v>
      </c>
      <c r="M1120" s="430"/>
      <c r="N1120" s="430"/>
    </row>
    <row r="1121" spans="1:14" x14ac:dyDescent="0.2">
      <c r="A1121" s="429" t="s">
        <v>1583</v>
      </c>
      <c r="B1121" s="428" t="s">
        <v>61</v>
      </c>
      <c r="C1121" s="427" t="s">
        <v>323</v>
      </c>
      <c r="D1121" s="423" t="s">
        <v>1858</v>
      </c>
      <c r="E1121" s="423" t="s">
        <v>1582</v>
      </c>
      <c r="F1121" s="426" t="s">
        <v>1381</v>
      </c>
      <c r="G1121" s="426">
        <v>0.03</v>
      </c>
      <c r="H1121" s="425">
        <v>22.23</v>
      </c>
      <c r="I1121" s="425">
        <v>0.66</v>
      </c>
      <c r="J1121" s="424"/>
      <c r="K1121" s="424"/>
      <c r="L1121" s="423" t="s">
        <v>284</v>
      </c>
      <c r="M1121" s="422"/>
      <c r="N1121" s="422"/>
    </row>
    <row r="1122" spans="1:14" x14ac:dyDescent="0.2">
      <c r="A1122" s="437" t="s">
        <v>2311</v>
      </c>
      <c r="B1122" s="436" t="s">
        <v>61</v>
      </c>
      <c r="C1122" s="435" t="s">
        <v>323</v>
      </c>
      <c r="D1122" s="431" t="s">
        <v>1858</v>
      </c>
      <c r="E1122" s="431" t="s">
        <v>678</v>
      </c>
      <c r="F1122" s="434" t="s">
        <v>37</v>
      </c>
      <c r="G1122" s="434">
        <v>1</v>
      </c>
      <c r="H1122" s="433">
        <v>4.3099999999999996</v>
      </c>
      <c r="I1122" s="433">
        <v>4.3099999999999996</v>
      </c>
      <c r="J1122" s="432"/>
      <c r="K1122" s="432"/>
      <c r="L1122" s="431" t="s">
        <v>284</v>
      </c>
      <c r="M1122" s="430"/>
      <c r="N1122" s="430"/>
    </row>
    <row r="1123" spans="1:14" ht="25.5" x14ac:dyDescent="0.2">
      <c r="A1123" s="446" t="s">
        <v>1461</v>
      </c>
      <c r="B1123" s="445" t="s">
        <v>346</v>
      </c>
      <c r="C1123" s="444" t="s">
        <v>11</v>
      </c>
      <c r="D1123" s="439" t="s">
        <v>1858</v>
      </c>
      <c r="E1123" s="439" t="s">
        <v>1460</v>
      </c>
      <c r="F1123" s="443" t="s">
        <v>37</v>
      </c>
      <c r="G1123" s="442"/>
      <c r="H1123" s="441"/>
      <c r="I1123" s="441">
        <v>137.5</v>
      </c>
      <c r="J1123" s="440" t="s">
        <v>284</v>
      </c>
      <c r="K1123" s="440"/>
      <c r="L1123" s="439" t="s">
        <v>284</v>
      </c>
      <c r="M1123" s="438" t="s">
        <v>284</v>
      </c>
      <c r="N1123" s="438" t="s">
        <v>1872</v>
      </c>
    </row>
    <row r="1124" spans="1:14" x14ac:dyDescent="0.2">
      <c r="A1124" s="437" t="s">
        <v>47</v>
      </c>
      <c r="B1124" s="436" t="s">
        <v>61</v>
      </c>
      <c r="C1124" s="435" t="s">
        <v>323</v>
      </c>
      <c r="D1124" s="431" t="s">
        <v>1858</v>
      </c>
      <c r="E1124" s="431" t="s">
        <v>48</v>
      </c>
      <c r="F1124" s="434" t="s">
        <v>1381</v>
      </c>
      <c r="G1124" s="434">
        <v>1.5</v>
      </c>
      <c r="H1124" s="433">
        <v>15.54</v>
      </c>
      <c r="I1124" s="433">
        <v>23.31</v>
      </c>
      <c r="J1124" s="432"/>
      <c r="K1124" s="432"/>
      <c r="L1124" s="431" t="s">
        <v>284</v>
      </c>
      <c r="M1124" s="430"/>
      <c r="N1124" s="430"/>
    </row>
    <row r="1125" spans="1:14" x14ac:dyDescent="0.2">
      <c r="A1125" s="429" t="s">
        <v>1583</v>
      </c>
      <c r="B1125" s="428" t="s">
        <v>61</v>
      </c>
      <c r="C1125" s="427" t="s">
        <v>323</v>
      </c>
      <c r="D1125" s="423" t="s">
        <v>1858</v>
      </c>
      <c r="E1125" s="423" t="s">
        <v>1582</v>
      </c>
      <c r="F1125" s="426" t="s">
        <v>1381</v>
      </c>
      <c r="G1125" s="426">
        <v>1.5</v>
      </c>
      <c r="H1125" s="425">
        <v>22.23</v>
      </c>
      <c r="I1125" s="425">
        <v>33.340000000000003</v>
      </c>
      <c r="J1125" s="424"/>
      <c r="K1125" s="424"/>
      <c r="L1125" s="423" t="s">
        <v>284</v>
      </c>
      <c r="M1125" s="422"/>
      <c r="N1125" s="422"/>
    </row>
    <row r="1126" spans="1:14" ht="25.5" x14ac:dyDescent="0.2">
      <c r="A1126" s="437" t="s">
        <v>2310</v>
      </c>
      <c r="B1126" s="436" t="s">
        <v>20</v>
      </c>
      <c r="C1126" s="435" t="s">
        <v>323</v>
      </c>
      <c r="D1126" s="431" t="s">
        <v>1858</v>
      </c>
      <c r="E1126" s="431" t="s">
        <v>2309</v>
      </c>
      <c r="F1126" s="434" t="s">
        <v>37</v>
      </c>
      <c r="G1126" s="434">
        <v>1</v>
      </c>
      <c r="H1126" s="433">
        <v>80.849999999999994</v>
      </c>
      <c r="I1126" s="433">
        <v>80.849999999999994</v>
      </c>
      <c r="J1126" s="432"/>
      <c r="K1126" s="432"/>
      <c r="L1126" s="431" t="s">
        <v>284</v>
      </c>
      <c r="M1126" s="430"/>
      <c r="N1126" s="430"/>
    </row>
    <row r="1127" spans="1:14" x14ac:dyDescent="0.2">
      <c r="A1127" s="446" t="s">
        <v>1727</v>
      </c>
      <c r="B1127" s="445" t="s">
        <v>61</v>
      </c>
      <c r="C1127" s="444" t="s">
        <v>11</v>
      </c>
      <c r="D1127" s="439" t="s">
        <v>1858</v>
      </c>
      <c r="E1127" s="439" t="s">
        <v>1726</v>
      </c>
      <c r="F1127" s="443" t="s">
        <v>35</v>
      </c>
      <c r="G1127" s="442"/>
      <c r="H1127" s="441"/>
      <c r="I1127" s="441">
        <v>17.869999999999997</v>
      </c>
      <c r="J1127" s="440" t="s">
        <v>284</v>
      </c>
      <c r="K1127" s="440"/>
      <c r="L1127" s="439" t="s">
        <v>284</v>
      </c>
      <c r="M1127" s="438" t="s">
        <v>284</v>
      </c>
      <c r="N1127" s="438" t="s">
        <v>284</v>
      </c>
    </row>
    <row r="1128" spans="1:14" x14ac:dyDescent="0.2">
      <c r="A1128" s="437" t="s">
        <v>47</v>
      </c>
      <c r="B1128" s="436" t="s">
        <v>61</v>
      </c>
      <c r="C1128" s="435" t="s">
        <v>323</v>
      </c>
      <c r="D1128" s="431" t="s">
        <v>1858</v>
      </c>
      <c r="E1128" s="431" t="s">
        <v>48</v>
      </c>
      <c r="F1128" s="434" t="s">
        <v>1381</v>
      </c>
      <c r="G1128" s="434">
        <v>0.08</v>
      </c>
      <c r="H1128" s="433">
        <v>15.54</v>
      </c>
      <c r="I1128" s="433">
        <v>1.24</v>
      </c>
      <c r="J1128" s="432"/>
      <c r="K1128" s="432"/>
      <c r="L1128" s="431" t="s">
        <v>284</v>
      </c>
      <c r="M1128" s="430"/>
      <c r="N1128" s="430"/>
    </row>
    <row r="1129" spans="1:14" x14ac:dyDescent="0.2">
      <c r="A1129" s="429" t="s">
        <v>1583</v>
      </c>
      <c r="B1129" s="428" t="s">
        <v>61</v>
      </c>
      <c r="C1129" s="427" t="s">
        <v>323</v>
      </c>
      <c r="D1129" s="423" t="s">
        <v>1858</v>
      </c>
      <c r="E1129" s="423" t="s">
        <v>1582</v>
      </c>
      <c r="F1129" s="426" t="s">
        <v>1381</v>
      </c>
      <c r="G1129" s="426">
        <v>0.08</v>
      </c>
      <c r="H1129" s="425">
        <v>22.23</v>
      </c>
      <c r="I1129" s="425">
        <v>1.77</v>
      </c>
      <c r="J1129" s="424"/>
      <c r="K1129" s="424"/>
      <c r="L1129" s="423" t="s">
        <v>284</v>
      </c>
      <c r="M1129" s="422"/>
      <c r="N1129" s="422"/>
    </row>
    <row r="1130" spans="1:14" x14ac:dyDescent="0.2">
      <c r="A1130" s="437" t="s">
        <v>2308</v>
      </c>
      <c r="B1130" s="436" t="s">
        <v>61</v>
      </c>
      <c r="C1130" s="435" t="s">
        <v>323</v>
      </c>
      <c r="D1130" s="431" t="s">
        <v>1858</v>
      </c>
      <c r="E1130" s="431" t="s">
        <v>2307</v>
      </c>
      <c r="F1130" s="434" t="s">
        <v>35</v>
      </c>
      <c r="G1130" s="434">
        <v>1.02</v>
      </c>
      <c r="H1130" s="433">
        <v>14.57</v>
      </c>
      <c r="I1130" s="433">
        <v>14.86</v>
      </c>
      <c r="J1130" s="432"/>
      <c r="K1130" s="432"/>
      <c r="L1130" s="431" t="s">
        <v>284</v>
      </c>
      <c r="M1130" s="430"/>
      <c r="N1130" s="430"/>
    </row>
    <row r="1131" spans="1:14" x14ac:dyDescent="0.2">
      <c r="A1131" s="446" t="s">
        <v>1725</v>
      </c>
      <c r="B1131" s="445" t="s">
        <v>61</v>
      </c>
      <c r="C1131" s="444" t="s">
        <v>11</v>
      </c>
      <c r="D1131" s="439" t="s">
        <v>1858</v>
      </c>
      <c r="E1131" s="439" t="s">
        <v>1724</v>
      </c>
      <c r="F1131" s="443" t="s">
        <v>35</v>
      </c>
      <c r="G1131" s="442"/>
      <c r="H1131" s="441"/>
      <c r="I1131" s="441">
        <v>7.29</v>
      </c>
      <c r="J1131" s="440" t="s">
        <v>284</v>
      </c>
      <c r="K1131" s="440"/>
      <c r="L1131" s="439" t="s">
        <v>284</v>
      </c>
      <c r="M1131" s="438" t="s">
        <v>284</v>
      </c>
      <c r="N1131" s="438" t="s">
        <v>284</v>
      </c>
    </row>
    <row r="1132" spans="1:14" x14ac:dyDescent="0.2">
      <c r="A1132" s="437" t="s">
        <v>1583</v>
      </c>
      <c r="B1132" s="436" t="s">
        <v>61</v>
      </c>
      <c r="C1132" s="435" t="s">
        <v>323</v>
      </c>
      <c r="D1132" s="431" t="s">
        <v>1858</v>
      </c>
      <c r="E1132" s="431" t="s">
        <v>1582</v>
      </c>
      <c r="F1132" s="434" t="s">
        <v>1381</v>
      </c>
      <c r="G1132" s="434">
        <v>6.5000000000000002E-2</v>
      </c>
      <c r="H1132" s="433">
        <v>22.23</v>
      </c>
      <c r="I1132" s="433">
        <v>1.44</v>
      </c>
      <c r="J1132" s="432"/>
      <c r="K1132" s="432"/>
      <c r="L1132" s="431" t="s">
        <v>284</v>
      </c>
      <c r="M1132" s="430"/>
      <c r="N1132" s="430"/>
    </row>
    <row r="1133" spans="1:14" x14ac:dyDescent="0.2">
      <c r="A1133" s="429" t="s">
        <v>47</v>
      </c>
      <c r="B1133" s="428" t="s">
        <v>61</v>
      </c>
      <c r="C1133" s="427" t="s">
        <v>323</v>
      </c>
      <c r="D1133" s="423" t="s">
        <v>1858</v>
      </c>
      <c r="E1133" s="423" t="s">
        <v>48</v>
      </c>
      <c r="F1133" s="426" t="s">
        <v>1381</v>
      </c>
      <c r="G1133" s="426">
        <v>6.5000000000000002E-2</v>
      </c>
      <c r="H1133" s="425">
        <v>15.54</v>
      </c>
      <c r="I1133" s="425">
        <v>1.01</v>
      </c>
      <c r="J1133" s="424"/>
      <c r="K1133" s="424"/>
      <c r="L1133" s="423" t="s">
        <v>284</v>
      </c>
      <c r="M1133" s="422"/>
      <c r="N1133" s="422"/>
    </row>
    <row r="1134" spans="1:14" x14ac:dyDescent="0.2">
      <c r="A1134" s="437" t="s">
        <v>2306</v>
      </c>
      <c r="B1134" s="436" t="s">
        <v>61</v>
      </c>
      <c r="C1134" s="435" t="s">
        <v>323</v>
      </c>
      <c r="D1134" s="431" t="s">
        <v>1858</v>
      </c>
      <c r="E1134" s="431" t="s">
        <v>1724</v>
      </c>
      <c r="F1134" s="434" t="s">
        <v>35</v>
      </c>
      <c r="G1134" s="434">
        <v>1.02</v>
      </c>
      <c r="H1134" s="433">
        <v>4.75</v>
      </c>
      <c r="I1134" s="433">
        <v>4.84</v>
      </c>
      <c r="J1134" s="432"/>
      <c r="K1134" s="432"/>
      <c r="L1134" s="431" t="s">
        <v>284</v>
      </c>
      <c r="M1134" s="430"/>
      <c r="N1134" s="430"/>
    </row>
    <row r="1135" spans="1:14" x14ac:dyDescent="0.2">
      <c r="A1135" s="446" t="s">
        <v>1723</v>
      </c>
      <c r="B1135" s="445" t="s">
        <v>61</v>
      </c>
      <c r="C1135" s="444" t="s">
        <v>11</v>
      </c>
      <c r="D1135" s="439" t="s">
        <v>1858</v>
      </c>
      <c r="E1135" s="439" t="s">
        <v>1722</v>
      </c>
      <c r="F1135" s="443" t="s">
        <v>35</v>
      </c>
      <c r="G1135" s="442"/>
      <c r="H1135" s="441"/>
      <c r="I1135" s="441">
        <v>3.3</v>
      </c>
      <c r="J1135" s="440" t="s">
        <v>284</v>
      </c>
      <c r="K1135" s="440"/>
      <c r="L1135" s="439" t="s">
        <v>284</v>
      </c>
      <c r="M1135" s="438" t="s">
        <v>284</v>
      </c>
      <c r="N1135" s="438" t="s">
        <v>284</v>
      </c>
    </row>
    <row r="1136" spans="1:14" x14ac:dyDescent="0.2">
      <c r="A1136" s="437" t="s">
        <v>47</v>
      </c>
      <c r="B1136" s="436" t="s">
        <v>61</v>
      </c>
      <c r="C1136" s="435" t="s">
        <v>323</v>
      </c>
      <c r="D1136" s="431" t="s">
        <v>1858</v>
      </c>
      <c r="E1136" s="431" t="s">
        <v>48</v>
      </c>
      <c r="F1136" s="434" t="s">
        <v>1381</v>
      </c>
      <c r="G1136" s="434">
        <v>0.05</v>
      </c>
      <c r="H1136" s="433">
        <v>15.54</v>
      </c>
      <c r="I1136" s="433">
        <v>0.77</v>
      </c>
      <c r="J1136" s="432"/>
      <c r="K1136" s="432"/>
      <c r="L1136" s="431" t="s">
        <v>284</v>
      </c>
      <c r="M1136" s="430"/>
      <c r="N1136" s="430"/>
    </row>
    <row r="1137" spans="1:14" x14ac:dyDescent="0.2">
      <c r="A1137" s="429" t="s">
        <v>1583</v>
      </c>
      <c r="B1137" s="428" t="s">
        <v>61</v>
      </c>
      <c r="C1137" s="427" t="s">
        <v>323</v>
      </c>
      <c r="D1137" s="423" t="s">
        <v>1858</v>
      </c>
      <c r="E1137" s="423" t="s">
        <v>1582</v>
      </c>
      <c r="F1137" s="426" t="s">
        <v>1381</v>
      </c>
      <c r="G1137" s="426">
        <v>0.05</v>
      </c>
      <c r="H1137" s="425">
        <v>22.23</v>
      </c>
      <c r="I1137" s="425">
        <v>1.1100000000000001</v>
      </c>
      <c r="J1137" s="424"/>
      <c r="K1137" s="424"/>
      <c r="L1137" s="423" t="s">
        <v>284</v>
      </c>
      <c r="M1137" s="422"/>
      <c r="N1137" s="422"/>
    </row>
    <row r="1138" spans="1:14" x14ac:dyDescent="0.2">
      <c r="A1138" s="437" t="s">
        <v>2305</v>
      </c>
      <c r="B1138" s="436" t="s">
        <v>61</v>
      </c>
      <c r="C1138" s="435" t="s">
        <v>323</v>
      </c>
      <c r="D1138" s="431" t="s">
        <v>1858</v>
      </c>
      <c r="E1138" s="431" t="s">
        <v>2304</v>
      </c>
      <c r="F1138" s="434" t="s">
        <v>35</v>
      </c>
      <c r="G1138" s="434">
        <v>1.02</v>
      </c>
      <c r="H1138" s="433">
        <v>1.4</v>
      </c>
      <c r="I1138" s="433">
        <v>1.42</v>
      </c>
      <c r="J1138" s="432"/>
      <c r="K1138" s="432"/>
      <c r="L1138" s="431" t="s">
        <v>284</v>
      </c>
      <c r="M1138" s="430"/>
      <c r="N1138" s="430"/>
    </row>
    <row r="1139" spans="1:14" x14ac:dyDescent="0.2">
      <c r="A1139" s="446" t="s">
        <v>1721</v>
      </c>
      <c r="B1139" s="445" t="s">
        <v>61</v>
      </c>
      <c r="C1139" s="444" t="s">
        <v>11</v>
      </c>
      <c r="D1139" s="439" t="s">
        <v>1858</v>
      </c>
      <c r="E1139" s="439" t="s">
        <v>1455</v>
      </c>
      <c r="F1139" s="443" t="s">
        <v>6</v>
      </c>
      <c r="G1139" s="442"/>
      <c r="H1139" s="441"/>
      <c r="I1139" s="441">
        <v>191.35</v>
      </c>
      <c r="J1139" s="440" t="s">
        <v>284</v>
      </c>
      <c r="K1139" s="440"/>
      <c r="L1139" s="439" t="s">
        <v>284</v>
      </c>
      <c r="M1139" s="438" t="s">
        <v>284</v>
      </c>
      <c r="N1139" s="438" t="s">
        <v>284</v>
      </c>
    </row>
    <row r="1140" spans="1:14" x14ac:dyDescent="0.2">
      <c r="A1140" s="437" t="s">
        <v>1583</v>
      </c>
      <c r="B1140" s="436" t="s">
        <v>61</v>
      </c>
      <c r="C1140" s="435" t="s">
        <v>323</v>
      </c>
      <c r="D1140" s="431" t="s">
        <v>1858</v>
      </c>
      <c r="E1140" s="431" t="s">
        <v>1582</v>
      </c>
      <c r="F1140" s="434" t="s">
        <v>1381</v>
      </c>
      <c r="G1140" s="434">
        <v>0.6</v>
      </c>
      <c r="H1140" s="433">
        <v>22.23</v>
      </c>
      <c r="I1140" s="433">
        <v>13.33</v>
      </c>
      <c r="J1140" s="432"/>
      <c r="K1140" s="432"/>
      <c r="L1140" s="431" t="s">
        <v>284</v>
      </c>
      <c r="M1140" s="430"/>
      <c r="N1140" s="430"/>
    </row>
    <row r="1141" spans="1:14" x14ac:dyDescent="0.2">
      <c r="A1141" s="429" t="s">
        <v>47</v>
      </c>
      <c r="B1141" s="428" t="s">
        <v>61</v>
      </c>
      <c r="C1141" s="427" t="s">
        <v>323</v>
      </c>
      <c r="D1141" s="423" t="s">
        <v>1858</v>
      </c>
      <c r="E1141" s="423" t="s">
        <v>48</v>
      </c>
      <c r="F1141" s="426" t="s">
        <v>1381</v>
      </c>
      <c r="G1141" s="426">
        <v>0.6</v>
      </c>
      <c r="H1141" s="425">
        <v>15.54</v>
      </c>
      <c r="I1141" s="425">
        <v>9.32</v>
      </c>
      <c r="J1141" s="424"/>
      <c r="K1141" s="424"/>
      <c r="L1141" s="423" t="s">
        <v>284</v>
      </c>
      <c r="M1141" s="422"/>
      <c r="N1141" s="422"/>
    </row>
    <row r="1142" spans="1:14" x14ac:dyDescent="0.2">
      <c r="A1142" s="437" t="s">
        <v>2303</v>
      </c>
      <c r="B1142" s="436" t="s">
        <v>61</v>
      </c>
      <c r="C1142" s="435" t="s">
        <v>323</v>
      </c>
      <c r="D1142" s="431" t="s">
        <v>1858</v>
      </c>
      <c r="E1142" s="431" t="s">
        <v>2302</v>
      </c>
      <c r="F1142" s="434" t="s">
        <v>37</v>
      </c>
      <c r="G1142" s="434">
        <v>1</v>
      </c>
      <c r="H1142" s="433">
        <v>168.7</v>
      </c>
      <c r="I1142" s="433">
        <v>168.7</v>
      </c>
      <c r="J1142" s="432"/>
      <c r="K1142" s="432"/>
      <c r="L1142" s="431" t="s">
        <v>284</v>
      </c>
      <c r="M1142" s="430"/>
      <c r="N1142" s="430"/>
    </row>
    <row r="1143" spans="1:14" x14ac:dyDescent="0.2">
      <c r="A1143" s="446" t="s">
        <v>1720</v>
      </c>
      <c r="B1143" s="445" t="s">
        <v>61</v>
      </c>
      <c r="C1143" s="444" t="s">
        <v>11</v>
      </c>
      <c r="D1143" s="439" t="s">
        <v>1858</v>
      </c>
      <c r="E1143" s="439" t="s">
        <v>1456</v>
      </c>
      <c r="F1143" s="443" t="s">
        <v>6</v>
      </c>
      <c r="G1143" s="442"/>
      <c r="H1143" s="441"/>
      <c r="I1143" s="441">
        <v>108.58</v>
      </c>
      <c r="J1143" s="440" t="s">
        <v>284</v>
      </c>
      <c r="K1143" s="440"/>
      <c r="L1143" s="439" t="s">
        <v>284</v>
      </c>
      <c r="M1143" s="438" t="s">
        <v>284</v>
      </c>
      <c r="N1143" s="438" t="s">
        <v>284</v>
      </c>
    </row>
    <row r="1144" spans="1:14" x14ac:dyDescent="0.2">
      <c r="A1144" s="437" t="s">
        <v>1583</v>
      </c>
      <c r="B1144" s="436" t="s">
        <v>61</v>
      </c>
      <c r="C1144" s="435" t="s">
        <v>323</v>
      </c>
      <c r="D1144" s="431" t="s">
        <v>1858</v>
      </c>
      <c r="E1144" s="431" t="s">
        <v>1582</v>
      </c>
      <c r="F1144" s="434" t="s">
        <v>1381</v>
      </c>
      <c r="G1144" s="434">
        <v>1</v>
      </c>
      <c r="H1144" s="433">
        <v>22.23</v>
      </c>
      <c r="I1144" s="433">
        <v>22.23</v>
      </c>
      <c r="J1144" s="432"/>
      <c r="K1144" s="432"/>
      <c r="L1144" s="431" t="s">
        <v>284</v>
      </c>
      <c r="M1144" s="430"/>
      <c r="N1144" s="430"/>
    </row>
    <row r="1145" spans="1:14" x14ac:dyDescent="0.2">
      <c r="A1145" s="429" t="s">
        <v>47</v>
      </c>
      <c r="B1145" s="428" t="s">
        <v>61</v>
      </c>
      <c r="C1145" s="427" t="s">
        <v>323</v>
      </c>
      <c r="D1145" s="423" t="s">
        <v>1858</v>
      </c>
      <c r="E1145" s="423" t="s">
        <v>48</v>
      </c>
      <c r="F1145" s="426" t="s">
        <v>1381</v>
      </c>
      <c r="G1145" s="426">
        <v>1</v>
      </c>
      <c r="H1145" s="425">
        <v>15.54</v>
      </c>
      <c r="I1145" s="425">
        <v>15.54</v>
      </c>
      <c r="J1145" s="424"/>
      <c r="K1145" s="424"/>
      <c r="L1145" s="423" t="s">
        <v>284</v>
      </c>
      <c r="M1145" s="422"/>
      <c r="N1145" s="422"/>
    </row>
    <row r="1146" spans="1:14" x14ac:dyDescent="0.2">
      <c r="A1146" s="437" t="s">
        <v>2301</v>
      </c>
      <c r="B1146" s="436" t="s">
        <v>61</v>
      </c>
      <c r="C1146" s="435" t="s">
        <v>323</v>
      </c>
      <c r="D1146" s="431" t="s">
        <v>1858</v>
      </c>
      <c r="E1146" s="431" t="s">
        <v>2300</v>
      </c>
      <c r="F1146" s="434" t="s">
        <v>37</v>
      </c>
      <c r="G1146" s="434">
        <v>1</v>
      </c>
      <c r="H1146" s="433">
        <v>70.81</v>
      </c>
      <c r="I1146" s="433">
        <v>70.81</v>
      </c>
      <c r="J1146" s="432"/>
      <c r="K1146" s="432"/>
      <c r="L1146" s="431" t="s">
        <v>284</v>
      </c>
      <c r="M1146" s="430"/>
      <c r="N1146" s="430"/>
    </row>
    <row r="1147" spans="1:14" x14ac:dyDescent="0.2">
      <c r="A1147" s="446" t="s">
        <v>1453</v>
      </c>
      <c r="B1147" s="445" t="s">
        <v>346</v>
      </c>
      <c r="C1147" s="444" t="s">
        <v>11</v>
      </c>
      <c r="D1147" s="439" t="s">
        <v>1858</v>
      </c>
      <c r="E1147" s="439" t="s">
        <v>1718</v>
      </c>
      <c r="F1147" s="443" t="s">
        <v>37</v>
      </c>
      <c r="G1147" s="442"/>
      <c r="H1147" s="441"/>
      <c r="I1147" s="441">
        <v>25.62</v>
      </c>
      <c r="J1147" s="440" t="s">
        <v>284</v>
      </c>
      <c r="K1147" s="440"/>
      <c r="L1147" s="439" t="s">
        <v>284</v>
      </c>
      <c r="M1147" s="438" t="s">
        <v>284</v>
      </c>
      <c r="N1147" s="438" t="s">
        <v>1872</v>
      </c>
    </row>
    <row r="1148" spans="1:14" x14ac:dyDescent="0.2">
      <c r="A1148" s="437" t="s">
        <v>47</v>
      </c>
      <c r="B1148" s="436" t="s">
        <v>61</v>
      </c>
      <c r="C1148" s="435" t="s">
        <v>323</v>
      </c>
      <c r="D1148" s="431" t="s">
        <v>1858</v>
      </c>
      <c r="E1148" s="431" t="s">
        <v>48</v>
      </c>
      <c r="F1148" s="434" t="s">
        <v>1381</v>
      </c>
      <c r="G1148" s="434">
        <v>0.3</v>
      </c>
      <c r="H1148" s="433">
        <v>15.54</v>
      </c>
      <c r="I1148" s="433">
        <v>4.66</v>
      </c>
      <c r="J1148" s="432"/>
      <c r="K1148" s="432"/>
      <c r="L1148" s="431" t="s">
        <v>284</v>
      </c>
      <c r="M1148" s="430"/>
      <c r="N1148" s="430"/>
    </row>
    <row r="1149" spans="1:14" x14ac:dyDescent="0.2">
      <c r="A1149" s="429" t="s">
        <v>1583</v>
      </c>
      <c r="B1149" s="428" t="s">
        <v>61</v>
      </c>
      <c r="C1149" s="427" t="s">
        <v>323</v>
      </c>
      <c r="D1149" s="423" t="s">
        <v>1858</v>
      </c>
      <c r="E1149" s="423" t="s">
        <v>1582</v>
      </c>
      <c r="F1149" s="426" t="s">
        <v>1381</v>
      </c>
      <c r="G1149" s="426">
        <v>0.3</v>
      </c>
      <c r="H1149" s="425">
        <v>22.23</v>
      </c>
      <c r="I1149" s="425">
        <v>6.66</v>
      </c>
      <c r="J1149" s="424"/>
      <c r="K1149" s="424"/>
      <c r="L1149" s="423" t="s">
        <v>284</v>
      </c>
      <c r="M1149" s="422"/>
      <c r="N1149" s="422"/>
    </row>
    <row r="1150" spans="1:14" ht="25.5" x14ac:dyDescent="0.2">
      <c r="A1150" s="437" t="s">
        <v>2299</v>
      </c>
      <c r="B1150" s="436" t="s">
        <v>20</v>
      </c>
      <c r="C1150" s="435" t="s">
        <v>323</v>
      </c>
      <c r="D1150" s="431" t="s">
        <v>1858</v>
      </c>
      <c r="E1150" s="431" t="s">
        <v>2298</v>
      </c>
      <c r="F1150" s="434" t="s">
        <v>37</v>
      </c>
      <c r="G1150" s="434">
        <v>1</v>
      </c>
      <c r="H1150" s="433">
        <v>14.3</v>
      </c>
      <c r="I1150" s="433">
        <v>14.3</v>
      </c>
      <c r="J1150" s="432"/>
      <c r="K1150" s="432"/>
      <c r="L1150" s="431" t="s">
        <v>284</v>
      </c>
      <c r="M1150" s="430"/>
      <c r="N1150" s="430"/>
    </row>
    <row r="1151" spans="1:14" x14ac:dyDescent="0.2">
      <c r="A1151" s="446" t="s">
        <v>1716</v>
      </c>
      <c r="B1151" s="445" t="s">
        <v>61</v>
      </c>
      <c r="C1151" s="444" t="s">
        <v>11</v>
      </c>
      <c r="D1151" s="439" t="s">
        <v>1858</v>
      </c>
      <c r="E1151" s="439" t="s">
        <v>1448</v>
      </c>
      <c r="F1151" s="443" t="s">
        <v>37</v>
      </c>
      <c r="G1151" s="442"/>
      <c r="H1151" s="441"/>
      <c r="I1151" s="441">
        <v>28.08</v>
      </c>
      <c r="J1151" s="440" t="s">
        <v>284</v>
      </c>
      <c r="K1151" s="440"/>
      <c r="L1151" s="439" t="s">
        <v>284</v>
      </c>
      <c r="M1151" s="438" t="s">
        <v>284</v>
      </c>
      <c r="N1151" s="438" t="s">
        <v>284</v>
      </c>
    </row>
    <row r="1152" spans="1:14" x14ac:dyDescent="0.2">
      <c r="A1152" s="437" t="s">
        <v>47</v>
      </c>
      <c r="B1152" s="436" t="s">
        <v>61</v>
      </c>
      <c r="C1152" s="435" t="s">
        <v>323</v>
      </c>
      <c r="D1152" s="431" t="s">
        <v>1858</v>
      </c>
      <c r="E1152" s="431" t="s">
        <v>48</v>
      </c>
      <c r="F1152" s="434" t="s">
        <v>1381</v>
      </c>
      <c r="G1152" s="434">
        <v>0.32</v>
      </c>
      <c r="H1152" s="433">
        <v>15.54</v>
      </c>
      <c r="I1152" s="433">
        <v>4.97</v>
      </c>
      <c r="J1152" s="432"/>
      <c r="K1152" s="432"/>
      <c r="L1152" s="431" t="s">
        <v>284</v>
      </c>
      <c r="M1152" s="430"/>
      <c r="N1152" s="430"/>
    </row>
    <row r="1153" spans="1:14" x14ac:dyDescent="0.2">
      <c r="A1153" s="429" t="s">
        <v>1583</v>
      </c>
      <c r="B1153" s="428" t="s">
        <v>61</v>
      </c>
      <c r="C1153" s="427" t="s">
        <v>323</v>
      </c>
      <c r="D1153" s="423" t="s">
        <v>1858</v>
      </c>
      <c r="E1153" s="423" t="s">
        <v>1582</v>
      </c>
      <c r="F1153" s="426" t="s">
        <v>1381</v>
      </c>
      <c r="G1153" s="426">
        <v>0.32</v>
      </c>
      <c r="H1153" s="425">
        <v>22.23</v>
      </c>
      <c r="I1153" s="425">
        <v>7.11</v>
      </c>
      <c r="J1153" s="424"/>
      <c r="K1153" s="424"/>
      <c r="L1153" s="423" t="s">
        <v>284</v>
      </c>
      <c r="M1153" s="422"/>
      <c r="N1153" s="422"/>
    </row>
    <row r="1154" spans="1:14" ht="25.5" x14ac:dyDescent="0.2">
      <c r="A1154" s="437" t="s">
        <v>2297</v>
      </c>
      <c r="B1154" s="436" t="s">
        <v>61</v>
      </c>
      <c r="C1154" s="435" t="s">
        <v>323</v>
      </c>
      <c r="D1154" s="431" t="s">
        <v>1858</v>
      </c>
      <c r="E1154" s="431" t="s">
        <v>2296</v>
      </c>
      <c r="F1154" s="434" t="s">
        <v>37</v>
      </c>
      <c r="G1154" s="434">
        <v>1</v>
      </c>
      <c r="H1154" s="433">
        <v>16</v>
      </c>
      <c r="I1154" s="433">
        <v>16</v>
      </c>
      <c r="J1154" s="432"/>
      <c r="K1154" s="432"/>
      <c r="L1154" s="431" t="s">
        <v>284</v>
      </c>
      <c r="M1154" s="430"/>
      <c r="N1154" s="430"/>
    </row>
    <row r="1155" spans="1:14" ht="38.25" x14ac:dyDescent="0.2">
      <c r="A1155" s="446" t="s">
        <v>1534</v>
      </c>
      <c r="B1155" s="445" t="s">
        <v>346</v>
      </c>
      <c r="C1155" s="444" t="s">
        <v>11</v>
      </c>
      <c r="D1155" s="439" t="s">
        <v>1858</v>
      </c>
      <c r="E1155" s="439" t="s">
        <v>1715</v>
      </c>
      <c r="F1155" s="443" t="s">
        <v>37</v>
      </c>
      <c r="G1155" s="442"/>
      <c r="H1155" s="441"/>
      <c r="I1155" s="441">
        <v>52.050000000000004</v>
      </c>
      <c r="J1155" s="440" t="s">
        <v>284</v>
      </c>
      <c r="K1155" s="440"/>
      <c r="L1155" s="439" t="s">
        <v>284</v>
      </c>
      <c r="M1155" s="438" t="s">
        <v>284</v>
      </c>
      <c r="N1155" s="438" t="s">
        <v>1872</v>
      </c>
    </row>
    <row r="1156" spans="1:14" ht="25.5" x14ac:dyDescent="0.2">
      <c r="A1156" s="437" t="s">
        <v>1882</v>
      </c>
      <c r="B1156" s="436" t="s">
        <v>346</v>
      </c>
      <c r="C1156" s="435" t="s">
        <v>288</v>
      </c>
      <c r="D1156" s="431" t="s">
        <v>1858</v>
      </c>
      <c r="E1156" s="431" t="s">
        <v>1881</v>
      </c>
      <c r="F1156" s="434" t="s">
        <v>37</v>
      </c>
      <c r="G1156" s="434">
        <v>2</v>
      </c>
      <c r="H1156" s="433">
        <v>14.690000000000001</v>
      </c>
      <c r="I1156" s="433">
        <v>29.38</v>
      </c>
      <c r="J1156" s="432"/>
      <c r="K1156" s="432"/>
      <c r="L1156" s="431" t="s">
        <v>284</v>
      </c>
      <c r="M1156" s="430"/>
      <c r="N1156" s="430"/>
    </row>
    <row r="1157" spans="1:14" ht="25.5" x14ac:dyDescent="0.2">
      <c r="A1157" s="429" t="s">
        <v>1878</v>
      </c>
      <c r="B1157" s="428" t="s">
        <v>346</v>
      </c>
      <c r="C1157" s="427" t="s">
        <v>288</v>
      </c>
      <c r="D1157" s="423" t="s">
        <v>1858</v>
      </c>
      <c r="E1157" s="423" t="s">
        <v>1877</v>
      </c>
      <c r="F1157" s="426" t="s">
        <v>37</v>
      </c>
      <c r="G1157" s="426">
        <v>1</v>
      </c>
      <c r="H1157" s="425">
        <v>15.93</v>
      </c>
      <c r="I1157" s="425">
        <v>15.93</v>
      </c>
      <c r="J1157" s="424"/>
      <c r="K1157" s="424"/>
      <c r="L1157" s="423" t="s">
        <v>284</v>
      </c>
      <c r="M1157" s="422"/>
      <c r="N1157" s="422"/>
    </row>
    <row r="1158" spans="1:14" ht="25.5" x14ac:dyDescent="0.2">
      <c r="A1158" s="437" t="s">
        <v>1892</v>
      </c>
      <c r="B1158" s="436" t="s">
        <v>346</v>
      </c>
      <c r="C1158" s="435" t="s">
        <v>288</v>
      </c>
      <c r="D1158" s="431" t="s">
        <v>1858</v>
      </c>
      <c r="E1158" s="431" t="s">
        <v>1891</v>
      </c>
      <c r="F1158" s="434" t="s">
        <v>37</v>
      </c>
      <c r="G1158" s="434">
        <v>1</v>
      </c>
      <c r="H1158" s="433">
        <v>6.74</v>
      </c>
      <c r="I1158" s="433">
        <v>6.74</v>
      </c>
      <c r="J1158" s="432"/>
      <c r="K1158" s="432"/>
      <c r="L1158" s="431" t="s">
        <v>284</v>
      </c>
      <c r="M1158" s="430"/>
      <c r="N1158" s="430"/>
    </row>
    <row r="1159" spans="1:14" ht="38.25" x14ac:dyDescent="0.2">
      <c r="A1159" s="446" t="s">
        <v>1536</v>
      </c>
      <c r="B1159" s="445" t="s">
        <v>346</v>
      </c>
      <c r="C1159" s="444" t="s">
        <v>11</v>
      </c>
      <c r="D1159" s="439" t="s">
        <v>1858</v>
      </c>
      <c r="E1159" s="439" t="s">
        <v>1714</v>
      </c>
      <c r="F1159" s="443" t="s">
        <v>37</v>
      </c>
      <c r="G1159" s="442"/>
      <c r="H1159" s="441"/>
      <c r="I1159" s="441">
        <v>31.08</v>
      </c>
      <c r="J1159" s="440" t="s">
        <v>284</v>
      </c>
      <c r="K1159" s="440"/>
      <c r="L1159" s="439" t="s">
        <v>284</v>
      </c>
      <c r="M1159" s="438" t="s">
        <v>284</v>
      </c>
      <c r="N1159" s="438" t="s">
        <v>1872</v>
      </c>
    </row>
    <row r="1160" spans="1:14" x14ac:dyDescent="0.2">
      <c r="A1160" s="437" t="s">
        <v>47</v>
      </c>
      <c r="B1160" s="436" t="s">
        <v>61</v>
      </c>
      <c r="C1160" s="435" t="s">
        <v>323</v>
      </c>
      <c r="D1160" s="431" t="s">
        <v>1858</v>
      </c>
      <c r="E1160" s="431" t="s">
        <v>48</v>
      </c>
      <c r="F1160" s="434" t="s">
        <v>1381</v>
      </c>
      <c r="G1160" s="434">
        <v>0.47199999999999998</v>
      </c>
      <c r="H1160" s="433">
        <v>15.54</v>
      </c>
      <c r="I1160" s="433">
        <v>7.33</v>
      </c>
      <c r="J1160" s="432"/>
      <c r="K1160" s="432"/>
      <c r="L1160" s="431" t="s">
        <v>284</v>
      </c>
      <c r="M1160" s="430"/>
      <c r="N1160" s="430"/>
    </row>
    <row r="1161" spans="1:14" x14ac:dyDescent="0.2">
      <c r="A1161" s="429" t="s">
        <v>1583</v>
      </c>
      <c r="B1161" s="428" t="s">
        <v>61</v>
      </c>
      <c r="C1161" s="427" t="s">
        <v>323</v>
      </c>
      <c r="D1161" s="423" t="s">
        <v>1858</v>
      </c>
      <c r="E1161" s="423" t="s">
        <v>1582</v>
      </c>
      <c r="F1161" s="426" t="s">
        <v>1381</v>
      </c>
      <c r="G1161" s="426">
        <v>0.47199999999999998</v>
      </c>
      <c r="H1161" s="425">
        <v>22.23</v>
      </c>
      <c r="I1161" s="425">
        <v>10.49</v>
      </c>
      <c r="J1161" s="424"/>
      <c r="K1161" s="424"/>
      <c r="L1161" s="423" t="s">
        <v>284</v>
      </c>
      <c r="M1161" s="422"/>
      <c r="N1161" s="422"/>
    </row>
    <row r="1162" spans="1:14" x14ac:dyDescent="0.2">
      <c r="A1162" s="437" t="s">
        <v>1880</v>
      </c>
      <c r="B1162" s="436" t="s">
        <v>20</v>
      </c>
      <c r="C1162" s="435" t="s">
        <v>323</v>
      </c>
      <c r="D1162" s="431" t="s">
        <v>1858</v>
      </c>
      <c r="E1162" s="431" t="s">
        <v>1879</v>
      </c>
      <c r="F1162" s="434" t="s">
        <v>37</v>
      </c>
      <c r="G1162" s="434">
        <v>1</v>
      </c>
      <c r="H1162" s="433">
        <v>6.2</v>
      </c>
      <c r="I1162" s="433">
        <v>6.2</v>
      </c>
      <c r="J1162" s="432"/>
      <c r="K1162" s="432"/>
      <c r="L1162" s="431" t="s">
        <v>284</v>
      </c>
      <c r="M1162" s="430"/>
      <c r="N1162" s="430"/>
    </row>
    <row r="1163" spans="1:14" x14ac:dyDescent="0.2">
      <c r="A1163" s="429" t="s">
        <v>1876</v>
      </c>
      <c r="B1163" s="428" t="s">
        <v>20</v>
      </c>
      <c r="C1163" s="427" t="s">
        <v>323</v>
      </c>
      <c r="D1163" s="423" t="s">
        <v>1858</v>
      </c>
      <c r="E1163" s="423" t="s">
        <v>1875</v>
      </c>
      <c r="F1163" s="426" t="s">
        <v>37</v>
      </c>
      <c r="G1163" s="426">
        <v>1</v>
      </c>
      <c r="H1163" s="425">
        <v>7.06</v>
      </c>
      <c r="I1163" s="425">
        <v>7.06</v>
      </c>
      <c r="J1163" s="424"/>
      <c r="K1163" s="424"/>
      <c r="L1163" s="423" t="s">
        <v>284</v>
      </c>
      <c r="M1163" s="422"/>
      <c r="N1163" s="422"/>
    </row>
    <row r="1164" spans="1:14" ht="25.5" x14ac:dyDescent="0.2">
      <c r="A1164" s="446" t="s">
        <v>1713</v>
      </c>
      <c r="B1164" s="445" t="s">
        <v>61</v>
      </c>
      <c r="C1164" s="444" t="s">
        <v>11</v>
      </c>
      <c r="D1164" s="439" t="s">
        <v>1858</v>
      </c>
      <c r="E1164" s="439" t="s">
        <v>1445</v>
      </c>
      <c r="F1164" s="443" t="s">
        <v>6</v>
      </c>
      <c r="G1164" s="442"/>
      <c r="H1164" s="441"/>
      <c r="I1164" s="441">
        <v>30.37</v>
      </c>
      <c r="J1164" s="440" t="s">
        <v>284</v>
      </c>
      <c r="K1164" s="440"/>
      <c r="L1164" s="439" t="s">
        <v>284</v>
      </c>
      <c r="M1164" s="438" t="s">
        <v>284</v>
      </c>
      <c r="N1164" s="438" t="s">
        <v>284</v>
      </c>
    </row>
    <row r="1165" spans="1:14" x14ac:dyDescent="0.2">
      <c r="A1165" s="437" t="s">
        <v>1583</v>
      </c>
      <c r="B1165" s="436" t="s">
        <v>61</v>
      </c>
      <c r="C1165" s="435" t="s">
        <v>323</v>
      </c>
      <c r="D1165" s="431" t="s">
        <v>1858</v>
      </c>
      <c r="E1165" s="431" t="s">
        <v>1582</v>
      </c>
      <c r="F1165" s="434" t="s">
        <v>1381</v>
      </c>
      <c r="G1165" s="434">
        <v>0.37</v>
      </c>
      <c r="H1165" s="433">
        <v>22.23</v>
      </c>
      <c r="I1165" s="433">
        <v>8.2200000000000006</v>
      </c>
      <c r="J1165" s="432"/>
      <c r="K1165" s="432"/>
      <c r="L1165" s="431" t="s">
        <v>284</v>
      </c>
      <c r="M1165" s="430"/>
      <c r="N1165" s="430"/>
    </row>
    <row r="1166" spans="1:14" x14ac:dyDescent="0.2">
      <c r="A1166" s="429" t="s">
        <v>47</v>
      </c>
      <c r="B1166" s="428" t="s">
        <v>61</v>
      </c>
      <c r="C1166" s="427" t="s">
        <v>323</v>
      </c>
      <c r="D1166" s="423" t="s">
        <v>1858</v>
      </c>
      <c r="E1166" s="423" t="s">
        <v>48</v>
      </c>
      <c r="F1166" s="426" t="s">
        <v>1381</v>
      </c>
      <c r="G1166" s="426">
        <v>0.37</v>
      </c>
      <c r="H1166" s="425">
        <v>15.54</v>
      </c>
      <c r="I1166" s="425">
        <v>5.74</v>
      </c>
      <c r="J1166" s="424"/>
      <c r="K1166" s="424"/>
      <c r="L1166" s="423" t="s">
        <v>284</v>
      </c>
      <c r="M1166" s="422"/>
      <c r="N1166" s="422"/>
    </row>
    <row r="1167" spans="1:14" ht="25.5" x14ac:dyDescent="0.2">
      <c r="A1167" s="437" t="s">
        <v>2295</v>
      </c>
      <c r="B1167" s="436" t="s">
        <v>61</v>
      </c>
      <c r="C1167" s="435" t="s">
        <v>323</v>
      </c>
      <c r="D1167" s="431" t="s">
        <v>1858</v>
      </c>
      <c r="E1167" s="431" t="s">
        <v>2294</v>
      </c>
      <c r="F1167" s="434" t="s">
        <v>37</v>
      </c>
      <c r="G1167" s="434">
        <v>1</v>
      </c>
      <c r="H1167" s="433">
        <v>16.41</v>
      </c>
      <c r="I1167" s="433">
        <v>16.41</v>
      </c>
      <c r="J1167" s="432"/>
      <c r="K1167" s="432"/>
      <c r="L1167" s="431" t="s">
        <v>284</v>
      </c>
      <c r="M1167" s="430"/>
      <c r="N1167" s="430"/>
    </row>
    <row r="1168" spans="1:14" ht="25.5" x14ac:dyDescent="0.2">
      <c r="A1168" s="446" t="s">
        <v>1451</v>
      </c>
      <c r="B1168" s="445" t="s">
        <v>346</v>
      </c>
      <c r="C1168" s="444" t="s">
        <v>11</v>
      </c>
      <c r="D1168" s="439" t="s">
        <v>1858</v>
      </c>
      <c r="E1168" s="439" t="s">
        <v>1452</v>
      </c>
      <c r="F1168" s="443" t="s">
        <v>37</v>
      </c>
      <c r="G1168" s="442"/>
      <c r="H1168" s="441"/>
      <c r="I1168" s="441">
        <v>73.599999999999994</v>
      </c>
      <c r="J1168" s="440" t="s">
        <v>284</v>
      </c>
      <c r="K1168" s="440"/>
      <c r="L1168" s="439" t="s">
        <v>284</v>
      </c>
      <c r="M1168" s="438" t="s">
        <v>284</v>
      </c>
      <c r="N1168" s="438" t="s">
        <v>1872</v>
      </c>
    </row>
    <row r="1169" spans="1:14" ht="25.5" x14ac:dyDescent="0.2">
      <c r="A1169" s="437" t="s">
        <v>1878</v>
      </c>
      <c r="B1169" s="436" t="s">
        <v>346</v>
      </c>
      <c r="C1169" s="435" t="s">
        <v>288</v>
      </c>
      <c r="D1169" s="431" t="s">
        <v>1858</v>
      </c>
      <c r="E1169" s="431" t="s">
        <v>1877</v>
      </c>
      <c r="F1169" s="434" t="s">
        <v>37</v>
      </c>
      <c r="G1169" s="434">
        <v>4</v>
      </c>
      <c r="H1169" s="433">
        <v>15.93</v>
      </c>
      <c r="I1169" s="433">
        <v>63.72</v>
      </c>
      <c r="J1169" s="432"/>
      <c r="K1169" s="432"/>
      <c r="L1169" s="431" t="s">
        <v>284</v>
      </c>
      <c r="M1169" s="430"/>
      <c r="N1169" s="430"/>
    </row>
    <row r="1170" spans="1:14" ht="25.5" x14ac:dyDescent="0.2">
      <c r="A1170" s="429" t="s">
        <v>1874</v>
      </c>
      <c r="B1170" s="428" t="s">
        <v>346</v>
      </c>
      <c r="C1170" s="427" t="s">
        <v>288</v>
      </c>
      <c r="D1170" s="423" t="s">
        <v>1858</v>
      </c>
      <c r="E1170" s="423" t="s">
        <v>1873</v>
      </c>
      <c r="F1170" s="426" t="s">
        <v>37</v>
      </c>
      <c r="G1170" s="426">
        <v>1</v>
      </c>
      <c r="H1170" s="425">
        <v>9.8800000000000008</v>
      </c>
      <c r="I1170" s="425">
        <v>9.8800000000000008</v>
      </c>
      <c r="J1170" s="424"/>
      <c r="K1170" s="424"/>
      <c r="L1170" s="423" t="s">
        <v>284</v>
      </c>
      <c r="M1170" s="422"/>
      <c r="N1170" s="422"/>
    </row>
    <row r="1171" spans="1:14" ht="25.5" x14ac:dyDescent="0.2">
      <c r="A1171" s="446" t="s">
        <v>614</v>
      </c>
      <c r="B1171" s="445" t="s">
        <v>61</v>
      </c>
      <c r="C1171" s="444" t="s">
        <v>11</v>
      </c>
      <c r="D1171" s="439" t="s">
        <v>1858</v>
      </c>
      <c r="E1171" s="439" t="s">
        <v>613</v>
      </c>
      <c r="F1171" s="443" t="s">
        <v>6</v>
      </c>
      <c r="G1171" s="442"/>
      <c r="H1171" s="441"/>
      <c r="I1171" s="441">
        <v>24.43</v>
      </c>
      <c r="J1171" s="440" t="s">
        <v>284</v>
      </c>
      <c r="K1171" s="440"/>
      <c r="L1171" s="439" t="s">
        <v>284</v>
      </c>
      <c r="M1171" s="438" t="s">
        <v>284</v>
      </c>
      <c r="N1171" s="438" t="s">
        <v>284</v>
      </c>
    </row>
    <row r="1172" spans="1:14" x14ac:dyDescent="0.2">
      <c r="A1172" s="437" t="s">
        <v>47</v>
      </c>
      <c r="B1172" s="436" t="s">
        <v>61</v>
      </c>
      <c r="C1172" s="435" t="s">
        <v>323</v>
      </c>
      <c r="D1172" s="431" t="s">
        <v>1858</v>
      </c>
      <c r="E1172" s="431" t="s">
        <v>48</v>
      </c>
      <c r="F1172" s="434" t="s">
        <v>1381</v>
      </c>
      <c r="G1172" s="434">
        <v>0.09</v>
      </c>
      <c r="H1172" s="433">
        <v>15.54</v>
      </c>
      <c r="I1172" s="433">
        <v>1.39</v>
      </c>
      <c r="J1172" s="432"/>
      <c r="K1172" s="432"/>
      <c r="L1172" s="431" t="s">
        <v>284</v>
      </c>
      <c r="M1172" s="430"/>
      <c r="N1172" s="430"/>
    </row>
    <row r="1173" spans="1:14" x14ac:dyDescent="0.2">
      <c r="A1173" s="429" t="s">
        <v>49</v>
      </c>
      <c r="B1173" s="428" t="s">
        <v>61</v>
      </c>
      <c r="C1173" s="427" t="s">
        <v>323</v>
      </c>
      <c r="D1173" s="423" t="s">
        <v>1858</v>
      </c>
      <c r="E1173" s="423" t="s">
        <v>50</v>
      </c>
      <c r="F1173" s="426" t="s">
        <v>1381</v>
      </c>
      <c r="G1173" s="426">
        <v>0.09</v>
      </c>
      <c r="H1173" s="425">
        <v>22.23</v>
      </c>
      <c r="I1173" s="425">
        <v>2</v>
      </c>
      <c r="J1173" s="424"/>
      <c r="K1173" s="424"/>
      <c r="L1173" s="423" t="s">
        <v>284</v>
      </c>
      <c r="M1173" s="422"/>
      <c r="N1173" s="422"/>
    </row>
    <row r="1174" spans="1:14" ht="25.5" x14ac:dyDescent="0.2">
      <c r="A1174" s="437" t="s">
        <v>2293</v>
      </c>
      <c r="B1174" s="436" t="s">
        <v>61</v>
      </c>
      <c r="C1174" s="435" t="s">
        <v>323</v>
      </c>
      <c r="D1174" s="431" t="s">
        <v>1858</v>
      </c>
      <c r="E1174" s="431" t="s">
        <v>613</v>
      </c>
      <c r="F1174" s="434" t="s">
        <v>37</v>
      </c>
      <c r="G1174" s="434">
        <v>1</v>
      </c>
      <c r="H1174" s="433">
        <v>21.04</v>
      </c>
      <c r="I1174" s="433">
        <v>21.04</v>
      </c>
      <c r="J1174" s="432"/>
      <c r="K1174" s="432"/>
      <c r="L1174" s="431" t="s">
        <v>284</v>
      </c>
      <c r="M1174" s="430"/>
      <c r="N1174" s="430"/>
    </row>
    <row r="1175" spans="1:14" ht="25.5" x14ac:dyDescent="0.2">
      <c r="A1175" s="446" t="s">
        <v>617</v>
      </c>
      <c r="B1175" s="445" t="s">
        <v>61</v>
      </c>
      <c r="C1175" s="444" t="s">
        <v>11</v>
      </c>
      <c r="D1175" s="439" t="s">
        <v>1858</v>
      </c>
      <c r="E1175" s="439" t="s">
        <v>616</v>
      </c>
      <c r="F1175" s="443" t="s">
        <v>6</v>
      </c>
      <c r="G1175" s="442"/>
      <c r="H1175" s="441"/>
      <c r="I1175" s="441">
        <v>35.61</v>
      </c>
      <c r="J1175" s="440" t="s">
        <v>284</v>
      </c>
      <c r="K1175" s="440"/>
      <c r="L1175" s="439" t="s">
        <v>284</v>
      </c>
      <c r="M1175" s="438" t="s">
        <v>284</v>
      </c>
      <c r="N1175" s="438" t="s">
        <v>284</v>
      </c>
    </row>
    <row r="1176" spans="1:14" x14ac:dyDescent="0.2">
      <c r="A1176" s="437" t="s">
        <v>47</v>
      </c>
      <c r="B1176" s="436" t="s">
        <v>61</v>
      </c>
      <c r="C1176" s="435" t="s">
        <v>323</v>
      </c>
      <c r="D1176" s="431" t="s">
        <v>1858</v>
      </c>
      <c r="E1176" s="431" t="s">
        <v>48</v>
      </c>
      <c r="F1176" s="434" t="s">
        <v>1381</v>
      </c>
      <c r="G1176" s="434">
        <v>0.14000000000000001</v>
      </c>
      <c r="H1176" s="433">
        <v>15.54</v>
      </c>
      <c r="I1176" s="433">
        <v>2.17</v>
      </c>
      <c r="J1176" s="432"/>
      <c r="K1176" s="432"/>
      <c r="L1176" s="431" t="s">
        <v>284</v>
      </c>
      <c r="M1176" s="430"/>
      <c r="N1176" s="430"/>
    </row>
    <row r="1177" spans="1:14" x14ac:dyDescent="0.2">
      <c r="A1177" s="429" t="s">
        <v>49</v>
      </c>
      <c r="B1177" s="428" t="s">
        <v>61</v>
      </c>
      <c r="C1177" s="427" t="s">
        <v>323</v>
      </c>
      <c r="D1177" s="423" t="s">
        <v>1858</v>
      </c>
      <c r="E1177" s="423" t="s">
        <v>50</v>
      </c>
      <c r="F1177" s="426" t="s">
        <v>1381</v>
      </c>
      <c r="G1177" s="426">
        <v>0.14000000000000001</v>
      </c>
      <c r="H1177" s="425">
        <v>22.23</v>
      </c>
      <c r="I1177" s="425">
        <v>3.11</v>
      </c>
      <c r="J1177" s="424"/>
      <c r="K1177" s="424"/>
      <c r="L1177" s="423" t="s">
        <v>284</v>
      </c>
      <c r="M1177" s="422"/>
      <c r="N1177" s="422"/>
    </row>
    <row r="1178" spans="1:14" ht="25.5" x14ac:dyDescent="0.2">
      <c r="A1178" s="437" t="s">
        <v>2292</v>
      </c>
      <c r="B1178" s="436" t="s">
        <v>61</v>
      </c>
      <c r="C1178" s="435" t="s">
        <v>323</v>
      </c>
      <c r="D1178" s="431" t="s">
        <v>1858</v>
      </c>
      <c r="E1178" s="431" t="s">
        <v>2291</v>
      </c>
      <c r="F1178" s="434" t="s">
        <v>37</v>
      </c>
      <c r="G1178" s="434">
        <v>1</v>
      </c>
      <c r="H1178" s="433">
        <v>30.33</v>
      </c>
      <c r="I1178" s="433">
        <v>30.33</v>
      </c>
      <c r="J1178" s="432"/>
      <c r="K1178" s="432"/>
      <c r="L1178" s="431" t="s">
        <v>284</v>
      </c>
      <c r="M1178" s="430"/>
      <c r="N1178" s="430"/>
    </row>
    <row r="1179" spans="1:14" ht="25.5" x14ac:dyDescent="0.2">
      <c r="A1179" s="446" t="s">
        <v>620</v>
      </c>
      <c r="B1179" s="445" t="s">
        <v>61</v>
      </c>
      <c r="C1179" s="444" t="s">
        <v>11</v>
      </c>
      <c r="D1179" s="439" t="s">
        <v>1858</v>
      </c>
      <c r="E1179" s="439" t="s">
        <v>619</v>
      </c>
      <c r="F1179" s="443" t="s">
        <v>6</v>
      </c>
      <c r="G1179" s="442"/>
      <c r="H1179" s="441"/>
      <c r="I1179" s="441">
        <v>15.759999999999998</v>
      </c>
      <c r="J1179" s="440" t="s">
        <v>284</v>
      </c>
      <c r="K1179" s="440"/>
      <c r="L1179" s="439" t="s">
        <v>284</v>
      </c>
      <c r="M1179" s="438" t="s">
        <v>284</v>
      </c>
      <c r="N1179" s="438" t="s">
        <v>284</v>
      </c>
    </row>
    <row r="1180" spans="1:14" x14ac:dyDescent="0.2">
      <c r="A1180" s="437" t="s">
        <v>49</v>
      </c>
      <c r="B1180" s="436" t="s">
        <v>61</v>
      </c>
      <c r="C1180" s="435" t="s">
        <v>323</v>
      </c>
      <c r="D1180" s="431" t="s">
        <v>1858</v>
      </c>
      <c r="E1180" s="431" t="s">
        <v>50</v>
      </c>
      <c r="F1180" s="434" t="s">
        <v>1381</v>
      </c>
      <c r="G1180" s="434">
        <v>0.09</v>
      </c>
      <c r="H1180" s="433">
        <v>22.23</v>
      </c>
      <c r="I1180" s="433">
        <v>2</v>
      </c>
      <c r="J1180" s="432"/>
      <c r="K1180" s="432"/>
      <c r="L1180" s="431" t="s">
        <v>284</v>
      </c>
      <c r="M1180" s="430"/>
      <c r="N1180" s="430"/>
    </row>
    <row r="1181" spans="1:14" x14ac:dyDescent="0.2">
      <c r="A1181" s="429" t="s">
        <v>47</v>
      </c>
      <c r="B1181" s="428" t="s">
        <v>61</v>
      </c>
      <c r="C1181" s="427" t="s">
        <v>323</v>
      </c>
      <c r="D1181" s="423" t="s">
        <v>1858</v>
      </c>
      <c r="E1181" s="423" t="s">
        <v>48</v>
      </c>
      <c r="F1181" s="426" t="s">
        <v>1381</v>
      </c>
      <c r="G1181" s="426">
        <v>0.09</v>
      </c>
      <c r="H1181" s="425">
        <v>15.54</v>
      </c>
      <c r="I1181" s="425">
        <v>1.39</v>
      </c>
      <c r="J1181" s="424"/>
      <c r="K1181" s="424"/>
      <c r="L1181" s="423" t="s">
        <v>284</v>
      </c>
      <c r="M1181" s="422"/>
      <c r="N1181" s="422"/>
    </row>
    <row r="1182" spans="1:14" ht="25.5" x14ac:dyDescent="0.2">
      <c r="A1182" s="437" t="s">
        <v>2290</v>
      </c>
      <c r="B1182" s="436" t="s">
        <v>61</v>
      </c>
      <c r="C1182" s="435" t="s">
        <v>323</v>
      </c>
      <c r="D1182" s="431" t="s">
        <v>1858</v>
      </c>
      <c r="E1182" s="431" t="s">
        <v>619</v>
      </c>
      <c r="F1182" s="434" t="s">
        <v>37</v>
      </c>
      <c r="G1182" s="434">
        <v>1</v>
      </c>
      <c r="H1182" s="433">
        <v>12.37</v>
      </c>
      <c r="I1182" s="433">
        <v>12.37</v>
      </c>
      <c r="J1182" s="432"/>
      <c r="K1182" s="432"/>
      <c r="L1182" s="431" t="s">
        <v>284</v>
      </c>
      <c r="M1182" s="430"/>
      <c r="N1182" s="430"/>
    </row>
    <row r="1183" spans="1:14" x14ac:dyDescent="0.2">
      <c r="A1183" s="446" t="s">
        <v>623</v>
      </c>
      <c r="B1183" s="445" t="s">
        <v>61</v>
      </c>
      <c r="C1183" s="444" t="s">
        <v>11</v>
      </c>
      <c r="D1183" s="439" t="s">
        <v>1858</v>
      </c>
      <c r="E1183" s="439" t="s">
        <v>622</v>
      </c>
      <c r="F1183" s="443" t="s">
        <v>6</v>
      </c>
      <c r="G1183" s="442"/>
      <c r="H1183" s="441"/>
      <c r="I1183" s="441">
        <v>349.95</v>
      </c>
      <c r="J1183" s="440" t="s">
        <v>284</v>
      </c>
      <c r="K1183" s="440"/>
      <c r="L1183" s="439" t="s">
        <v>284</v>
      </c>
      <c r="M1183" s="438" t="s">
        <v>284</v>
      </c>
      <c r="N1183" s="438" t="s">
        <v>284</v>
      </c>
    </row>
    <row r="1184" spans="1:14" x14ac:dyDescent="0.2">
      <c r="A1184" s="437" t="s">
        <v>49</v>
      </c>
      <c r="B1184" s="436" t="s">
        <v>61</v>
      </c>
      <c r="C1184" s="435" t="s">
        <v>323</v>
      </c>
      <c r="D1184" s="431" t="s">
        <v>1858</v>
      </c>
      <c r="E1184" s="431" t="s">
        <v>50</v>
      </c>
      <c r="F1184" s="434" t="s">
        <v>1381</v>
      </c>
      <c r="G1184" s="434">
        <v>3</v>
      </c>
      <c r="H1184" s="433">
        <v>22.23</v>
      </c>
      <c r="I1184" s="433">
        <v>66.69</v>
      </c>
      <c r="J1184" s="432"/>
      <c r="K1184" s="432"/>
      <c r="L1184" s="431" t="s">
        <v>284</v>
      </c>
      <c r="M1184" s="430"/>
      <c r="N1184" s="430"/>
    </row>
    <row r="1185" spans="1:14" x14ac:dyDescent="0.2">
      <c r="A1185" s="429" t="s">
        <v>47</v>
      </c>
      <c r="B1185" s="428" t="s">
        <v>61</v>
      </c>
      <c r="C1185" s="427" t="s">
        <v>323</v>
      </c>
      <c r="D1185" s="423" t="s">
        <v>1858</v>
      </c>
      <c r="E1185" s="423" t="s">
        <v>48</v>
      </c>
      <c r="F1185" s="426" t="s">
        <v>1381</v>
      </c>
      <c r="G1185" s="426">
        <v>3</v>
      </c>
      <c r="H1185" s="425">
        <v>15.54</v>
      </c>
      <c r="I1185" s="425">
        <v>46.62</v>
      </c>
      <c r="J1185" s="424"/>
      <c r="K1185" s="424"/>
      <c r="L1185" s="423" t="s">
        <v>284</v>
      </c>
      <c r="M1185" s="422"/>
      <c r="N1185" s="422"/>
    </row>
    <row r="1186" spans="1:14" x14ac:dyDescent="0.2">
      <c r="A1186" s="437" t="s">
        <v>2289</v>
      </c>
      <c r="B1186" s="436" t="s">
        <v>61</v>
      </c>
      <c r="C1186" s="435" t="s">
        <v>323</v>
      </c>
      <c r="D1186" s="431" t="s">
        <v>1858</v>
      </c>
      <c r="E1186" s="431" t="s">
        <v>2288</v>
      </c>
      <c r="F1186" s="434" t="s">
        <v>37</v>
      </c>
      <c r="G1186" s="434">
        <v>1</v>
      </c>
      <c r="H1186" s="433">
        <v>236.64</v>
      </c>
      <c r="I1186" s="433">
        <v>236.64</v>
      </c>
      <c r="J1186" s="432"/>
      <c r="K1186" s="432"/>
      <c r="L1186" s="431" t="s">
        <v>284</v>
      </c>
      <c r="M1186" s="430"/>
      <c r="N1186" s="430"/>
    </row>
    <row r="1187" spans="1:14" x14ac:dyDescent="0.2">
      <c r="A1187" s="446" t="s">
        <v>626</v>
      </c>
      <c r="B1187" s="445" t="s">
        <v>61</v>
      </c>
      <c r="C1187" s="444" t="s">
        <v>11</v>
      </c>
      <c r="D1187" s="439" t="s">
        <v>1858</v>
      </c>
      <c r="E1187" s="439" t="s">
        <v>625</v>
      </c>
      <c r="F1187" s="443" t="s">
        <v>6</v>
      </c>
      <c r="G1187" s="442"/>
      <c r="H1187" s="441"/>
      <c r="I1187" s="441">
        <v>67.919999999999987</v>
      </c>
      <c r="J1187" s="440" t="s">
        <v>284</v>
      </c>
      <c r="K1187" s="440"/>
      <c r="L1187" s="439" t="s">
        <v>284</v>
      </c>
      <c r="M1187" s="438" t="s">
        <v>284</v>
      </c>
      <c r="N1187" s="438" t="s">
        <v>284</v>
      </c>
    </row>
    <row r="1188" spans="1:14" x14ac:dyDescent="0.2">
      <c r="A1188" s="437" t="s">
        <v>49</v>
      </c>
      <c r="B1188" s="436" t="s">
        <v>61</v>
      </c>
      <c r="C1188" s="435" t="s">
        <v>323</v>
      </c>
      <c r="D1188" s="431" t="s">
        <v>1858</v>
      </c>
      <c r="E1188" s="431" t="s">
        <v>50</v>
      </c>
      <c r="F1188" s="434" t="s">
        <v>1381</v>
      </c>
      <c r="G1188" s="434">
        <v>0.28000000000000003</v>
      </c>
      <c r="H1188" s="433">
        <v>22.23</v>
      </c>
      <c r="I1188" s="433">
        <v>6.22</v>
      </c>
      <c r="J1188" s="432"/>
      <c r="K1188" s="432"/>
      <c r="L1188" s="431" t="s">
        <v>284</v>
      </c>
      <c r="M1188" s="430"/>
      <c r="N1188" s="430"/>
    </row>
    <row r="1189" spans="1:14" x14ac:dyDescent="0.2">
      <c r="A1189" s="429" t="s">
        <v>47</v>
      </c>
      <c r="B1189" s="428" t="s">
        <v>61</v>
      </c>
      <c r="C1189" s="427" t="s">
        <v>323</v>
      </c>
      <c r="D1189" s="423" t="s">
        <v>1858</v>
      </c>
      <c r="E1189" s="423" t="s">
        <v>48</v>
      </c>
      <c r="F1189" s="426" t="s">
        <v>1381</v>
      </c>
      <c r="G1189" s="426">
        <v>0.28000000000000003</v>
      </c>
      <c r="H1189" s="425">
        <v>15.54</v>
      </c>
      <c r="I1189" s="425">
        <v>4.3499999999999996</v>
      </c>
      <c r="J1189" s="424"/>
      <c r="K1189" s="424"/>
      <c r="L1189" s="423" t="s">
        <v>284</v>
      </c>
      <c r="M1189" s="422"/>
      <c r="N1189" s="422"/>
    </row>
    <row r="1190" spans="1:14" x14ac:dyDescent="0.2">
      <c r="A1190" s="437" t="s">
        <v>2287</v>
      </c>
      <c r="B1190" s="436" t="s">
        <v>61</v>
      </c>
      <c r="C1190" s="435" t="s">
        <v>323</v>
      </c>
      <c r="D1190" s="431" t="s">
        <v>1858</v>
      </c>
      <c r="E1190" s="431" t="s">
        <v>2286</v>
      </c>
      <c r="F1190" s="434" t="s">
        <v>37</v>
      </c>
      <c r="G1190" s="434">
        <v>1</v>
      </c>
      <c r="H1190" s="433">
        <v>57.16</v>
      </c>
      <c r="I1190" s="433">
        <v>57.16</v>
      </c>
      <c r="J1190" s="432"/>
      <c r="K1190" s="432"/>
      <c r="L1190" s="431" t="s">
        <v>284</v>
      </c>
      <c r="M1190" s="430"/>
      <c r="N1190" s="430"/>
    </row>
    <row r="1191" spans="1:14" x14ac:dyDescent="0.2">
      <c r="A1191" s="429" t="s">
        <v>2168</v>
      </c>
      <c r="B1191" s="428" t="s">
        <v>61</v>
      </c>
      <c r="C1191" s="427" t="s">
        <v>323</v>
      </c>
      <c r="D1191" s="423" t="s">
        <v>1858</v>
      </c>
      <c r="E1191" s="423" t="s">
        <v>2167</v>
      </c>
      <c r="F1191" s="426" t="s">
        <v>35</v>
      </c>
      <c r="G1191" s="426">
        <v>0.47</v>
      </c>
      <c r="H1191" s="425">
        <v>0.42</v>
      </c>
      <c r="I1191" s="425">
        <v>0.19</v>
      </c>
      <c r="J1191" s="424"/>
      <c r="K1191" s="424"/>
      <c r="L1191" s="423" t="s">
        <v>284</v>
      </c>
      <c r="M1191" s="422"/>
      <c r="N1191" s="422"/>
    </row>
    <row r="1192" spans="1:14" x14ac:dyDescent="0.2">
      <c r="A1192" s="446" t="s">
        <v>629</v>
      </c>
      <c r="B1192" s="445" t="s">
        <v>61</v>
      </c>
      <c r="C1192" s="444" t="s">
        <v>11</v>
      </c>
      <c r="D1192" s="439" t="s">
        <v>1858</v>
      </c>
      <c r="E1192" s="439" t="s">
        <v>628</v>
      </c>
      <c r="F1192" s="443" t="s">
        <v>6</v>
      </c>
      <c r="G1192" s="442"/>
      <c r="H1192" s="441"/>
      <c r="I1192" s="441">
        <v>134.43</v>
      </c>
      <c r="J1192" s="440" t="s">
        <v>284</v>
      </c>
      <c r="K1192" s="440"/>
      <c r="L1192" s="439" t="s">
        <v>284</v>
      </c>
      <c r="M1192" s="438" t="s">
        <v>284</v>
      </c>
      <c r="N1192" s="438" t="s">
        <v>284</v>
      </c>
    </row>
    <row r="1193" spans="1:14" x14ac:dyDescent="0.2">
      <c r="A1193" s="437" t="s">
        <v>47</v>
      </c>
      <c r="B1193" s="436" t="s">
        <v>61</v>
      </c>
      <c r="C1193" s="435" t="s">
        <v>323</v>
      </c>
      <c r="D1193" s="431" t="s">
        <v>1858</v>
      </c>
      <c r="E1193" s="431" t="s">
        <v>48</v>
      </c>
      <c r="F1193" s="434" t="s">
        <v>1381</v>
      </c>
      <c r="G1193" s="434">
        <v>0.85</v>
      </c>
      <c r="H1193" s="433">
        <v>15.54</v>
      </c>
      <c r="I1193" s="433">
        <v>13.2</v>
      </c>
      <c r="J1193" s="432"/>
      <c r="K1193" s="432"/>
      <c r="L1193" s="431" t="s">
        <v>284</v>
      </c>
      <c r="M1193" s="430"/>
      <c r="N1193" s="430"/>
    </row>
    <row r="1194" spans="1:14" x14ac:dyDescent="0.2">
      <c r="A1194" s="429" t="s">
        <v>49</v>
      </c>
      <c r="B1194" s="428" t="s">
        <v>61</v>
      </c>
      <c r="C1194" s="427" t="s">
        <v>323</v>
      </c>
      <c r="D1194" s="423" t="s">
        <v>1858</v>
      </c>
      <c r="E1194" s="423" t="s">
        <v>50</v>
      </c>
      <c r="F1194" s="426" t="s">
        <v>1381</v>
      </c>
      <c r="G1194" s="426">
        <v>0.85</v>
      </c>
      <c r="H1194" s="425">
        <v>22.23</v>
      </c>
      <c r="I1194" s="425">
        <v>18.89</v>
      </c>
      <c r="J1194" s="424"/>
      <c r="K1194" s="424"/>
      <c r="L1194" s="423" t="s">
        <v>284</v>
      </c>
      <c r="M1194" s="422"/>
      <c r="N1194" s="422"/>
    </row>
    <row r="1195" spans="1:14" x14ac:dyDescent="0.2">
      <c r="A1195" s="437" t="s">
        <v>2285</v>
      </c>
      <c r="B1195" s="436" t="s">
        <v>61</v>
      </c>
      <c r="C1195" s="435" t="s">
        <v>323</v>
      </c>
      <c r="D1195" s="431" t="s">
        <v>1858</v>
      </c>
      <c r="E1195" s="431" t="s">
        <v>628</v>
      </c>
      <c r="F1195" s="434" t="s">
        <v>37</v>
      </c>
      <c r="G1195" s="434">
        <v>1</v>
      </c>
      <c r="H1195" s="433">
        <v>101.56</v>
      </c>
      <c r="I1195" s="433">
        <v>101.56</v>
      </c>
      <c r="J1195" s="432"/>
      <c r="K1195" s="432"/>
      <c r="L1195" s="431" t="s">
        <v>284</v>
      </c>
      <c r="M1195" s="430"/>
      <c r="N1195" s="430"/>
    </row>
    <row r="1196" spans="1:14" x14ac:dyDescent="0.2">
      <c r="A1196" s="429" t="s">
        <v>2168</v>
      </c>
      <c r="B1196" s="428" t="s">
        <v>61</v>
      </c>
      <c r="C1196" s="427" t="s">
        <v>323</v>
      </c>
      <c r="D1196" s="423" t="s">
        <v>1858</v>
      </c>
      <c r="E1196" s="423" t="s">
        <v>2167</v>
      </c>
      <c r="F1196" s="426" t="s">
        <v>35</v>
      </c>
      <c r="G1196" s="426">
        <v>1.88</v>
      </c>
      <c r="H1196" s="425">
        <v>0.42</v>
      </c>
      <c r="I1196" s="425">
        <v>0.78</v>
      </c>
      <c r="J1196" s="424"/>
      <c r="K1196" s="424"/>
      <c r="L1196" s="423" t="s">
        <v>284</v>
      </c>
      <c r="M1196" s="422"/>
      <c r="N1196" s="422"/>
    </row>
    <row r="1197" spans="1:14" x14ac:dyDescent="0.2">
      <c r="A1197" s="446" t="s">
        <v>632</v>
      </c>
      <c r="B1197" s="445" t="s">
        <v>61</v>
      </c>
      <c r="C1197" s="444" t="s">
        <v>11</v>
      </c>
      <c r="D1197" s="439" t="s">
        <v>1858</v>
      </c>
      <c r="E1197" s="439" t="s">
        <v>631</v>
      </c>
      <c r="F1197" s="443" t="s">
        <v>6</v>
      </c>
      <c r="G1197" s="442"/>
      <c r="H1197" s="441"/>
      <c r="I1197" s="441">
        <v>82.31</v>
      </c>
      <c r="J1197" s="440" t="s">
        <v>284</v>
      </c>
      <c r="K1197" s="440"/>
      <c r="L1197" s="439" t="s">
        <v>284</v>
      </c>
      <c r="M1197" s="438" t="s">
        <v>284</v>
      </c>
      <c r="N1197" s="438" t="s">
        <v>284</v>
      </c>
    </row>
    <row r="1198" spans="1:14" x14ac:dyDescent="0.2">
      <c r="A1198" s="437" t="s">
        <v>47</v>
      </c>
      <c r="B1198" s="436" t="s">
        <v>61</v>
      </c>
      <c r="C1198" s="435" t="s">
        <v>323</v>
      </c>
      <c r="D1198" s="431" t="s">
        <v>1858</v>
      </c>
      <c r="E1198" s="431" t="s">
        <v>48</v>
      </c>
      <c r="F1198" s="434" t="s">
        <v>1381</v>
      </c>
      <c r="G1198" s="434">
        <v>0.54</v>
      </c>
      <c r="H1198" s="433">
        <v>15.54</v>
      </c>
      <c r="I1198" s="433">
        <v>8.39</v>
      </c>
      <c r="J1198" s="432"/>
      <c r="K1198" s="432"/>
      <c r="L1198" s="431" t="s">
        <v>284</v>
      </c>
      <c r="M1198" s="430"/>
      <c r="N1198" s="430"/>
    </row>
    <row r="1199" spans="1:14" x14ac:dyDescent="0.2">
      <c r="A1199" s="429" t="s">
        <v>49</v>
      </c>
      <c r="B1199" s="428" t="s">
        <v>61</v>
      </c>
      <c r="C1199" s="427" t="s">
        <v>323</v>
      </c>
      <c r="D1199" s="423" t="s">
        <v>1858</v>
      </c>
      <c r="E1199" s="423" t="s">
        <v>50</v>
      </c>
      <c r="F1199" s="426" t="s">
        <v>1381</v>
      </c>
      <c r="G1199" s="426">
        <v>0.54</v>
      </c>
      <c r="H1199" s="425">
        <v>22.23</v>
      </c>
      <c r="I1199" s="425">
        <v>12</v>
      </c>
      <c r="J1199" s="424"/>
      <c r="K1199" s="424"/>
      <c r="L1199" s="423" t="s">
        <v>284</v>
      </c>
      <c r="M1199" s="422"/>
      <c r="N1199" s="422"/>
    </row>
    <row r="1200" spans="1:14" x14ac:dyDescent="0.2">
      <c r="A1200" s="437" t="s">
        <v>2284</v>
      </c>
      <c r="B1200" s="436" t="s">
        <v>61</v>
      </c>
      <c r="C1200" s="435" t="s">
        <v>323</v>
      </c>
      <c r="D1200" s="431" t="s">
        <v>1858</v>
      </c>
      <c r="E1200" s="431" t="s">
        <v>631</v>
      </c>
      <c r="F1200" s="434" t="s">
        <v>37</v>
      </c>
      <c r="G1200" s="434">
        <v>1</v>
      </c>
      <c r="H1200" s="433">
        <v>61.42</v>
      </c>
      <c r="I1200" s="433">
        <v>61.42</v>
      </c>
      <c r="J1200" s="432"/>
      <c r="K1200" s="432"/>
      <c r="L1200" s="431" t="s">
        <v>284</v>
      </c>
      <c r="M1200" s="430"/>
      <c r="N1200" s="430"/>
    </row>
    <row r="1201" spans="1:14" x14ac:dyDescent="0.2">
      <c r="A1201" s="429" t="s">
        <v>2168</v>
      </c>
      <c r="B1201" s="428" t="s">
        <v>61</v>
      </c>
      <c r="C1201" s="427" t="s">
        <v>323</v>
      </c>
      <c r="D1201" s="423" t="s">
        <v>1858</v>
      </c>
      <c r="E1201" s="423" t="s">
        <v>2167</v>
      </c>
      <c r="F1201" s="426" t="s">
        <v>35</v>
      </c>
      <c r="G1201" s="426">
        <v>1.2</v>
      </c>
      <c r="H1201" s="425">
        <v>0.42</v>
      </c>
      <c r="I1201" s="425">
        <v>0.5</v>
      </c>
      <c r="J1201" s="424"/>
      <c r="K1201" s="424"/>
      <c r="L1201" s="423" t="s">
        <v>284</v>
      </c>
      <c r="M1201" s="422"/>
      <c r="N1201" s="422"/>
    </row>
    <row r="1202" spans="1:14" x14ac:dyDescent="0.2">
      <c r="A1202" s="446" t="s">
        <v>635</v>
      </c>
      <c r="B1202" s="445" t="s">
        <v>61</v>
      </c>
      <c r="C1202" s="444" t="s">
        <v>11</v>
      </c>
      <c r="D1202" s="439" t="s">
        <v>1858</v>
      </c>
      <c r="E1202" s="439" t="s">
        <v>634</v>
      </c>
      <c r="F1202" s="443" t="s">
        <v>6</v>
      </c>
      <c r="G1202" s="442"/>
      <c r="H1202" s="441"/>
      <c r="I1202" s="441">
        <v>61.56</v>
      </c>
      <c r="J1202" s="440" t="s">
        <v>284</v>
      </c>
      <c r="K1202" s="440"/>
      <c r="L1202" s="439" t="s">
        <v>284</v>
      </c>
      <c r="M1202" s="438" t="s">
        <v>284</v>
      </c>
      <c r="N1202" s="438" t="s">
        <v>284</v>
      </c>
    </row>
    <row r="1203" spans="1:14" x14ac:dyDescent="0.2">
      <c r="A1203" s="437" t="s">
        <v>47</v>
      </c>
      <c r="B1203" s="436" t="s">
        <v>61</v>
      </c>
      <c r="C1203" s="435" t="s">
        <v>323</v>
      </c>
      <c r="D1203" s="431" t="s">
        <v>1858</v>
      </c>
      <c r="E1203" s="431" t="s">
        <v>48</v>
      </c>
      <c r="F1203" s="434" t="s">
        <v>1381</v>
      </c>
      <c r="G1203" s="434">
        <v>0.54</v>
      </c>
      <c r="H1203" s="433">
        <v>15.54</v>
      </c>
      <c r="I1203" s="433">
        <v>8.39</v>
      </c>
      <c r="J1203" s="432"/>
      <c r="K1203" s="432"/>
      <c r="L1203" s="431" t="s">
        <v>284</v>
      </c>
      <c r="M1203" s="430"/>
      <c r="N1203" s="430"/>
    </row>
    <row r="1204" spans="1:14" x14ac:dyDescent="0.2">
      <c r="A1204" s="429" t="s">
        <v>49</v>
      </c>
      <c r="B1204" s="428" t="s">
        <v>61</v>
      </c>
      <c r="C1204" s="427" t="s">
        <v>323</v>
      </c>
      <c r="D1204" s="423" t="s">
        <v>1858</v>
      </c>
      <c r="E1204" s="423" t="s">
        <v>50</v>
      </c>
      <c r="F1204" s="426" t="s">
        <v>1381</v>
      </c>
      <c r="G1204" s="426">
        <v>0.54</v>
      </c>
      <c r="H1204" s="425">
        <v>22.23</v>
      </c>
      <c r="I1204" s="425">
        <v>12</v>
      </c>
      <c r="J1204" s="424"/>
      <c r="K1204" s="424"/>
      <c r="L1204" s="423" t="s">
        <v>284</v>
      </c>
      <c r="M1204" s="422"/>
      <c r="N1204" s="422"/>
    </row>
    <row r="1205" spans="1:14" x14ac:dyDescent="0.2">
      <c r="A1205" s="437" t="s">
        <v>2283</v>
      </c>
      <c r="B1205" s="436" t="s">
        <v>61</v>
      </c>
      <c r="C1205" s="435" t="s">
        <v>323</v>
      </c>
      <c r="D1205" s="431" t="s">
        <v>1858</v>
      </c>
      <c r="E1205" s="431" t="s">
        <v>634</v>
      </c>
      <c r="F1205" s="434" t="s">
        <v>37</v>
      </c>
      <c r="G1205" s="434">
        <v>1</v>
      </c>
      <c r="H1205" s="433">
        <v>40.78</v>
      </c>
      <c r="I1205" s="433">
        <v>40.78</v>
      </c>
      <c r="J1205" s="432"/>
      <c r="K1205" s="432"/>
      <c r="L1205" s="431" t="s">
        <v>284</v>
      </c>
      <c r="M1205" s="430"/>
      <c r="N1205" s="430"/>
    </row>
    <row r="1206" spans="1:14" x14ac:dyDescent="0.2">
      <c r="A1206" s="429" t="s">
        <v>2168</v>
      </c>
      <c r="B1206" s="428" t="s">
        <v>61</v>
      </c>
      <c r="C1206" s="427" t="s">
        <v>323</v>
      </c>
      <c r="D1206" s="423" t="s">
        <v>1858</v>
      </c>
      <c r="E1206" s="423" t="s">
        <v>2167</v>
      </c>
      <c r="F1206" s="426" t="s">
        <v>35</v>
      </c>
      <c r="G1206" s="426">
        <v>0.94</v>
      </c>
      <c r="H1206" s="425">
        <v>0.42</v>
      </c>
      <c r="I1206" s="425">
        <v>0.39</v>
      </c>
      <c r="J1206" s="424"/>
      <c r="K1206" s="424"/>
      <c r="L1206" s="423" t="s">
        <v>284</v>
      </c>
      <c r="M1206" s="422"/>
      <c r="N1206" s="422"/>
    </row>
    <row r="1207" spans="1:14" x14ac:dyDescent="0.2">
      <c r="A1207" s="446" t="s">
        <v>642</v>
      </c>
      <c r="B1207" s="445" t="s">
        <v>61</v>
      </c>
      <c r="C1207" s="444" t="s">
        <v>11</v>
      </c>
      <c r="D1207" s="439" t="s">
        <v>1858</v>
      </c>
      <c r="E1207" s="439" t="s">
        <v>641</v>
      </c>
      <c r="F1207" s="443" t="s">
        <v>6</v>
      </c>
      <c r="G1207" s="442"/>
      <c r="H1207" s="441"/>
      <c r="I1207" s="441">
        <v>13.990000000000002</v>
      </c>
      <c r="J1207" s="440" t="s">
        <v>284</v>
      </c>
      <c r="K1207" s="440"/>
      <c r="L1207" s="439" t="s">
        <v>284</v>
      </c>
      <c r="M1207" s="438" t="s">
        <v>284</v>
      </c>
      <c r="N1207" s="438" t="s">
        <v>284</v>
      </c>
    </row>
    <row r="1208" spans="1:14" x14ac:dyDescent="0.2">
      <c r="A1208" s="437" t="s">
        <v>47</v>
      </c>
      <c r="B1208" s="436" t="s">
        <v>61</v>
      </c>
      <c r="C1208" s="435" t="s">
        <v>323</v>
      </c>
      <c r="D1208" s="431" t="s">
        <v>1858</v>
      </c>
      <c r="E1208" s="431" t="s">
        <v>48</v>
      </c>
      <c r="F1208" s="434" t="s">
        <v>1381</v>
      </c>
      <c r="G1208" s="434">
        <v>0.2</v>
      </c>
      <c r="H1208" s="433">
        <v>15.54</v>
      </c>
      <c r="I1208" s="433">
        <v>3.1</v>
      </c>
      <c r="J1208" s="432"/>
      <c r="K1208" s="432"/>
      <c r="L1208" s="431" t="s">
        <v>284</v>
      </c>
      <c r="M1208" s="430"/>
      <c r="N1208" s="430"/>
    </row>
    <row r="1209" spans="1:14" x14ac:dyDescent="0.2">
      <c r="A1209" s="429" t="s">
        <v>49</v>
      </c>
      <c r="B1209" s="428" t="s">
        <v>61</v>
      </c>
      <c r="C1209" s="427" t="s">
        <v>323</v>
      </c>
      <c r="D1209" s="423" t="s">
        <v>1858</v>
      </c>
      <c r="E1209" s="423" t="s">
        <v>50</v>
      </c>
      <c r="F1209" s="426" t="s">
        <v>1381</v>
      </c>
      <c r="G1209" s="426">
        <v>0.2</v>
      </c>
      <c r="H1209" s="425">
        <v>22.23</v>
      </c>
      <c r="I1209" s="425">
        <v>4.4400000000000004</v>
      </c>
      <c r="J1209" s="424"/>
      <c r="K1209" s="424"/>
      <c r="L1209" s="423" t="s">
        <v>284</v>
      </c>
      <c r="M1209" s="422"/>
      <c r="N1209" s="422"/>
    </row>
    <row r="1210" spans="1:14" x14ac:dyDescent="0.2">
      <c r="A1210" s="437" t="s">
        <v>2168</v>
      </c>
      <c r="B1210" s="436" t="s">
        <v>61</v>
      </c>
      <c r="C1210" s="435" t="s">
        <v>323</v>
      </c>
      <c r="D1210" s="431" t="s">
        <v>1858</v>
      </c>
      <c r="E1210" s="431" t="s">
        <v>2167</v>
      </c>
      <c r="F1210" s="434" t="s">
        <v>35</v>
      </c>
      <c r="G1210" s="434">
        <v>0.39</v>
      </c>
      <c r="H1210" s="433">
        <v>0.42</v>
      </c>
      <c r="I1210" s="433">
        <v>0.16</v>
      </c>
      <c r="J1210" s="432"/>
      <c r="K1210" s="432"/>
      <c r="L1210" s="431" t="s">
        <v>284</v>
      </c>
      <c r="M1210" s="430"/>
      <c r="N1210" s="430"/>
    </row>
    <row r="1211" spans="1:14" x14ac:dyDescent="0.2">
      <c r="A1211" s="429" t="s">
        <v>2282</v>
      </c>
      <c r="B1211" s="428" t="s">
        <v>61</v>
      </c>
      <c r="C1211" s="427" t="s">
        <v>323</v>
      </c>
      <c r="D1211" s="423" t="s">
        <v>1858</v>
      </c>
      <c r="E1211" s="423" t="s">
        <v>641</v>
      </c>
      <c r="F1211" s="426" t="s">
        <v>37</v>
      </c>
      <c r="G1211" s="426">
        <v>1</v>
      </c>
      <c r="H1211" s="425">
        <v>6.29</v>
      </c>
      <c r="I1211" s="425">
        <v>6.29</v>
      </c>
      <c r="J1211" s="424"/>
      <c r="K1211" s="424"/>
      <c r="L1211" s="423" t="s">
        <v>284</v>
      </c>
      <c r="M1211" s="422"/>
      <c r="N1211" s="422"/>
    </row>
    <row r="1212" spans="1:14" x14ac:dyDescent="0.2">
      <c r="A1212" s="446" t="s">
        <v>645</v>
      </c>
      <c r="B1212" s="445" t="s">
        <v>61</v>
      </c>
      <c r="C1212" s="444" t="s">
        <v>11</v>
      </c>
      <c r="D1212" s="439" t="s">
        <v>1858</v>
      </c>
      <c r="E1212" s="439" t="s">
        <v>644</v>
      </c>
      <c r="F1212" s="443" t="s">
        <v>6</v>
      </c>
      <c r="G1212" s="442"/>
      <c r="H1212" s="441"/>
      <c r="I1212" s="441">
        <v>66.27</v>
      </c>
      <c r="J1212" s="440" t="s">
        <v>284</v>
      </c>
      <c r="K1212" s="440"/>
      <c r="L1212" s="439" t="s">
        <v>284</v>
      </c>
      <c r="M1212" s="438" t="s">
        <v>284</v>
      </c>
      <c r="N1212" s="438" t="s">
        <v>284</v>
      </c>
    </row>
    <row r="1213" spans="1:14" x14ac:dyDescent="0.2">
      <c r="A1213" s="437" t="s">
        <v>47</v>
      </c>
      <c r="B1213" s="436" t="s">
        <v>61</v>
      </c>
      <c r="C1213" s="435" t="s">
        <v>323</v>
      </c>
      <c r="D1213" s="431" t="s">
        <v>1858</v>
      </c>
      <c r="E1213" s="431" t="s">
        <v>48</v>
      </c>
      <c r="F1213" s="434" t="s">
        <v>1381</v>
      </c>
      <c r="G1213" s="434">
        <v>0.54</v>
      </c>
      <c r="H1213" s="433">
        <v>15.54</v>
      </c>
      <c r="I1213" s="433">
        <v>8.39</v>
      </c>
      <c r="J1213" s="432"/>
      <c r="K1213" s="432"/>
      <c r="L1213" s="431" t="s">
        <v>284</v>
      </c>
      <c r="M1213" s="430"/>
      <c r="N1213" s="430"/>
    </row>
    <row r="1214" spans="1:14" x14ac:dyDescent="0.2">
      <c r="A1214" s="429" t="s">
        <v>49</v>
      </c>
      <c r="B1214" s="428" t="s">
        <v>61</v>
      </c>
      <c r="C1214" s="427" t="s">
        <v>323</v>
      </c>
      <c r="D1214" s="423" t="s">
        <v>1858</v>
      </c>
      <c r="E1214" s="423" t="s">
        <v>50</v>
      </c>
      <c r="F1214" s="426" t="s">
        <v>1381</v>
      </c>
      <c r="G1214" s="426">
        <v>0.54</v>
      </c>
      <c r="H1214" s="425">
        <v>22.23</v>
      </c>
      <c r="I1214" s="425">
        <v>12</v>
      </c>
      <c r="J1214" s="424"/>
      <c r="K1214" s="424"/>
      <c r="L1214" s="423" t="s">
        <v>284</v>
      </c>
      <c r="M1214" s="422"/>
      <c r="N1214" s="422"/>
    </row>
    <row r="1215" spans="1:14" x14ac:dyDescent="0.2">
      <c r="A1215" s="437" t="s">
        <v>2281</v>
      </c>
      <c r="B1215" s="436" t="s">
        <v>61</v>
      </c>
      <c r="C1215" s="435" t="s">
        <v>323</v>
      </c>
      <c r="D1215" s="431" t="s">
        <v>1858</v>
      </c>
      <c r="E1215" s="431" t="s">
        <v>2280</v>
      </c>
      <c r="F1215" s="434" t="s">
        <v>37</v>
      </c>
      <c r="G1215" s="434">
        <v>1</v>
      </c>
      <c r="H1215" s="433">
        <v>45.49</v>
      </c>
      <c r="I1215" s="433">
        <v>45.49</v>
      </c>
      <c r="J1215" s="432"/>
      <c r="K1215" s="432"/>
      <c r="L1215" s="431" t="s">
        <v>284</v>
      </c>
      <c r="M1215" s="430"/>
      <c r="N1215" s="430"/>
    </row>
    <row r="1216" spans="1:14" x14ac:dyDescent="0.2">
      <c r="A1216" s="429" t="s">
        <v>2168</v>
      </c>
      <c r="B1216" s="428" t="s">
        <v>61</v>
      </c>
      <c r="C1216" s="427" t="s">
        <v>323</v>
      </c>
      <c r="D1216" s="423" t="s">
        <v>1858</v>
      </c>
      <c r="E1216" s="423" t="s">
        <v>2167</v>
      </c>
      <c r="F1216" s="426" t="s">
        <v>35</v>
      </c>
      <c r="G1216" s="426">
        <v>0.94</v>
      </c>
      <c r="H1216" s="425">
        <v>0.42</v>
      </c>
      <c r="I1216" s="425">
        <v>0.39</v>
      </c>
      <c r="J1216" s="424"/>
      <c r="K1216" s="424"/>
      <c r="L1216" s="423" t="s">
        <v>284</v>
      </c>
      <c r="M1216" s="422"/>
      <c r="N1216" s="422"/>
    </row>
    <row r="1217" spans="1:14" x14ac:dyDescent="0.2">
      <c r="A1217" s="446" t="s">
        <v>648</v>
      </c>
      <c r="B1217" s="445" t="s">
        <v>61</v>
      </c>
      <c r="C1217" s="444" t="s">
        <v>11</v>
      </c>
      <c r="D1217" s="439" t="s">
        <v>1858</v>
      </c>
      <c r="E1217" s="439" t="s">
        <v>647</v>
      </c>
      <c r="F1217" s="443" t="s">
        <v>6</v>
      </c>
      <c r="G1217" s="442"/>
      <c r="H1217" s="441"/>
      <c r="I1217" s="441">
        <v>306.3599999999999</v>
      </c>
      <c r="J1217" s="440" t="s">
        <v>284</v>
      </c>
      <c r="K1217" s="440"/>
      <c r="L1217" s="439" t="s">
        <v>284</v>
      </c>
      <c r="M1217" s="438" t="s">
        <v>284</v>
      </c>
      <c r="N1217" s="438" t="s">
        <v>284</v>
      </c>
    </row>
    <row r="1218" spans="1:14" x14ac:dyDescent="0.2">
      <c r="A1218" s="437" t="s">
        <v>49</v>
      </c>
      <c r="B1218" s="436" t="s">
        <v>61</v>
      </c>
      <c r="C1218" s="435" t="s">
        <v>323</v>
      </c>
      <c r="D1218" s="431" t="s">
        <v>1858</v>
      </c>
      <c r="E1218" s="431" t="s">
        <v>50</v>
      </c>
      <c r="F1218" s="434" t="s">
        <v>1381</v>
      </c>
      <c r="G1218" s="434">
        <v>1.4</v>
      </c>
      <c r="H1218" s="433">
        <v>22.23</v>
      </c>
      <c r="I1218" s="433">
        <v>31.12</v>
      </c>
      <c r="J1218" s="432"/>
      <c r="K1218" s="432"/>
      <c r="L1218" s="431" t="s">
        <v>284</v>
      </c>
      <c r="M1218" s="430"/>
      <c r="N1218" s="430"/>
    </row>
    <row r="1219" spans="1:14" x14ac:dyDescent="0.2">
      <c r="A1219" s="429" t="s">
        <v>47</v>
      </c>
      <c r="B1219" s="428" t="s">
        <v>61</v>
      </c>
      <c r="C1219" s="427" t="s">
        <v>323</v>
      </c>
      <c r="D1219" s="423" t="s">
        <v>1858</v>
      </c>
      <c r="E1219" s="423" t="s">
        <v>48</v>
      </c>
      <c r="F1219" s="426" t="s">
        <v>1381</v>
      </c>
      <c r="G1219" s="426">
        <v>1.67</v>
      </c>
      <c r="H1219" s="425">
        <v>15.54</v>
      </c>
      <c r="I1219" s="425">
        <v>25.95</v>
      </c>
      <c r="J1219" s="424"/>
      <c r="K1219" s="424"/>
      <c r="L1219" s="423" t="s">
        <v>284</v>
      </c>
      <c r="M1219" s="422"/>
      <c r="N1219" s="422"/>
    </row>
    <row r="1220" spans="1:14" x14ac:dyDescent="0.2">
      <c r="A1220" s="437" t="s">
        <v>1586</v>
      </c>
      <c r="B1220" s="436" t="s">
        <v>61</v>
      </c>
      <c r="C1220" s="435" t="s">
        <v>323</v>
      </c>
      <c r="D1220" s="431" t="s">
        <v>1858</v>
      </c>
      <c r="E1220" s="431" t="s">
        <v>1585</v>
      </c>
      <c r="F1220" s="434" t="s">
        <v>1381</v>
      </c>
      <c r="G1220" s="434">
        <v>0.7</v>
      </c>
      <c r="H1220" s="433">
        <v>22.23</v>
      </c>
      <c r="I1220" s="433">
        <v>15.56</v>
      </c>
      <c r="J1220" s="432"/>
      <c r="K1220" s="432"/>
      <c r="L1220" s="431" t="s">
        <v>284</v>
      </c>
      <c r="M1220" s="430"/>
      <c r="N1220" s="430"/>
    </row>
    <row r="1221" spans="1:14" x14ac:dyDescent="0.2">
      <c r="A1221" s="429" t="s">
        <v>57</v>
      </c>
      <c r="B1221" s="428" t="s">
        <v>61</v>
      </c>
      <c r="C1221" s="427" t="s">
        <v>323</v>
      </c>
      <c r="D1221" s="423" t="s">
        <v>1858</v>
      </c>
      <c r="E1221" s="423" t="s">
        <v>54</v>
      </c>
      <c r="F1221" s="426" t="s">
        <v>1381</v>
      </c>
      <c r="G1221" s="426">
        <v>2.0299999999999998</v>
      </c>
      <c r="H1221" s="425">
        <v>13.95</v>
      </c>
      <c r="I1221" s="425">
        <v>28.31</v>
      </c>
      <c r="J1221" s="424"/>
      <c r="K1221" s="424"/>
      <c r="L1221" s="423" t="s">
        <v>284</v>
      </c>
      <c r="M1221" s="422"/>
      <c r="N1221" s="422"/>
    </row>
    <row r="1222" spans="1:14" x14ac:dyDescent="0.2">
      <c r="A1222" s="437" t="s">
        <v>52</v>
      </c>
      <c r="B1222" s="436" t="s">
        <v>61</v>
      </c>
      <c r="C1222" s="435" t="s">
        <v>323</v>
      </c>
      <c r="D1222" s="431" t="s">
        <v>1858</v>
      </c>
      <c r="E1222" s="431" t="s">
        <v>53</v>
      </c>
      <c r="F1222" s="434" t="s">
        <v>1381</v>
      </c>
      <c r="G1222" s="434">
        <v>1.36</v>
      </c>
      <c r="H1222" s="433">
        <v>22.23</v>
      </c>
      <c r="I1222" s="433">
        <v>30.23</v>
      </c>
      <c r="J1222" s="432"/>
      <c r="K1222" s="432"/>
      <c r="L1222" s="431" t="s">
        <v>284</v>
      </c>
      <c r="M1222" s="430"/>
      <c r="N1222" s="430"/>
    </row>
    <row r="1223" spans="1:14" ht="38.25" x14ac:dyDescent="0.2">
      <c r="A1223" s="429" t="s">
        <v>2164</v>
      </c>
      <c r="B1223" s="428" t="s">
        <v>61</v>
      </c>
      <c r="C1223" s="427" t="s">
        <v>323</v>
      </c>
      <c r="D1223" s="423" t="s">
        <v>1858</v>
      </c>
      <c r="E1223" s="423" t="s">
        <v>2163</v>
      </c>
      <c r="F1223" s="426" t="s">
        <v>37</v>
      </c>
      <c r="G1223" s="426">
        <v>3.2000000000000002E-3</v>
      </c>
      <c r="H1223" s="425">
        <v>2.5</v>
      </c>
      <c r="I1223" s="425">
        <v>0</v>
      </c>
      <c r="J1223" s="424"/>
      <c r="K1223" s="424"/>
      <c r="L1223" s="423" t="s">
        <v>284</v>
      </c>
      <c r="M1223" s="422"/>
      <c r="N1223" s="422"/>
    </row>
    <row r="1224" spans="1:14" x14ac:dyDescent="0.2">
      <c r="A1224" s="437" t="s">
        <v>2273</v>
      </c>
      <c r="B1224" s="436" t="s">
        <v>61</v>
      </c>
      <c r="C1224" s="435" t="s">
        <v>323</v>
      </c>
      <c r="D1224" s="431" t="s">
        <v>1858</v>
      </c>
      <c r="E1224" s="431" t="s">
        <v>2272</v>
      </c>
      <c r="F1224" s="434" t="s">
        <v>1943</v>
      </c>
      <c r="G1224" s="434">
        <v>0.06</v>
      </c>
      <c r="H1224" s="433">
        <v>45.39</v>
      </c>
      <c r="I1224" s="433">
        <v>2.72</v>
      </c>
      <c r="J1224" s="432"/>
      <c r="K1224" s="432"/>
      <c r="L1224" s="431" t="s">
        <v>284</v>
      </c>
      <c r="M1224" s="430"/>
      <c r="N1224" s="430"/>
    </row>
    <row r="1225" spans="1:14" x14ac:dyDescent="0.2">
      <c r="A1225" s="429" t="s">
        <v>2166</v>
      </c>
      <c r="B1225" s="428" t="s">
        <v>61</v>
      </c>
      <c r="C1225" s="427" t="s">
        <v>323</v>
      </c>
      <c r="D1225" s="423" t="s">
        <v>1858</v>
      </c>
      <c r="E1225" s="423" t="s">
        <v>2165</v>
      </c>
      <c r="F1225" s="426" t="s">
        <v>1943</v>
      </c>
      <c r="G1225" s="426">
        <v>0.26</v>
      </c>
      <c r="H1225" s="425">
        <v>23.14</v>
      </c>
      <c r="I1225" s="425">
        <v>6.01</v>
      </c>
      <c r="J1225" s="424"/>
      <c r="K1225" s="424"/>
      <c r="L1225" s="423" t="s">
        <v>284</v>
      </c>
      <c r="M1225" s="422"/>
      <c r="N1225" s="422"/>
    </row>
    <row r="1226" spans="1:14" x14ac:dyDescent="0.2">
      <c r="A1226" s="437" t="s">
        <v>2168</v>
      </c>
      <c r="B1226" s="436" t="s">
        <v>61</v>
      </c>
      <c r="C1226" s="435" t="s">
        <v>323</v>
      </c>
      <c r="D1226" s="431" t="s">
        <v>1858</v>
      </c>
      <c r="E1226" s="431" t="s">
        <v>2167</v>
      </c>
      <c r="F1226" s="434" t="s">
        <v>35</v>
      </c>
      <c r="G1226" s="434">
        <v>9.0478000000000005</v>
      </c>
      <c r="H1226" s="433">
        <v>0.42</v>
      </c>
      <c r="I1226" s="433">
        <v>3.8</v>
      </c>
      <c r="J1226" s="432"/>
      <c r="K1226" s="432"/>
      <c r="L1226" s="431" t="s">
        <v>284</v>
      </c>
      <c r="M1226" s="430"/>
      <c r="N1226" s="430"/>
    </row>
    <row r="1227" spans="1:14" ht="25.5" x14ac:dyDescent="0.2">
      <c r="A1227" s="429" t="s">
        <v>2279</v>
      </c>
      <c r="B1227" s="428" t="s">
        <v>61</v>
      </c>
      <c r="C1227" s="427" t="s">
        <v>323</v>
      </c>
      <c r="D1227" s="423" t="s">
        <v>1858</v>
      </c>
      <c r="E1227" s="423" t="s">
        <v>2278</v>
      </c>
      <c r="F1227" s="426" t="s">
        <v>37</v>
      </c>
      <c r="G1227" s="426">
        <v>1</v>
      </c>
      <c r="H1227" s="425">
        <v>120.76</v>
      </c>
      <c r="I1227" s="425">
        <v>120.76</v>
      </c>
      <c r="J1227" s="424"/>
      <c r="K1227" s="424"/>
      <c r="L1227" s="423" t="s">
        <v>284</v>
      </c>
      <c r="M1227" s="422"/>
      <c r="N1227" s="422"/>
    </row>
    <row r="1228" spans="1:14" x14ac:dyDescent="0.2">
      <c r="A1228" s="437" t="s">
        <v>2106</v>
      </c>
      <c r="B1228" s="436" t="s">
        <v>61</v>
      </c>
      <c r="C1228" s="435" t="s">
        <v>323</v>
      </c>
      <c r="D1228" s="431" t="s">
        <v>1858</v>
      </c>
      <c r="E1228" s="431" t="s">
        <v>2105</v>
      </c>
      <c r="F1228" s="434" t="s">
        <v>37</v>
      </c>
      <c r="G1228" s="434">
        <v>0.11</v>
      </c>
      <c r="H1228" s="433">
        <v>3.08</v>
      </c>
      <c r="I1228" s="433">
        <v>0.33</v>
      </c>
      <c r="J1228" s="432"/>
      <c r="K1228" s="432"/>
      <c r="L1228" s="431" t="s">
        <v>284</v>
      </c>
      <c r="M1228" s="430"/>
      <c r="N1228" s="430"/>
    </row>
    <row r="1229" spans="1:14" x14ac:dyDescent="0.2">
      <c r="A1229" s="429" t="s">
        <v>2137</v>
      </c>
      <c r="B1229" s="428" t="s">
        <v>61</v>
      </c>
      <c r="C1229" s="427" t="s">
        <v>323</v>
      </c>
      <c r="D1229" s="423" t="s">
        <v>1858</v>
      </c>
      <c r="E1229" s="423" t="s">
        <v>2136</v>
      </c>
      <c r="F1229" s="426" t="s">
        <v>37</v>
      </c>
      <c r="G1229" s="426">
        <v>0.12</v>
      </c>
      <c r="H1229" s="425">
        <v>1.23</v>
      </c>
      <c r="I1229" s="425">
        <v>0.14000000000000001</v>
      </c>
      <c r="J1229" s="424"/>
      <c r="K1229" s="424"/>
      <c r="L1229" s="423" t="s">
        <v>284</v>
      </c>
      <c r="M1229" s="422"/>
      <c r="N1229" s="422"/>
    </row>
    <row r="1230" spans="1:14" x14ac:dyDescent="0.2">
      <c r="A1230" s="437" t="s">
        <v>2139</v>
      </c>
      <c r="B1230" s="436" t="s">
        <v>61</v>
      </c>
      <c r="C1230" s="435" t="s">
        <v>323</v>
      </c>
      <c r="D1230" s="431" t="s">
        <v>1858</v>
      </c>
      <c r="E1230" s="431" t="s">
        <v>2138</v>
      </c>
      <c r="F1230" s="434" t="s">
        <v>1943</v>
      </c>
      <c r="G1230" s="434">
        <v>0.14000000000000001</v>
      </c>
      <c r="H1230" s="433">
        <v>8.56</v>
      </c>
      <c r="I1230" s="433">
        <v>1.19</v>
      </c>
      <c r="J1230" s="432"/>
      <c r="K1230" s="432"/>
      <c r="L1230" s="431" t="s">
        <v>284</v>
      </c>
      <c r="M1230" s="430"/>
      <c r="N1230" s="430"/>
    </row>
    <row r="1231" spans="1:14" x14ac:dyDescent="0.2">
      <c r="A1231" s="429" t="s">
        <v>2277</v>
      </c>
      <c r="B1231" s="428" t="s">
        <v>61</v>
      </c>
      <c r="C1231" s="427" t="s">
        <v>323</v>
      </c>
      <c r="D1231" s="423" t="s">
        <v>1858</v>
      </c>
      <c r="E1231" s="423" t="s">
        <v>2276</v>
      </c>
      <c r="F1231" s="426" t="s">
        <v>1943</v>
      </c>
      <c r="G1231" s="426">
        <v>0.02</v>
      </c>
      <c r="H1231" s="425">
        <v>16.84</v>
      </c>
      <c r="I1231" s="425">
        <v>0.33</v>
      </c>
      <c r="J1231" s="424"/>
      <c r="K1231" s="424"/>
      <c r="L1231" s="423" t="s">
        <v>284</v>
      </c>
      <c r="M1231" s="422"/>
      <c r="N1231" s="422"/>
    </row>
    <row r="1232" spans="1:14" x14ac:dyDescent="0.2">
      <c r="A1232" s="437" t="s">
        <v>2275</v>
      </c>
      <c r="B1232" s="436" t="s">
        <v>61</v>
      </c>
      <c r="C1232" s="435" t="s">
        <v>323</v>
      </c>
      <c r="D1232" s="431" t="s">
        <v>1858</v>
      </c>
      <c r="E1232" s="431" t="s">
        <v>2274</v>
      </c>
      <c r="F1232" s="434" t="s">
        <v>37</v>
      </c>
      <c r="G1232" s="434">
        <v>15.9</v>
      </c>
      <c r="H1232" s="433">
        <v>0.72</v>
      </c>
      <c r="I1232" s="433">
        <v>11.44</v>
      </c>
      <c r="J1232" s="432"/>
      <c r="K1232" s="432"/>
      <c r="L1232" s="431" t="s">
        <v>284</v>
      </c>
      <c r="M1232" s="430"/>
      <c r="N1232" s="430"/>
    </row>
    <row r="1233" spans="1:14" x14ac:dyDescent="0.2">
      <c r="A1233" s="429" t="s">
        <v>1863</v>
      </c>
      <c r="B1233" s="428" t="s">
        <v>61</v>
      </c>
      <c r="C1233" s="427" t="s">
        <v>323</v>
      </c>
      <c r="D1233" s="423" t="s">
        <v>1858</v>
      </c>
      <c r="E1233" s="423" t="s">
        <v>1862</v>
      </c>
      <c r="F1233" s="426" t="s">
        <v>1093</v>
      </c>
      <c r="G1233" s="426">
        <v>15.03</v>
      </c>
      <c r="H1233" s="425">
        <v>0.65</v>
      </c>
      <c r="I1233" s="425">
        <v>9.76</v>
      </c>
      <c r="J1233" s="424"/>
      <c r="K1233" s="424"/>
      <c r="L1233" s="423" t="s">
        <v>284</v>
      </c>
      <c r="M1233" s="422"/>
      <c r="N1233" s="422"/>
    </row>
    <row r="1234" spans="1:14" x14ac:dyDescent="0.2">
      <c r="A1234" s="437" t="s">
        <v>2053</v>
      </c>
      <c r="B1234" s="436" t="s">
        <v>61</v>
      </c>
      <c r="C1234" s="435" t="s">
        <v>323</v>
      </c>
      <c r="D1234" s="431" t="s">
        <v>1858</v>
      </c>
      <c r="E1234" s="431" t="s">
        <v>2052</v>
      </c>
      <c r="F1234" s="434" t="s">
        <v>1093</v>
      </c>
      <c r="G1234" s="434">
        <v>3.49</v>
      </c>
      <c r="H1234" s="433">
        <v>0.97</v>
      </c>
      <c r="I1234" s="433">
        <v>3.38</v>
      </c>
      <c r="J1234" s="432"/>
      <c r="K1234" s="432"/>
      <c r="L1234" s="431" t="s">
        <v>284</v>
      </c>
      <c r="M1234" s="430"/>
      <c r="N1234" s="430"/>
    </row>
    <row r="1235" spans="1:14" x14ac:dyDescent="0.2">
      <c r="A1235" s="429" t="s">
        <v>2051</v>
      </c>
      <c r="B1235" s="428" t="s">
        <v>61</v>
      </c>
      <c r="C1235" s="427" t="s">
        <v>323</v>
      </c>
      <c r="D1235" s="423" t="s">
        <v>1858</v>
      </c>
      <c r="E1235" s="423" t="s">
        <v>2050</v>
      </c>
      <c r="F1235" s="426" t="s">
        <v>298</v>
      </c>
      <c r="G1235" s="426">
        <v>1.4999999999999999E-2</v>
      </c>
      <c r="H1235" s="425">
        <v>158.85</v>
      </c>
      <c r="I1235" s="425">
        <v>2.38</v>
      </c>
      <c r="J1235" s="424"/>
      <c r="K1235" s="424"/>
      <c r="L1235" s="423" t="s">
        <v>284</v>
      </c>
      <c r="M1235" s="422"/>
      <c r="N1235" s="422"/>
    </row>
    <row r="1236" spans="1:14" x14ac:dyDescent="0.2">
      <c r="A1236" s="437" t="s">
        <v>1859</v>
      </c>
      <c r="B1236" s="436" t="s">
        <v>61</v>
      </c>
      <c r="C1236" s="435" t="s">
        <v>323</v>
      </c>
      <c r="D1236" s="431" t="s">
        <v>1858</v>
      </c>
      <c r="E1236" s="431" t="s">
        <v>1857</v>
      </c>
      <c r="F1236" s="434" t="s">
        <v>298</v>
      </c>
      <c r="G1236" s="434">
        <v>1.4999999999999999E-2</v>
      </c>
      <c r="H1236" s="433">
        <v>149.54</v>
      </c>
      <c r="I1236" s="433">
        <v>2.2400000000000002</v>
      </c>
      <c r="J1236" s="432"/>
      <c r="K1236" s="432"/>
      <c r="L1236" s="431" t="s">
        <v>284</v>
      </c>
      <c r="M1236" s="430"/>
      <c r="N1236" s="430"/>
    </row>
    <row r="1237" spans="1:14" x14ac:dyDescent="0.2">
      <c r="A1237" s="429" t="s">
        <v>2135</v>
      </c>
      <c r="B1237" s="428" t="s">
        <v>61</v>
      </c>
      <c r="C1237" s="427" t="s">
        <v>323</v>
      </c>
      <c r="D1237" s="423" t="s">
        <v>1858</v>
      </c>
      <c r="E1237" s="423" t="s">
        <v>2134</v>
      </c>
      <c r="F1237" s="426" t="s">
        <v>298</v>
      </c>
      <c r="G1237" s="426">
        <v>0.01</v>
      </c>
      <c r="H1237" s="425">
        <v>201.66</v>
      </c>
      <c r="I1237" s="425">
        <v>2.0099999999999998</v>
      </c>
      <c r="J1237" s="424"/>
      <c r="K1237" s="424"/>
      <c r="L1237" s="423" t="s">
        <v>284</v>
      </c>
      <c r="M1237" s="422"/>
      <c r="N1237" s="422"/>
    </row>
    <row r="1238" spans="1:14" x14ac:dyDescent="0.2">
      <c r="A1238" s="437" t="s">
        <v>1949</v>
      </c>
      <c r="B1238" s="436" t="s">
        <v>61</v>
      </c>
      <c r="C1238" s="435" t="s">
        <v>323</v>
      </c>
      <c r="D1238" s="431" t="s">
        <v>1858</v>
      </c>
      <c r="E1238" s="431" t="s">
        <v>1948</v>
      </c>
      <c r="F1238" s="434" t="s">
        <v>298</v>
      </c>
      <c r="G1238" s="434">
        <v>0.05</v>
      </c>
      <c r="H1238" s="433">
        <v>174.16</v>
      </c>
      <c r="I1238" s="433">
        <v>8.6999999999999993</v>
      </c>
      <c r="J1238" s="432"/>
      <c r="K1238" s="432"/>
      <c r="L1238" s="431" t="s">
        <v>284</v>
      </c>
      <c r="M1238" s="430"/>
      <c r="N1238" s="430"/>
    </row>
    <row r="1239" spans="1:14" x14ac:dyDescent="0.2">
      <c r="A1239" s="446" t="s">
        <v>651</v>
      </c>
      <c r="B1239" s="445" t="s">
        <v>61</v>
      </c>
      <c r="C1239" s="444" t="s">
        <v>11</v>
      </c>
      <c r="D1239" s="439" t="s">
        <v>1858</v>
      </c>
      <c r="E1239" s="439" t="s">
        <v>650</v>
      </c>
      <c r="F1239" s="443" t="s">
        <v>6</v>
      </c>
      <c r="G1239" s="442"/>
      <c r="H1239" s="441"/>
      <c r="I1239" s="441">
        <v>131.69</v>
      </c>
      <c r="J1239" s="440" t="s">
        <v>284</v>
      </c>
      <c r="K1239" s="440"/>
      <c r="L1239" s="439" t="s">
        <v>284</v>
      </c>
      <c r="M1239" s="438" t="s">
        <v>284</v>
      </c>
      <c r="N1239" s="438" t="s">
        <v>284</v>
      </c>
    </row>
    <row r="1240" spans="1:14" x14ac:dyDescent="0.2">
      <c r="A1240" s="437" t="s">
        <v>49</v>
      </c>
      <c r="B1240" s="436" t="s">
        <v>61</v>
      </c>
      <c r="C1240" s="435" t="s">
        <v>323</v>
      </c>
      <c r="D1240" s="431" t="s">
        <v>1858</v>
      </c>
      <c r="E1240" s="431" t="s">
        <v>50</v>
      </c>
      <c r="F1240" s="434" t="s">
        <v>1381</v>
      </c>
      <c r="G1240" s="434">
        <v>0.5</v>
      </c>
      <c r="H1240" s="433">
        <v>22.23</v>
      </c>
      <c r="I1240" s="433">
        <v>11.11</v>
      </c>
      <c r="J1240" s="432"/>
      <c r="K1240" s="432"/>
      <c r="L1240" s="431" t="s">
        <v>284</v>
      </c>
      <c r="M1240" s="430"/>
      <c r="N1240" s="430"/>
    </row>
    <row r="1241" spans="1:14" x14ac:dyDescent="0.2">
      <c r="A1241" s="429" t="s">
        <v>47</v>
      </c>
      <c r="B1241" s="428" t="s">
        <v>61</v>
      </c>
      <c r="C1241" s="427" t="s">
        <v>323</v>
      </c>
      <c r="D1241" s="423" t="s">
        <v>1858</v>
      </c>
      <c r="E1241" s="423" t="s">
        <v>48</v>
      </c>
      <c r="F1241" s="426" t="s">
        <v>1381</v>
      </c>
      <c r="G1241" s="426">
        <v>0.5</v>
      </c>
      <c r="H1241" s="425">
        <v>15.54</v>
      </c>
      <c r="I1241" s="425">
        <v>7.77</v>
      </c>
      <c r="J1241" s="424"/>
      <c r="K1241" s="424"/>
      <c r="L1241" s="423" t="s">
        <v>284</v>
      </c>
      <c r="M1241" s="422"/>
      <c r="N1241" s="422"/>
    </row>
    <row r="1242" spans="1:14" x14ac:dyDescent="0.2">
      <c r="A1242" s="437" t="s">
        <v>2271</v>
      </c>
      <c r="B1242" s="436" t="s">
        <v>61</v>
      </c>
      <c r="C1242" s="435" t="s">
        <v>323</v>
      </c>
      <c r="D1242" s="431" t="s">
        <v>1858</v>
      </c>
      <c r="E1242" s="431" t="s">
        <v>2270</v>
      </c>
      <c r="F1242" s="434" t="s">
        <v>37</v>
      </c>
      <c r="G1242" s="434">
        <v>1</v>
      </c>
      <c r="H1242" s="433">
        <v>111.81</v>
      </c>
      <c r="I1242" s="433">
        <v>111.81</v>
      </c>
      <c r="J1242" s="432"/>
      <c r="K1242" s="432"/>
      <c r="L1242" s="431" t="s">
        <v>284</v>
      </c>
      <c r="M1242" s="430"/>
      <c r="N1242" s="430"/>
    </row>
    <row r="1243" spans="1:14" x14ac:dyDescent="0.2">
      <c r="A1243" s="429" t="s">
        <v>2168</v>
      </c>
      <c r="B1243" s="428" t="s">
        <v>61</v>
      </c>
      <c r="C1243" s="427" t="s">
        <v>323</v>
      </c>
      <c r="D1243" s="423" t="s">
        <v>1858</v>
      </c>
      <c r="E1243" s="423" t="s">
        <v>2167</v>
      </c>
      <c r="F1243" s="426" t="s">
        <v>35</v>
      </c>
      <c r="G1243" s="426">
        <v>2.4</v>
      </c>
      <c r="H1243" s="425">
        <v>0.42</v>
      </c>
      <c r="I1243" s="425">
        <v>1</v>
      </c>
      <c r="J1243" s="424"/>
      <c r="K1243" s="424"/>
      <c r="L1243" s="423" t="s">
        <v>284</v>
      </c>
      <c r="M1243" s="422"/>
      <c r="N1243" s="422"/>
    </row>
    <row r="1244" spans="1:14" ht="38.25" x14ac:dyDescent="0.2">
      <c r="A1244" s="446" t="s">
        <v>597</v>
      </c>
      <c r="B1244" s="445" t="s">
        <v>346</v>
      </c>
      <c r="C1244" s="444" t="s">
        <v>11</v>
      </c>
      <c r="D1244" s="439" t="s">
        <v>1858</v>
      </c>
      <c r="E1244" s="439" t="s">
        <v>596</v>
      </c>
      <c r="F1244" s="443" t="s">
        <v>35</v>
      </c>
      <c r="G1244" s="442"/>
      <c r="H1244" s="441"/>
      <c r="I1244" s="441">
        <v>15.1</v>
      </c>
      <c r="J1244" s="440" t="s">
        <v>284</v>
      </c>
      <c r="K1244" s="440"/>
      <c r="L1244" s="439" t="s">
        <v>284</v>
      </c>
      <c r="M1244" s="438" t="s">
        <v>284</v>
      </c>
      <c r="N1244" s="438" t="s">
        <v>1872</v>
      </c>
    </row>
    <row r="1245" spans="1:14" x14ac:dyDescent="0.2">
      <c r="A1245" s="437" t="s">
        <v>47</v>
      </c>
      <c r="B1245" s="436" t="s">
        <v>61</v>
      </c>
      <c r="C1245" s="435" t="s">
        <v>323</v>
      </c>
      <c r="D1245" s="431" t="s">
        <v>1858</v>
      </c>
      <c r="E1245" s="431" t="s">
        <v>48</v>
      </c>
      <c r="F1245" s="434" t="s">
        <v>1381</v>
      </c>
      <c r="G1245" s="434">
        <v>0.06</v>
      </c>
      <c r="H1245" s="433">
        <v>15.54</v>
      </c>
      <c r="I1245" s="433">
        <v>0.93</v>
      </c>
      <c r="J1245" s="432"/>
      <c r="K1245" s="432"/>
      <c r="L1245" s="431" t="s">
        <v>284</v>
      </c>
      <c r="M1245" s="430"/>
      <c r="N1245" s="430"/>
    </row>
    <row r="1246" spans="1:14" x14ac:dyDescent="0.2">
      <c r="A1246" s="429" t="s">
        <v>49</v>
      </c>
      <c r="B1246" s="428" t="s">
        <v>61</v>
      </c>
      <c r="C1246" s="427" t="s">
        <v>323</v>
      </c>
      <c r="D1246" s="423" t="s">
        <v>1858</v>
      </c>
      <c r="E1246" s="423" t="s">
        <v>50</v>
      </c>
      <c r="F1246" s="426" t="s">
        <v>1381</v>
      </c>
      <c r="G1246" s="426">
        <v>0.19800000000000001</v>
      </c>
      <c r="H1246" s="425">
        <v>22.23</v>
      </c>
      <c r="I1246" s="425">
        <v>4.4000000000000004</v>
      </c>
      <c r="J1246" s="424"/>
      <c r="K1246" s="424"/>
      <c r="L1246" s="423" t="s">
        <v>284</v>
      </c>
      <c r="M1246" s="422"/>
      <c r="N1246" s="422"/>
    </row>
    <row r="1247" spans="1:14" ht="25.5" x14ac:dyDescent="0.2">
      <c r="A1247" s="437" t="s">
        <v>2269</v>
      </c>
      <c r="B1247" s="436" t="s">
        <v>20</v>
      </c>
      <c r="C1247" s="435" t="s">
        <v>323</v>
      </c>
      <c r="D1247" s="431" t="s">
        <v>1858</v>
      </c>
      <c r="E1247" s="431" t="s">
        <v>2268</v>
      </c>
      <c r="F1247" s="434" t="s">
        <v>35</v>
      </c>
      <c r="G1247" s="434">
        <v>1.0216000000000001</v>
      </c>
      <c r="H1247" s="433">
        <v>9.57</v>
      </c>
      <c r="I1247" s="433">
        <v>9.77</v>
      </c>
      <c r="J1247" s="432"/>
      <c r="K1247" s="432"/>
      <c r="L1247" s="431" t="s">
        <v>284</v>
      </c>
      <c r="M1247" s="430"/>
      <c r="N1247" s="430"/>
    </row>
    <row r="1248" spans="1:14" ht="38.25" x14ac:dyDescent="0.2">
      <c r="A1248" s="446" t="s">
        <v>600</v>
      </c>
      <c r="B1248" s="445" t="s">
        <v>346</v>
      </c>
      <c r="C1248" s="444" t="s">
        <v>11</v>
      </c>
      <c r="D1248" s="439" t="s">
        <v>1858</v>
      </c>
      <c r="E1248" s="439" t="s">
        <v>599</v>
      </c>
      <c r="F1248" s="443" t="s">
        <v>37</v>
      </c>
      <c r="G1248" s="442"/>
      <c r="H1248" s="441"/>
      <c r="I1248" s="441">
        <v>18.139999999999997</v>
      </c>
      <c r="J1248" s="440" t="s">
        <v>284</v>
      </c>
      <c r="K1248" s="440"/>
      <c r="L1248" s="439" t="s">
        <v>284</v>
      </c>
      <c r="M1248" s="438" t="s">
        <v>284</v>
      </c>
      <c r="N1248" s="438" t="s">
        <v>1872</v>
      </c>
    </row>
    <row r="1249" spans="1:14" x14ac:dyDescent="0.2">
      <c r="A1249" s="437" t="s">
        <v>47</v>
      </c>
      <c r="B1249" s="436" t="s">
        <v>61</v>
      </c>
      <c r="C1249" s="435" t="s">
        <v>323</v>
      </c>
      <c r="D1249" s="431" t="s">
        <v>1858</v>
      </c>
      <c r="E1249" s="431" t="s">
        <v>48</v>
      </c>
      <c r="F1249" s="434" t="s">
        <v>1381</v>
      </c>
      <c r="G1249" s="434">
        <v>0.11070000000000001</v>
      </c>
      <c r="H1249" s="433">
        <v>15.54</v>
      </c>
      <c r="I1249" s="433">
        <v>1.72</v>
      </c>
      <c r="J1249" s="432"/>
      <c r="K1249" s="432"/>
      <c r="L1249" s="431" t="s">
        <v>284</v>
      </c>
      <c r="M1249" s="430"/>
      <c r="N1249" s="430"/>
    </row>
    <row r="1250" spans="1:14" x14ac:dyDescent="0.2">
      <c r="A1250" s="429" t="s">
        <v>49</v>
      </c>
      <c r="B1250" s="428" t="s">
        <v>61</v>
      </c>
      <c r="C1250" s="427" t="s">
        <v>323</v>
      </c>
      <c r="D1250" s="423" t="s">
        <v>1858</v>
      </c>
      <c r="E1250" s="423" t="s">
        <v>50</v>
      </c>
      <c r="F1250" s="426" t="s">
        <v>1381</v>
      </c>
      <c r="G1250" s="426">
        <v>0.11070000000000001</v>
      </c>
      <c r="H1250" s="425">
        <v>22.23</v>
      </c>
      <c r="I1250" s="425">
        <v>2.46</v>
      </c>
      <c r="J1250" s="424"/>
      <c r="K1250" s="424"/>
      <c r="L1250" s="423" t="s">
        <v>284</v>
      </c>
      <c r="M1250" s="422"/>
      <c r="N1250" s="422"/>
    </row>
    <row r="1251" spans="1:14" ht="25.5" x14ac:dyDescent="0.2">
      <c r="A1251" s="437" t="s">
        <v>2267</v>
      </c>
      <c r="B1251" s="436" t="s">
        <v>20</v>
      </c>
      <c r="C1251" s="435" t="s">
        <v>323</v>
      </c>
      <c r="D1251" s="431" t="s">
        <v>1858</v>
      </c>
      <c r="E1251" s="431" t="s">
        <v>2266</v>
      </c>
      <c r="F1251" s="434" t="s">
        <v>37</v>
      </c>
      <c r="G1251" s="434">
        <v>4.0000000000000002E-4</v>
      </c>
      <c r="H1251" s="433">
        <v>50.63</v>
      </c>
      <c r="I1251" s="433">
        <v>0.02</v>
      </c>
      <c r="J1251" s="432"/>
      <c r="K1251" s="432"/>
      <c r="L1251" s="431" t="s">
        <v>284</v>
      </c>
      <c r="M1251" s="430"/>
      <c r="N1251" s="430"/>
    </row>
    <row r="1252" spans="1:14" ht="25.5" x14ac:dyDescent="0.2">
      <c r="A1252" s="429" t="s">
        <v>2265</v>
      </c>
      <c r="B1252" s="428" t="s">
        <v>20</v>
      </c>
      <c r="C1252" s="427" t="s">
        <v>323</v>
      </c>
      <c r="D1252" s="423" t="s">
        <v>1858</v>
      </c>
      <c r="E1252" s="423" t="s">
        <v>2264</v>
      </c>
      <c r="F1252" s="426" t="s">
        <v>37</v>
      </c>
      <c r="G1252" s="426">
        <v>1</v>
      </c>
      <c r="H1252" s="425">
        <v>13.1</v>
      </c>
      <c r="I1252" s="425">
        <v>13.1</v>
      </c>
      <c r="J1252" s="424"/>
      <c r="K1252" s="424"/>
      <c r="L1252" s="423" t="s">
        <v>284</v>
      </c>
      <c r="M1252" s="422"/>
      <c r="N1252" s="422"/>
    </row>
    <row r="1253" spans="1:14" ht="25.5" x14ac:dyDescent="0.2">
      <c r="A1253" s="437" t="s">
        <v>2263</v>
      </c>
      <c r="B1253" s="436" t="s">
        <v>20</v>
      </c>
      <c r="C1253" s="435" t="s">
        <v>323</v>
      </c>
      <c r="D1253" s="431" t="s">
        <v>1858</v>
      </c>
      <c r="E1253" s="431" t="s">
        <v>2262</v>
      </c>
      <c r="F1253" s="434" t="s">
        <v>37</v>
      </c>
      <c r="G1253" s="434">
        <v>2.8E-3</v>
      </c>
      <c r="H1253" s="433">
        <v>276.17</v>
      </c>
      <c r="I1253" s="433">
        <v>0.77</v>
      </c>
      <c r="J1253" s="432"/>
      <c r="K1253" s="432"/>
      <c r="L1253" s="431" t="s">
        <v>284</v>
      </c>
      <c r="M1253" s="430"/>
      <c r="N1253" s="430"/>
    </row>
    <row r="1254" spans="1:14" x14ac:dyDescent="0.2">
      <c r="A1254" s="429" t="s">
        <v>2106</v>
      </c>
      <c r="B1254" s="428" t="s">
        <v>61</v>
      </c>
      <c r="C1254" s="427" t="s">
        <v>323</v>
      </c>
      <c r="D1254" s="423" t="s">
        <v>1858</v>
      </c>
      <c r="E1254" s="423" t="s">
        <v>2105</v>
      </c>
      <c r="F1254" s="426" t="s">
        <v>37</v>
      </c>
      <c r="G1254" s="426">
        <v>2.4899999999999999E-2</v>
      </c>
      <c r="H1254" s="425">
        <v>3.08</v>
      </c>
      <c r="I1254" s="425">
        <v>7.0000000000000007E-2</v>
      </c>
      <c r="J1254" s="424"/>
      <c r="K1254" s="424"/>
      <c r="L1254" s="423" t="s">
        <v>284</v>
      </c>
      <c r="M1254" s="422"/>
      <c r="N1254" s="422"/>
    </row>
    <row r="1255" spans="1:14" x14ac:dyDescent="0.2">
      <c r="A1255" s="446" t="s">
        <v>602</v>
      </c>
      <c r="B1255" s="445" t="s">
        <v>346</v>
      </c>
      <c r="C1255" s="444" t="s">
        <v>11</v>
      </c>
      <c r="D1255" s="439" t="s">
        <v>1858</v>
      </c>
      <c r="E1255" s="439" t="s">
        <v>60</v>
      </c>
      <c r="F1255" s="443" t="s">
        <v>37</v>
      </c>
      <c r="G1255" s="442"/>
      <c r="H1255" s="441"/>
      <c r="I1255" s="441">
        <v>76.81</v>
      </c>
      <c r="J1255" s="440" t="s">
        <v>284</v>
      </c>
      <c r="K1255" s="440"/>
      <c r="L1255" s="439" t="s">
        <v>284</v>
      </c>
      <c r="M1255" s="438" t="s">
        <v>284</v>
      </c>
      <c r="N1255" s="438" t="s">
        <v>1872</v>
      </c>
    </row>
    <row r="1256" spans="1:14" ht="25.5" x14ac:dyDescent="0.2">
      <c r="A1256" s="437" t="s">
        <v>1989</v>
      </c>
      <c r="B1256" s="436" t="s">
        <v>61</v>
      </c>
      <c r="C1256" s="435" t="s">
        <v>288</v>
      </c>
      <c r="D1256" s="431" t="s">
        <v>1858</v>
      </c>
      <c r="E1256" s="431" t="s">
        <v>1988</v>
      </c>
      <c r="F1256" s="434" t="s">
        <v>13</v>
      </c>
      <c r="G1256" s="434">
        <v>1.276</v>
      </c>
      <c r="H1256" s="433">
        <v>22.619999999999997</v>
      </c>
      <c r="I1256" s="433">
        <v>28.86</v>
      </c>
      <c r="J1256" s="432"/>
      <c r="K1256" s="432"/>
      <c r="L1256" s="431" t="s">
        <v>284</v>
      </c>
      <c r="M1256" s="430"/>
      <c r="N1256" s="430"/>
    </row>
    <row r="1257" spans="1:14" ht="25.5" x14ac:dyDescent="0.2">
      <c r="A1257" s="429" t="s">
        <v>1867</v>
      </c>
      <c r="B1257" s="428" t="s">
        <v>61</v>
      </c>
      <c r="C1257" s="427" t="s">
        <v>288</v>
      </c>
      <c r="D1257" s="423" t="s">
        <v>1858</v>
      </c>
      <c r="E1257" s="423" t="s">
        <v>1866</v>
      </c>
      <c r="F1257" s="426" t="s">
        <v>298</v>
      </c>
      <c r="G1257" s="426">
        <v>5.2999999999999999E-2</v>
      </c>
      <c r="H1257" s="425">
        <v>543.66000000000008</v>
      </c>
      <c r="I1257" s="425">
        <v>28.81</v>
      </c>
      <c r="J1257" s="424"/>
      <c r="K1257" s="424"/>
      <c r="L1257" s="423" t="s">
        <v>284</v>
      </c>
      <c r="M1257" s="422"/>
      <c r="N1257" s="422"/>
    </row>
    <row r="1258" spans="1:14" ht="25.5" x14ac:dyDescent="0.2">
      <c r="A1258" s="437" t="s">
        <v>1198</v>
      </c>
      <c r="B1258" s="436" t="s">
        <v>61</v>
      </c>
      <c r="C1258" s="435" t="s">
        <v>288</v>
      </c>
      <c r="D1258" s="431" t="s">
        <v>1858</v>
      </c>
      <c r="E1258" s="431" t="s">
        <v>1197</v>
      </c>
      <c r="F1258" s="434" t="s">
        <v>1093</v>
      </c>
      <c r="G1258" s="434">
        <v>1.232</v>
      </c>
      <c r="H1258" s="433">
        <v>13.41</v>
      </c>
      <c r="I1258" s="433">
        <v>16.52</v>
      </c>
      <c r="J1258" s="432"/>
      <c r="K1258" s="432"/>
      <c r="L1258" s="431" t="s">
        <v>284</v>
      </c>
      <c r="M1258" s="430"/>
      <c r="N1258" s="430"/>
    </row>
    <row r="1259" spans="1:14" ht="25.5" x14ac:dyDescent="0.2">
      <c r="A1259" s="429" t="s">
        <v>1207</v>
      </c>
      <c r="B1259" s="428" t="s">
        <v>61</v>
      </c>
      <c r="C1259" s="427" t="s">
        <v>288</v>
      </c>
      <c r="D1259" s="423" t="s">
        <v>1858</v>
      </c>
      <c r="E1259" s="423" t="s">
        <v>1206</v>
      </c>
      <c r="F1259" s="426" t="s">
        <v>298</v>
      </c>
      <c r="G1259" s="426">
        <v>5.2999999999999999E-2</v>
      </c>
      <c r="H1259" s="425">
        <v>49.570000000000007</v>
      </c>
      <c r="I1259" s="425">
        <v>2.62</v>
      </c>
      <c r="J1259" s="424"/>
      <c r="K1259" s="424"/>
      <c r="L1259" s="423" t="s">
        <v>284</v>
      </c>
      <c r="M1259" s="422"/>
      <c r="N1259" s="422"/>
    </row>
    <row r="1260" spans="1:14" x14ac:dyDescent="0.2">
      <c r="A1260" s="446" t="s">
        <v>575</v>
      </c>
      <c r="B1260" s="445" t="s">
        <v>61</v>
      </c>
      <c r="C1260" s="444" t="s">
        <v>11</v>
      </c>
      <c r="D1260" s="439" t="s">
        <v>1858</v>
      </c>
      <c r="E1260" s="439" t="s">
        <v>574</v>
      </c>
      <c r="F1260" s="443" t="s">
        <v>6</v>
      </c>
      <c r="G1260" s="442"/>
      <c r="H1260" s="441"/>
      <c r="I1260" s="441">
        <v>291.52</v>
      </c>
      <c r="J1260" s="440" t="s">
        <v>284</v>
      </c>
      <c r="K1260" s="440"/>
      <c r="L1260" s="439" t="s">
        <v>284</v>
      </c>
      <c r="M1260" s="438" t="s">
        <v>284</v>
      </c>
      <c r="N1260" s="438" t="s">
        <v>284</v>
      </c>
    </row>
    <row r="1261" spans="1:14" x14ac:dyDescent="0.2">
      <c r="A1261" s="437" t="s">
        <v>57</v>
      </c>
      <c r="B1261" s="436" t="s">
        <v>61</v>
      </c>
      <c r="C1261" s="435" t="s">
        <v>323</v>
      </c>
      <c r="D1261" s="431" t="s">
        <v>1858</v>
      </c>
      <c r="E1261" s="431" t="s">
        <v>54</v>
      </c>
      <c r="F1261" s="434" t="s">
        <v>1381</v>
      </c>
      <c r="G1261" s="434">
        <v>2.4</v>
      </c>
      <c r="H1261" s="433">
        <v>13.95</v>
      </c>
      <c r="I1261" s="433">
        <v>33.479999999999997</v>
      </c>
      <c r="J1261" s="432"/>
      <c r="K1261" s="432"/>
      <c r="L1261" s="431" t="s">
        <v>284</v>
      </c>
      <c r="M1261" s="430"/>
      <c r="N1261" s="430"/>
    </row>
    <row r="1262" spans="1:14" x14ac:dyDescent="0.2">
      <c r="A1262" s="429" t="s">
        <v>52</v>
      </c>
      <c r="B1262" s="428" t="s">
        <v>61</v>
      </c>
      <c r="C1262" s="427" t="s">
        <v>323</v>
      </c>
      <c r="D1262" s="423" t="s">
        <v>1858</v>
      </c>
      <c r="E1262" s="423" t="s">
        <v>53</v>
      </c>
      <c r="F1262" s="426" t="s">
        <v>1381</v>
      </c>
      <c r="G1262" s="426">
        <v>2.4</v>
      </c>
      <c r="H1262" s="425">
        <v>22.23</v>
      </c>
      <c r="I1262" s="425">
        <v>53.35</v>
      </c>
      <c r="J1262" s="424"/>
      <c r="K1262" s="424"/>
      <c r="L1262" s="423" t="s">
        <v>284</v>
      </c>
      <c r="M1262" s="422"/>
      <c r="N1262" s="422"/>
    </row>
    <row r="1263" spans="1:14" ht="25.5" x14ac:dyDescent="0.2">
      <c r="A1263" s="437" t="s">
        <v>2261</v>
      </c>
      <c r="B1263" s="436" t="s">
        <v>61</v>
      </c>
      <c r="C1263" s="435" t="s">
        <v>323</v>
      </c>
      <c r="D1263" s="431" t="s">
        <v>1858</v>
      </c>
      <c r="E1263" s="431" t="s">
        <v>2260</v>
      </c>
      <c r="F1263" s="434" t="s">
        <v>37</v>
      </c>
      <c r="G1263" s="434">
        <v>1</v>
      </c>
      <c r="H1263" s="433">
        <v>200</v>
      </c>
      <c r="I1263" s="433">
        <v>200</v>
      </c>
      <c r="J1263" s="432"/>
      <c r="K1263" s="432"/>
      <c r="L1263" s="431" t="s">
        <v>284</v>
      </c>
      <c r="M1263" s="430"/>
      <c r="N1263" s="430"/>
    </row>
    <row r="1264" spans="1:14" x14ac:dyDescent="0.2">
      <c r="A1264" s="429" t="s">
        <v>1863</v>
      </c>
      <c r="B1264" s="428" t="s">
        <v>61</v>
      </c>
      <c r="C1264" s="427" t="s">
        <v>323</v>
      </c>
      <c r="D1264" s="423" t="s">
        <v>1858</v>
      </c>
      <c r="E1264" s="423" t="s">
        <v>1862</v>
      </c>
      <c r="F1264" s="426" t="s">
        <v>1093</v>
      </c>
      <c r="G1264" s="426">
        <v>4.54</v>
      </c>
      <c r="H1264" s="425">
        <v>0.65</v>
      </c>
      <c r="I1264" s="425">
        <v>2.95</v>
      </c>
      <c r="J1264" s="424"/>
      <c r="K1264" s="424"/>
      <c r="L1264" s="423" t="s">
        <v>284</v>
      </c>
      <c r="M1264" s="422"/>
      <c r="N1264" s="422"/>
    </row>
    <row r="1265" spans="1:14" x14ac:dyDescent="0.2">
      <c r="A1265" s="437" t="s">
        <v>1949</v>
      </c>
      <c r="B1265" s="436" t="s">
        <v>61</v>
      </c>
      <c r="C1265" s="435" t="s">
        <v>323</v>
      </c>
      <c r="D1265" s="431" t="s">
        <v>1858</v>
      </c>
      <c r="E1265" s="431" t="s">
        <v>1948</v>
      </c>
      <c r="F1265" s="434" t="s">
        <v>298</v>
      </c>
      <c r="G1265" s="434">
        <v>0.01</v>
      </c>
      <c r="H1265" s="433">
        <v>174.16</v>
      </c>
      <c r="I1265" s="433">
        <v>1.74</v>
      </c>
      <c r="J1265" s="432"/>
      <c r="K1265" s="432"/>
      <c r="L1265" s="431" t="s">
        <v>284</v>
      </c>
      <c r="M1265" s="430"/>
      <c r="N1265" s="430"/>
    </row>
    <row r="1266" spans="1:14" x14ac:dyDescent="0.2">
      <c r="A1266" s="446" t="s">
        <v>578</v>
      </c>
      <c r="B1266" s="445" t="s">
        <v>61</v>
      </c>
      <c r="C1266" s="444" t="s">
        <v>11</v>
      </c>
      <c r="D1266" s="439" t="s">
        <v>1858</v>
      </c>
      <c r="E1266" s="439" t="s">
        <v>577</v>
      </c>
      <c r="F1266" s="443" t="s">
        <v>6</v>
      </c>
      <c r="G1266" s="442"/>
      <c r="H1266" s="441"/>
      <c r="I1266" s="441">
        <v>287.65999999999997</v>
      </c>
      <c r="J1266" s="440" t="s">
        <v>284</v>
      </c>
      <c r="K1266" s="440"/>
      <c r="L1266" s="439" t="s">
        <v>284</v>
      </c>
      <c r="M1266" s="438" t="s">
        <v>284</v>
      </c>
      <c r="N1266" s="438" t="s">
        <v>284</v>
      </c>
    </row>
    <row r="1267" spans="1:14" x14ac:dyDescent="0.2">
      <c r="A1267" s="437" t="s">
        <v>47</v>
      </c>
      <c r="B1267" s="436" t="s">
        <v>61</v>
      </c>
      <c r="C1267" s="435" t="s">
        <v>323</v>
      </c>
      <c r="D1267" s="431" t="s">
        <v>1858</v>
      </c>
      <c r="E1267" s="431" t="s">
        <v>48</v>
      </c>
      <c r="F1267" s="434" t="s">
        <v>1381</v>
      </c>
      <c r="G1267" s="434">
        <v>0.8</v>
      </c>
      <c r="H1267" s="433">
        <v>15.54</v>
      </c>
      <c r="I1267" s="433">
        <v>12.43</v>
      </c>
      <c r="J1267" s="432"/>
      <c r="K1267" s="432"/>
      <c r="L1267" s="431" t="s">
        <v>284</v>
      </c>
      <c r="M1267" s="430"/>
      <c r="N1267" s="430"/>
    </row>
    <row r="1268" spans="1:14" x14ac:dyDescent="0.2">
      <c r="A1268" s="429" t="s">
        <v>49</v>
      </c>
      <c r="B1268" s="428" t="s">
        <v>61</v>
      </c>
      <c r="C1268" s="427" t="s">
        <v>323</v>
      </c>
      <c r="D1268" s="423" t="s">
        <v>1858</v>
      </c>
      <c r="E1268" s="423" t="s">
        <v>50</v>
      </c>
      <c r="F1268" s="426" t="s">
        <v>1381</v>
      </c>
      <c r="G1268" s="426">
        <v>0.8</v>
      </c>
      <c r="H1268" s="425">
        <v>22.23</v>
      </c>
      <c r="I1268" s="425">
        <v>17.78</v>
      </c>
      <c r="J1268" s="424"/>
      <c r="K1268" s="424"/>
      <c r="L1268" s="423" t="s">
        <v>284</v>
      </c>
      <c r="M1268" s="422"/>
      <c r="N1268" s="422"/>
    </row>
    <row r="1269" spans="1:14" x14ac:dyDescent="0.2">
      <c r="A1269" s="437" t="s">
        <v>2259</v>
      </c>
      <c r="B1269" s="436" t="s">
        <v>61</v>
      </c>
      <c r="C1269" s="435" t="s">
        <v>323</v>
      </c>
      <c r="D1269" s="431" t="s">
        <v>1858</v>
      </c>
      <c r="E1269" s="431" t="s">
        <v>2258</v>
      </c>
      <c r="F1269" s="434" t="s">
        <v>37</v>
      </c>
      <c r="G1269" s="434">
        <v>1</v>
      </c>
      <c r="H1269" s="433">
        <v>257.45</v>
      </c>
      <c r="I1269" s="433">
        <v>257.45</v>
      </c>
      <c r="J1269" s="432"/>
      <c r="K1269" s="432"/>
      <c r="L1269" s="431" t="s">
        <v>284</v>
      </c>
      <c r="M1269" s="430"/>
      <c r="N1269" s="430"/>
    </row>
    <row r="1270" spans="1:14" x14ac:dyDescent="0.2">
      <c r="A1270" s="446" t="s">
        <v>581</v>
      </c>
      <c r="B1270" s="445" t="s">
        <v>61</v>
      </c>
      <c r="C1270" s="444" t="s">
        <v>11</v>
      </c>
      <c r="D1270" s="439" t="s">
        <v>1858</v>
      </c>
      <c r="E1270" s="439" t="s">
        <v>580</v>
      </c>
      <c r="F1270" s="443" t="s">
        <v>13</v>
      </c>
      <c r="G1270" s="442"/>
      <c r="H1270" s="441"/>
      <c r="I1270" s="441">
        <v>485.96</v>
      </c>
      <c r="J1270" s="440" t="s">
        <v>284</v>
      </c>
      <c r="K1270" s="440"/>
      <c r="L1270" s="439" t="s">
        <v>284</v>
      </c>
      <c r="M1270" s="438" t="s">
        <v>284</v>
      </c>
      <c r="N1270" s="438" t="s">
        <v>284</v>
      </c>
    </row>
    <row r="1271" spans="1:14" x14ac:dyDescent="0.2">
      <c r="A1271" s="437" t="s">
        <v>52</v>
      </c>
      <c r="B1271" s="436" t="s">
        <v>61</v>
      </c>
      <c r="C1271" s="435" t="s">
        <v>323</v>
      </c>
      <c r="D1271" s="431" t="s">
        <v>1858</v>
      </c>
      <c r="E1271" s="431" t="s">
        <v>53</v>
      </c>
      <c r="F1271" s="434" t="s">
        <v>1381</v>
      </c>
      <c r="G1271" s="434">
        <v>1.5371999999999999</v>
      </c>
      <c r="H1271" s="433">
        <v>22.23</v>
      </c>
      <c r="I1271" s="433">
        <v>34.17</v>
      </c>
      <c r="J1271" s="432"/>
      <c r="K1271" s="432"/>
      <c r="L1271" s="431" t="s">
        <v>284</v>
      </c>
      <c r="M1271" s="430"/>
      <c r="N1271" s="430"/>
    </row>
    <row r="1272" spans="1:14" x14ac:dyDescent="0.2">
      <c r="A1272" s="429" t="s">
        <v>57</v>
      </c>
      <c r="B1272" s="428" t="s">
        <v>61</v>
      </c>
      <c r="C1272" s="427" t="s">
        <v>323</v>
      </c>
      <c r="D1272" s="423" t="s">
        <v>1858</v>
      </c>
      <c r="E1272" s="423" t="s">
        <v>54</v>
      </c>
      <c r="F1272" s="426" t="s">
        <v>1381</v>
      </c>
      <c r="G1272" s="426">
        <v>1.2844</v>
      </c>
      <c r="H1272" s="425">
        <v>13.95</v>
      </c>
      <c r="I1272" s="425">
        <v>17.91</v>
      </c>
      <c r="J1272" s="424"/>
      <c r="K1272" s="424"/>
      <c r="L1272" s="423" t="s">
        <v>284</v>
      </c>
      <c r="M1272" s="422"/>
      <c r="N1272" s="422"/>
    </row>
    <row r="1273" spans="1:14" x14ac:dyDescent="0.2">
      <c r="A1273" s="437" t="s">
        <v>2257</v>
      </c>
      <c r="B1273" s="436" t="s">
        <v>61</v>
      </c>
      <c r="C1273" s="435" t="s">
        <v>323</v>
      </c>
      <c r="D1273" s="431" t="s">
        <v>1858</v>
      </c>
      <c r="E1273" s="431" t="s">
        <v>2256</v>
      </c>
      <c r="F1273" s="434" t="s">
        <v>13</v>
      </c>
      <c r="G1273" s="434">
        <v>1.2</v>
      </c>
      <c r="H1273" s="433">
        <v>357.6</v>
      </c>
      <c r="I1273" s="433">
        <v>429.12</v>
      </c>
      <c r="J1273" s="432"/>
      <c r="K1273" s="432"/>
      <c r="L1273" s="431" t="s">
        <v>284</v>
      </c>
      <c r="M1273" s="430"/>
      <c r="N1273" s="430"/>
    </row>
    <row r="1274" spans="1:14" x14ac:dyDescent="0.2">
      <c r="A1274" s="429" t="s">
        <v>1863</v>
      </c>
      <c r="B1274" s="428" t="s">
        <v>61</v>
      </c>
      <c r="C1274" s="427" t="s">
        <v>323</v>
      </c>
      <c r="D1274" s="423" t="s">
        <v>1858</v>
      </c>
      <c r="E1274" s="423" t="s">
        <v>1862</v>
      </c>
      <c r="F1274" s="426" t="s">
        <v>1093</v>
      </c>
      <c r="G1274" s="426">
        <v>4.54</v>
      </c>
      <c r="H1274" s="425">
        <v>0.65</v>
      </c>
      <c r="I1274" s="425">
        <v>2.95</v>
      </c>
      <c r="J1274" s="424"/>
      <c r="K1274" s="424"/>
      <c r="L1274" s="423" t="s">
        <v>284</v>
      </c>
      <c r="M1274" s="422"/>
      <c r="N1274" s="422"/>
    </row>
    <row r="1275" spans="1:14" x14ac:dyDescent="0.2">
      <c r="A1275" s="437" t="s">
        <v>1949</v>
      </c>
      <c r="B1275" s="436" t="s">
        <v>61</v>
      </c>
      <c r="C1275" s="435" t="s">
        <v>323</v>
      </c>
      <c r="D1275" s="431" t="s">
        <v>1858</v>
      </c>
      <c r="E1275" s="431" t="s">
        <v>1948</v>
      </c>
      <c r="F1275" s="434" t="s">
        <v>298</v>
      </c>
      <c r="G1275" s="434">
        <v>1.04E-2</v>
      </c>
      <c r="H1275" s="433">
        <v>174.16</v>
      </c>
      <c r="I1275" s="433">
        <v>1.81</v>
      </c>
      <c r="J1275" s="432"/>
      <c r="K1275" s="432"/>
      <c r="L1275" s="431" t="s">
        <v>284</v>
      </c>
      <c r="M1275" s="430"/>
      <c r="N1275" s="430"/>
    </row>
    <row r="1276" spans="1:14" x14ac:dyDescent="0.2">
      <c r="A1276" s="446" t="s">
        <v>584</v>
      </c>
      <c r="B1276" s="445" t="s">
        <v>61</v>
      </c>
      <c r="C1276" s="444" t="s">
        <v>11</v>
      </c>
      <c r="D1276" s="439" t="s">
        <v>1858</v>
      </c>
      <c r="E1276" s="439" t="s">
        <v>583</v>
      </c>
      <c r="F1276" s="443" t="s">
        <v>6</v>
      </c>
      <c r="G1276" s="442"/>
      <c r="H1276" s="441"/>
      <c r="I1276" s="441">
        <v>24.77</v>
      </c>
      <c r="J1276" s="440" t="s">
        <v>284</v>
      </c>
      <c r="K1276" s="440"/>
      <c r="L1276" s="439" t="s">
        <v>284</v>
      </c>
      <c r="M1276" s="438" t="s">
        <v>284</v>
      </c>
      <c r="N1276" s="438" t="s">
        <v>284</v>
      </c>
    </row>
    <row r="1277" spans="1:14" x14ac:dyDescent="0.2">
      <c r="A1277" s="437" t="s">
        <v>57</v>
      </c>
      <c r="B1277" s="436" t="s">
        <v>61</v>
      </c>
      <c r="C1277" s="435" t="s">
        <v>323</v>
      </c>
      <c r="D1277" s="431" t="s">
        <v>1858</v>
      </c>
      <c r="E1277" s="431" t="s">
        <v>54</v>
      </c>
      <c r="F1277" s="434" t="s">
        <v>1381</v>
      </c>
      <c r="G1277" s="434">
        <v>0.25</v>
      </c>
      <c r="H1277" s="433">
        <v>13.95</v>
      </c>
      <c r="I1277" s="433">
        <v>3.48</v>
      </c>
      <c r="J1277" s="432"/>
      <c r="K1277" s="432"/>
      <c r="L1277" s="431" t="s">
        <v>284</v>
      </c>
      <c r="M1277" s="430"/>
      <c r="N1277" s="430"/>
    </row>
    <row r="1278" spans="1:14" x14ac:dyDescent="0.2">
      <c r="A1278" s="429" t="s">
        <v>52</v>
      </c>
      <c r="B1278" s="428" t="s">
        <v>61</v>
      </c>
      <c r="C1278" s="427" t="s">
        <v>323</v>
      </c>
      <c r="D1278" s="423" t="s">
        <v>1858</v>
      </c>
      <c r="E1278" s="423" t="s">
        <v>53</v>
      </c>
      <c r="F1278" s="426" t="s">
        <v>1381</v>
      </c>
      <c r="G1278" s="426">
        <v>0.25</v>
      </c>
      <c r="H1278" s="425">
        <v>22.23</v>
      </c>
      <c r="I1278" s="425">
        <v>5.55</v>
      </c>
      <c r="J1278" s="424"/>
      <c r="K1278" s="424"/>
      <c r="L1278" s="423" t="s">
        <v>284</v>
      </c>
      <c r="M1278" s="422"/>
      <c r="N1278" s="422"/>
    </row>
    <row r="1279" spans="1:14" x14ac:dyDescent="0.2">
      <c r="A1279" s="437" t="s">
        <v>2255</v>
      </c>
      <c r="B1279" s="436" t="s">
        <v>61</v>
      </c>
      <c r="C1279" s="435" t="s">
        <v>323</v>
      </c>
      <c r="D1279" s="431" t="s">
        <v>1858</v>
      </c>
      <c r="E1279" s="431" t="s">
        <v>2254</v>
      </c>
      <c r="F1279" s="434" t="s">
        <v>1093</v>
      </c>
      <c r="G1279" s="434">
        <v>1.4365000000000001</v>
      </c>
      <c r="H1279" s="433">
        <v>10.57</v>
      </c>
      <c r="I1279" s="433">
        <v>15.18</v>
      </c>
      <c r="J1279" s="432"/>
      <c r="K1279" s="432"/>
      <c r="L1279" s="431" t="s">
        <v>284</v>
      </c>
      <c r="M1279" s="430"/>
      <c r="N1279" s="430"/>
    </row>
    <row r="1280" spans="1:14" x14ac:dyDescent="0.2">
      <c r="A1280" s="429" t="s">
        <v>1949</v>
      </c>
      <c r="B1280" s="428" t="s">
        <v>61</v>
      </c>
      <c r="C1280" s="427" t="s">
        <v>323</v>
      </c>
      <c r="D1280" s="423" t="s">
        <v>1858</v>
      </c>
      <c r="E1280" s="423" t="s">
        <v>1948</v>
      </c>
      <c r="F1280" s="426" t="s">
        <v>298</v>
      </c>
      <c r="G1280" s="426">
        <v>1.1999999999999999E-3</v>
      </c>
      <c r="H1280" s="425">
        <v>174.16</v>
      </c>
      <c r="I1280" s="425">
        <v>0.2</v>
      </c>
      <c r="J1280" s="424"/>
      <c r="K1280" s="424"/>
      <c r="L1280" s="423" t="s">
        <v>284</v>
      </c>
      <c r="M1280" s="422"/>
      <c r="N1280" s="422"/>
    </row>
    <row r="1281" spans="1:14" x14ac:dyDescent="0.2">
      <c r="A1281" s="437" t="s">
        <v>1863</v>
      </c>
      <c r="B1281" s="436" t="s">
        <v>61</v>
      </c>
      <c r="C1281" s="435" t="s">
        <v>323</v>
      </c>
      <c r="D1281" s="431" t="s">
        <v>1858</v>
      </c>
      <c r="E1281" s="431" t="s">
        <v>1862</v>
      </c>
      <c r="F1281" s="434" t="s">
        <v>1093</v>
      </c>
      <c r="G1281" s="434">
        <v>0.56569999999999998</v>
      </c>
      <c r="H1281" s="433">
        <v>0.65</v>
      </c>
      <c r="I1281" s="433">
        <v>0.36</v>
      </c>
      <c r="J1281" s="432"/>
      <c r="K1281" s="432"/>
      <c r="L1281" s="431" t="s">
        <v>284</v>
      </c>
      <c r="M1281" s="430"/>
      <c r="N1281" s="430"/>
    </row>
    <row r="1282" spans="1:14" ht="38.25" x14ac:dyDescent="0.2">
      <c r="A1282" s="446" t="s">
        <v>587</v>
      </c>
      <c r="B1282" s="445" t="s">
        <v>346</v>
      </c>
      <c r="C1282" s="444" t="s">
        <v>11</v>
      </c>
      <c r="D1282" s="439" t="s">
        <v>1858</v>
      </c>
      <c r="E1282" s="439" t="s">
        <v>586</v>
      </c>
      <c r="F1282" s="443" t="s">
        <v>62</v>
      </c>
      <c r="G1282" s="442"/>
      <c r="H1282" s="441"/>
      <c r="I1282" s="441">
        <v>172.25</v>
      </c>
      <c r="J1282" s="440" t="s">
        <v>284</v>
      </c>
      <c r="K1282" s="440"/>
      <c r="L1282" s="439" t="s">
        <v>284</v>
      </c>
      <c r="M1282" s="438" t="s">
        <v>284</v>
      </c>
      <c r="N1282" s="438" t="s">
        <v>1872</v>
      </c>
    </row>
    <row r="1283" spans="1:14" x14ac:dyDescent="0.2">
      <c r="A1283" s="437" t="s">
        <v>57</v>
      </c>
      <c r="B1283" s="436" t="s">
        <v>61</v>
      </c>
      <c r="C1283" s="435" t="s">
        <v>323</v>
      </c>
      <c r="D1283" s="431" t="s">
        <v>1858</v>
      </c>
      <c r="E1283" s="431" t="s">
        <v>54</v>
      </c>
      <c r="F1283" s="434" t="s">
        <v>1381</v>
      </c>
      <c r="G1283" s="434">
        <v>1.35</v>
      </c>
      <c r="H1283" s="433">
        <v>13.95</v>
      </c>
      <c r="I1283" s="433">
        <v>18.829999999999998</v>
      </c>
      <c r="J1283" s="432"/>
      <c r="K1283" s="432"/>
      <c r="L1283" s="431" t="s">
        <v>284</v>
      </c>
      <c r="M1283" s="430"/>
      <c r="N1283" s="430"/>
    </row>
    <row r="1284" spans="1:14" x14ac:dyDescent="0.2">
      <c r="A1284" s="429" t="s">
        <v>52</v>
      </c>
      <c r="B1284" s="428" t="s">
        <v>61</v>
      </c>
      <c r="C1284" s="427" t="s">
        <v>323</v>
      </c>
      <c r="D1284" s="423" t="s">
        <v>1858</v>
      </c>
      <c r="E1284" s="423" t="s">
        <v>53</v>
      </c>
      <c r="F1284" s="426" t="s">
        <v>1381</v>
      </c>
      <c r="G1284" s="426">
        <v>1.6</v>
      </c>
      <c r="H1284" s="425">
        <v>22.23</v>
      </c>
      <c r="I1284" s="425">
        <v>35.56</v>
      </c>
      <c r="J1284" s="424"/>
      <c r="K1284" s="424"/>
      <c r="L1284" s="423" t="s">
        <v>284</v>
      </c>
      <c r="M1284" s="422"/>
      <c r="N1284" s="422"/>
    </row>
    <row r="1285" spans="1:14" x14ac:dyDescent="0.2">
      <c r="A1285" s="437" t="s">
        <v>1863</v>
      </c>
      <c r="B1285" s="436" t="s">
        <v>61</v>
      </c>
      <c r="C1285" s="435" t="s">
        <v>323</v>
      </c>
      <c r="D1285" s="431" t="s">
        <v>1858</v>
      </c>
      <c r="E1285" s="431" t="s">
        <v>1862</v>
      </c>
      <c r="F1285" s="434" t="s">
        <v>1093</v>
      </c>
      <c r="G1285" s="434">
        <v>2.13</v>
      </c>
      <c r="H1285" s="433">
        <v>0.65</v>
      </c>
      <c r="I1285" s="433">
        <v>1.38</v>
      </c>
      <c r="J1285" s="432"/>
      <c r="K1285" s="432"/>
      <c r="L1285" s="431" t="s">
        <v>284</v>
      </c>
      <c r="M1285" s="430"/>
      <c r="N1285" s="430"/>
    </row>
    <row r="1286" spans="1:14" x14ac:dyDescent="0.2">
      <c r="A1286" s="429" t="s">
        <v>2253</v>
      </c>
      <c r="B1286" s="428" t="s">
        <v>61</v>
      </c>
      <c r="C1286" s="427" t="s">
        <v>323</v>
      </c>
      <c r="D1286" s="423" t="s">
        <v>1858</v>
      </c>
      <c r="E1286" s="423" t="s">
        <v>2252</v>
      </c>
      <c r="F1286" s="426" t="s">
        <v>13</v>
      </c>
      <c r="G1286" s="426">
        <v>1</v>
      </c>
      <c r="H1286" s="425">
        <v>115.63</v>
      </c>
      <c r="I1286" s="425">
        <v>115.63</v>
      </c>
      <c r="J1286" s="424"/>
      <c r="K1286" s="424"/>
      <c r="L1286" s="423" t="s">
        <v>284</v>
      </c>
      <c r="M1286" s="422"/>
      <c r="N1286" s="422"/>
    </row>
    <row r="1287" spans="1:14" x14ac:dyDescent="0.2">
      <c r="A1287" s="437" t="s">
        <v>1949</v>
      </c>
      <c r="B1287" s="436" t="s">
        <v>61</v>
      </c>
      <c r="C1287" s="435" t="s">
        <v>323</v>
      </c>
      <c r="D1287" s="431" t="s">
        <v>1858</v>
      </c>
      <c r="E1287" s="431" t="s">
        <v>1948</v>
      </c>
      <c r="F1287" s="434" t="s">
        <v>298</v>
      </c>
      <c r="G1287" s="434">
        <v>4.8999999999999998E-3</v>
      </c>
      <c r="H1287" s="433">
        <v>174.16</v>
      </c>
      <c r="I1287" s="433">
        <v>0.85</v>
      </c>
      <c r="J1287" s="432"/>
      <c r="K1287" s="432"/>
      <c r="L1287" s="431" t="s">
        <v>284</v>
      </c>
      <c r="M1287" s="430"/>
      <c r="N1287" s="430"/>
    </row>
    <row r="1288" spans="1:14" ht="25.5" x14ac:dyDescent="0.2">
      <c r="A1288" s="446" t="s">
        <v>570</v>
      </c>
      <c r="B1288" s="445" t="s">
        <v>61</v>
      </c>
      <c r="C1288" s="444" t="s">
        <v>11</v>
      </c>
      <c r="D1288" s="439" t="s">
        <v>1858</v>
      </c>
      <c r="E1288" s="439" t="s">
        <v>569</v>
      </c>
      <c r="F1288" s="443" t="s">
        <v>6</v>
      </c>
      <c r="G1288" s="442"/>
      <c r="H1288" s="441"/>
      <c r="I1288" s="441">
        <v>588.83999999999992</v>
      </c>
      <c r="J1288" s="440" t="s">
        <v>284</v>
      </c>
      <c r="K1288" s="440"/>
      <c r="L1288" s="439" t="s">
        <v>284</v>
      </c>
      <c r="M1288" s="438" t="s">
        <v>284</v>
      </c>
      <c r="N1288" s="438" t="s">
        <v>284</v>
      </c>
    </row>
    <row r="1289" spans="1:14" x14ac:dyDescent="0.2">
      <c r="A1289" s="437" t="s">
        <v>47</v>
      </c>
      <c r="B1289" s="436" t="s">
        <v>61</v>
      </c>
      <c r="C1289" s="435" t="s">
        <v>323</v>
      </c>
      <c r="D1289" s="431" t="s">
        <v>1858</v>
      </c>
      <c r="E1289" s="431" t="s">
        <v>48</v>
      </c>
      <c r="F1289" s="434" t="s">
        <v>1381</v>
      </c>
      <c r="G1289" s="434">
        <v>2.4</v>
      </c>
      <c r="H1289" s="433">
        <v>15.54</v>
      </c>
      <c r="I1289" s="433">
        <v>37.29</v>
      </c>
      <c r="J1289" s="432"/>
      <c r="K1289" s="432"/>
      <c r="L1289" s="431" t="s">
        <v>284</v>
      </c>
      <c r="M1289" s="430"/>
      <c r="N1289" s="430"/>
    </row>
    <row r="1290" spans="1:14" x14ac:dyDescent="0.2">
      <c r="A1290" s="429" t="s">
        <v>49</v>
      </c>
      <c r="B1290" s="428" t="s">
        <v>61</v>
      </c>
      <c r="C1290" s="427" t="s">
        <v>323</v>
      </c>
      <c r="D1290" s="423" t="s">
        <v>1858</v>
      </c>
      <c r="E1290" s="423" t="s">
        <v>50</v>
      </c>
      <c r="F1290" s="426" t="s">
        <v>1381</v>
      </c>
      <c r="G1290" s="426">
        <v>2.4</v>
      </c>
      <c r="H1290" s="425">
        <v>22.23</v>
      </c>
      <c r="I1290" s="425">
        <v>53.35</v>
      </c>
      <c r="J1290" s="424"/>
      <c r="K1290" s="424"/>
      <c r="L1290" s="423" t="s">
        <v>284</v>
      </c>
      <c r="M1290" s="422"/>
      <c r="N1290" s="422"/>
    </row>
    <row r="1291" spans="1:14" x14ac:dyDescent="0.2">
      <c r="A1291" s="437" t="s">
        <v>2251</v>
      </c>
      <c r="B1291" s="436" t="s">
        <v>61</v>
      </c>
      <c r="C1291" s="435" t="s">
        <v>323</v>
      </c>
      <c r="D1291" s="431" t="s">
        <v>1858</v>
      </c>
      <c r="E1291" s="431" t="s">
        <v>2250</v>
      </c>
      <c r="F1291" s="434" t="s">
        <v>37</v>
      </c>
      <c r="G1291" s="434">
        <v>1</v>
      </c>
      <c r="H1291" s="433">
        <v>426.4</v>
      </c>
      <c r="I1291" s="433">
        <v>426.4</v>
      </c>
      <c r="J1291" s="432"/>
      <c r="K1291" s="432"/>
      <c r="L1291" s="431" t="s">
        <v>284</v>
      </c>
      <c r="M1291" s="430"/>
      <c r="N1291" s="430"/>
    </row>
    <row r="1292" spans="1:14" x14ac:dyDescent="0.2">
      <c r="A1292" s="429" t="s">
        <v>2210</v>
      </c>
      <c r="B1292" s="428" t="s">
        <v>61</v>
      </c>
      <c r="C1292" s="427" t="s">
        <v>323</v>
      </c>
      <c r="D1292" s="423" t="s">
        <v>1858</v>
      </c>
      <c r="E1292" s="423" t="s">
        <v>2209</v>
      </c>
      <c r="F1292" s="426" t="s">
        <v>37</v>
      </c>
      <c r="G1292" s="426">
        <v>1</v>
      </c>
      <c r="H1292" s="425">
        <v>42.68</v>
      </c>
      <c r="I1292" s="425">
        <v>42.68</v>
      </c>
      <c r="J1292" s="424"/>
      <c r="K1292" s="424"/>
      <c r="L1292" s="423" t="s">
        <v>284</v>
      </c>
      <c r="M1292" s="422"/>
      <c r="N1292" s="422"/>
    </row>
    <row r="1293" spans="1:14" x14ac:dyDescent="0.2">
      <c r="A1293" s="437" t="s">
        <v>2208</v>
      </c>
      <c r="B1293" s="436" t="s">
        <v>61</v>
      </c>
      <c r="C1293" s="435" t="s">
        <v>323</v>
      </c>
      <c r="D1293" s="431" t="s">
        <v>1858</v>
      </c>
      <c r="E1293" s="431" t="s">
        <v>2207</v>
      </c>
      <c r="F1293" s="434" t="s">
        <v>37</v>
      </c>
      <c r="G1293" s="434">
        <v>1</v>
      </c>
      <c r="H1293" s="433">
        <v>13.21</v>
      </c>
      <c r="I1293" s="433">
        <v>13.21</v>
      </c>
      <c r="J1293" s="432"/>
      <c r="K1293" s="432"/>
      <c r="L1293" s="431" t="s">
        <v>284</v>
      </c>
      <c r="M1293" s="430"/>
      <c r="N1293" s="430"/>
    </row>
    <row r="1294" spans="1:14" x14ac:dyDescent="0.2">
      <c r="A1294" s="429" t="s">
        <v>2168</v>
      </c>
      <c r="B1294" s="428" t="s">
        <v>61</v>
      </c>
      <c r="C1294" s="427" t="s">
        <v>323</v>
      </c>
      <c r="D1294" s="423" t="s">
        <v>1858</v>
      </c>
      <c r="E1294" s="423" t="s">
        <v>2167</v>
      </c>
      <c r="F1294" s="426" t="s">
        <v>35</v>
      </c>
      <c r="G1294" s="426">
        <v>0.56000000000000005</v>
      </c>
      <c r="H1294" s="425">
        <v>0.42</v>
      </c>
      <c r="I1294" s="425">
        <v>0.23</v>
      </c>
      <c r="J1294" s="424"/>
      <c r="K1294" s="424"/>
      <c r="L1294" s="423" t="s">
        <v>284</v>
      </c>
      <c r="M1294" s="422"/>
      <c r="N1294" s="422"/>
    </row>
    <row r="1295" spans="1:14" ht="25.5" x14ac:dyDescent="0.2">
      <c r="A1295" s="437" t="s">
        <v>2212</v>
      </c>
      <c r="B1295" s="436" t="s">
        <v>61</v>
      </c>
      <c r="C1295" s="435" t="s">
        <v>323</v>
      </c>
      <c r="D1295" s="431" t="s">
        <v>1858</v>
      </c>
      <c r="E1295" s="431" t="s">
        <v>2211</v>
      </c>
      <c r="F1295" s="434" t="s">
        <v>37</v>
      </c>
      <c r="G1295" s="434">
        <v>2</v>
      </c>
      <c r="H1295" s="433">
        <v>7.84</v>
      </c>
      <c r="I1295" s="433">
        <v>15.68</v>
      </c>
      <c r="J1295" s="432"/>
      <c r="K1295" s="432"/>
      <c r="L1295" s="431" t="s">
        <v>284</v>
      </c>
      <c r="M1295" s="430"/>
      <c r="N1295" s="430"/>
    </row>
    <row r="1296" spans="1:14" x14ac:dyDescent="0.2">
      <c r="A1296" s="446" t="s">
        <v>567</v>
      </c>
      <c r="B1296" s="445" t="s">
        <v>61</v>
      </c>
      <c r="C1296" s="444" t="s">
        <v>11</v>
      </c>
      <c r="D1296" s="439" t="s">
        <v>1858</v>
      </c>
      <c r="E1296" s="439" t="s">
        <v>566</v>
      </c>
      <c r="F1296" s="443" t="s">
        <v>6</v>
      </c>
      <c r="G1296" s="442"/>
      <c r="H1296" s="441"/>
      <c r="I1296" s="441">
        <v>156.13999999999999</v>
      </c>
      <c r="J1296" s="440" t="s">
        <v>284</v>
      </c>
      <c r="K1296" s="440"/>
      <c r="L1296" s="439" t="s">
        <v>284</v>
      </c>
      <c r="M1296" s="438" t="s">
        <v>284</v>
      </c>
      <c r="N1296" s="438" t="s">
        <v>284</v>
      </c>
    </row>
    <row r="1297" spans="1:14" x14ac:dyDescent="0.2">
      <c r="A1297" s="437" t="s">
        <v>49</v>
      </c>
      <c r="B1297" s="436" t="s">
        <v>61</v>
      </c>
      <c r="C1297" s="435" t="s">
        <v>323</v>
      </c>
      <c r="D1297" s="431" t="s">
        <v>1858</v>
      </c>
      <c r="E1297" s="431" t="s">
        <v>50</v>
      </c>
      <c r="F1297" s="434" t="s">
        <v>1381</v>
      </c>
      <c r="G1297" s="434">
        <v>1.64</v>
      </c>
      <c r="H1297" s="433">
        <v>22.23</v>
      </c>
      <c r="I1297" s="433">
        <v>36.450000000000003</v>
      </c>
      <c r="J1297" s="432"/>
      <c r="K1297" s="432"/>
      <c r="L1297" s="431" t="s">
        <v>284</v>
      </c>
      <c r="M1297" s="430"/>
      <c r="N1297" s="430"/>
    </row>
    <row r="1298" spans="1:14" x14ac:dyDescent="0.2">
      <c r="A1298" s="429" t="s">
        <v>47</v>
      </c>
      <c r="B1298" s="428" t="s">
        <v>61</v>
      </c>
      <c r="C1298" s="427" t="s">
        <v>323</v>
      </c>
      <c r="D1298" s="423" t="s">
        <v>1858</v>
      </c>
      <c r="E1298" s="423" t="s">
        <v>48</v>
      </c>
      <c r="F1298" s="426" t="s">
        <v>1381</v>
      </c>
      <c r="G1298" s="426">
        <v>1.64</v>
      </c>
      <c r="H1298" s="425">
        <v>15.54</v>
      </c>
      <c r="I1298" s="425">
        <v>25.48</v>
      </c>
      <c r="J1298" s="424"/>
      <c r="K1298" s="424"/>
      <c r="L1298" s="423" t="s">
        <v>284</v>
      </c>
      <c r="M1298" s="422"/>
      <c r="N1298" s="422"/>
    </row>
    <row r="1299" spans="1:14" x14ac:dyDescent="0.2">
      <c r="A1299" s="437" t="s">
        <v>2249</v>
      </c>
      <c r="B1299" s="436" t="s">
        <v>61</v>
      </c>
      <c r="C1299" s="435" t="s">
        <v>323</v>
      </c>
      <c r="D1299" s="431" t="s">
        <v>1858</v>
      </c>
      <c r="E1299" s="431" t="s">
        <v>566</v>
      </c>
      <c r="F1299" s="434" t="s">
        <v>37</v>
      </c>
      <c r="G1299" s="434">
        <v>1</v>
      </c>
      <c r="H1299" s="433">
        <v>94.21</v>
      </c>
      <c r="I1299" s="433">
        <v>94.21</v>
      </c>
      <c r="J1299" s="432"/>
      <c r="K1299" s="432"/>
      <c r="L1299" s="431" t="s">
        <v>284</v>
      </c>
      <c r="M1299" s="430"/>
      <c r="N1299" s="430"/>
    </row>
    <row r="1300" spans="1:14" x14ac:dyDescent="0.2">
      <c r="A1300" s="446" t="s">
        <v>564</v>
      </c>
      <c r="B1300" s="445" t="s">
        <v>61</v>
      </c>
      <c r="C1300" s="444" t="s">
        <v>11</v>
      </c>
      <c r="D1300" s="439" t="s">
        <v>1858</v>
      </c>
      <c r="E1300" s="439" t="s">
        <v>563</v>
      </c>
      <c r="F1300" s="443" t="s">
        <v>562</v>
      </c>
      <c r="G1300" s="442"/>
      <c r="H1300" s="441"/>
      <c r="I1300" s="441">
        <v>12.41</v>
      </c>
      <c r="J1300" s="440" t="s">
        <v>284</v>
      </c>
      <c r="K1300" s="440"/>
      <c r="L1300" s="439" t="s">
        <v>284</v>
      </c>
      <c r="M1300" s="438" t="s">
        <v>284</v>
      </c>
      <c r="N1300" s="438" t="s">
        <v>284</v>
      </c>
    </row>
    <row r="1301" spans="1:14" x14ac:dyDescent="0.2">
      <c r="A1301" s="437" t="s">
        <v>47</v>
      </c>
      <c r="B1301" s="436" t="s">
        <v>61</v>
      </c>
      <c r="C1301" s="435" t="s">
        <v>323</v>
      </c>
      <c r="D1301" s="431" t="s">
        <v>1858</v>
      </c>
      <c r="E1301" s="431" t="s">
        <v>48</v>
      </c>
      <c r="F1301" s="434" t="s">
        <v>1381</v>
      </c>
      <c r="G1301" s="434">
        <v>0.15</v>
      </c>
      <c r="H1301" s="433">
        <v>15.54</v>
      </c>
      <c r="I1301" s="433">
        <v>2.33</v>
      </c>
      <c r="J1301" s="432"/>
      <c r="K1301" s="432"/>
      <c r="L1301" s="431" t="s">
        <v>284</v>
      </c>
      <c r="M1301" s="430"/>
      <c r="N1301" s="430"/>
    </row>
    <row r="1302" spans="1:14" x14ac:dyDescent="0.2">
      <c r="A1302" s="429" t="s">
        <v>49</v>
      </c>
      <c r="B1302" s="428" t="s">
        <v>61</v>
      </c>
      <c r="C1302" s="427" t="s">
        <v>323</v>
      </c>
      <c r="D1302" s="423" t="s">
        <v>1858</v>
      </c>
      <c r="E1302" s="423" t="s">
        <v>50</v>
      </c>
      <c r="F1302" s="426" t="s">
        <v>1381</v>
      </c>
      <c r="G1302" s="426">
        <v>0.15</v>
      </c>
      <c r="H1302" s="425">
        <v>22.23</v>
      </c>
      <c r="I1302" s="425">
        <v>3.33</v>
      </c>
      <c r="J1302" s="424"/>
      <c r="K1302" s="424"/>
      <c r="L1302" s="423" t="s">
        <v>284</v>
      </c>
      <c r="M1302" s="422"/>
      <c r="N1302" s="422"/>
    </row>
    <row r="1303" spans="1:14" x14ac:dyDescent="0.2">
      <c r="A1303" s="437" t="s">
        <v>2248</v>
      </c>
      <c r="B1303" s="436" t="s">
        <v>61</v>
      </c>
      <c r="C1303" s="435" t="s">
        <v>323</v>
      </c>
      <c r="D1303" s="431" t="s">
        <v>1858</v>
      </c>
      <c r="E1303" s="431" t="s">
        <v>2247</v>
      </c>
      <c r="F1303" s="434" t="s">
        <v>2246</v>
      </c>
      <c r="G1303" s="434">
        <v>1</v>
      </c>
      <c r="H1303" s="433">
        <v>6.75</v>
      </c>
      <c r="I1303" s="433">
        <v>6.75</v>
      </c>
      <c r="J1303" s="432"/>
      <c r="K1303" s="432"/>
      <c r="L1303" s="431" t="s">
        <v>284</v>
      </c>
      <c r="M1303" s="430"/>
      <c r="N1303" s="430"/>
    </row>
    <row r="1304" spans="1:14" x14ac:dyDescent="0.2">
      <c r="A1304" s="446" t="s">
        <v>505</v>
      </c>
      <c r="B1304" s="445" t="s">
        <v>61</v>
      </c>
      <c r="C1304" s="444" t="s">
        <v>11</v>
      </c>
      <c r="D1304" s="439" t="s">
        <v>1858</v>
      </c>
      <c r="E1304" s="439" t="s">
        <v>504</v>
      </c>
      <c r="F1304" s="443" t="s">
        <v>503</v>
      </c>
      <c r="G1304" s="442"/>
      <c r="H1304" s="441"/>
      <c r="I1304" s="441">
        <v>15.38</v>
      </c>
      <c r="J1304" s="440" t="s">
        <v>284</v>
      </c>
      <c r="K1304" s="440"/>
      <c r="L1304" s="439" t="s">
        <v>284</v>
      </c>
      <c r="M1304" s="438" t="s">
        <v>284</v>
      </c>
      <c r="N1304" s="438" t="s">
        <v>284</v>
      </c>
    </row>
    <row r="1305" spans="1:14" x14ac:dyDescent="0.2">
      <c r="A1305" s="437" t="s">
        <v>47</v>
      </c>
      <c r="B1305" s="436" t="s">
        <v>61</v>
      </c>
      <c r="C1305" s="435" t="s">
        <v>323</v>
      </c>
      <c r="D1305" s="431" t="s">
        <v>1858</v>
      </c>
      <c r="E1305" s="431" t="s">
        <v>48</v>
      </c>
      <c r="F1305" s="434" t="s">
        <v>1381</v>
      </c>
      <c r="G1305" s="434">
        <v>0.2</v>
      </c>
      <c r="H1305" s="433">
        <v>15.54</v>
      </c>
      <c r="I1305" s="433">
        <v>3.1</v>
      </c>
      <c r="J1305" s="432"/>
      <c r="K1305" s="432"/>
      <c r="L1305" s="431" t="s">
        <v>284</v>
      </c>
      <c r="M1305" s="430"/>
      <c r="N1305" s="430"/>
    </row>
    <row r="1306" spans="1:14" x14ac:dyDescent="0.2">
      <c r="A1306" s="429" t="s">
        <v>49</v>
      </c>
      <c r="B1306" s="428" t="s">
        <v>61</v>
      </c>
      <c r="C1306" s="427" t="s">
        <v>323</v>
      </c>
      <c r="D1306" s="423" t="s">
        <v>1858</v>
      </c>
      <c r="E1306" s="423" t="s">
        <v>50</v>
      </c>
      <c r="F1306" s="426" t="s">
        <v>1381</v>
      </c>
      <c r="G1306" s="426">
        <v>0.2</v>
      </c>
      <c r="H1306" s="425">
        <v>22.23</v>
      </c>
      <c r="I1306" s="425">
        <v>4.4400000000000004</v>
      </c>
      <c r="J1306" s="424"/>
      <c r="K1306" s="424"/>
      <c r="L1306" s="423" t="s">
        <v>284</v>
      </c>
      <c r="M1306" s="422"/>
      <c r="N1306" s="422"/>
    </row>
    <row r="1307" spans="1:14" ht="25.5" x14ac:dyDescent="0.2">
      <c r="A1307" s="437" t="s">
        <v>2212</v>
      </c>
      <c r="B1307" s="436" t="s">
        <v>61</v>
      </c>
      <c r="C1307" s="435" t="s">
        <v>323</v>
      </c>
      <c r="D1307" s="431" t="s">
        <v>1858</v>
      </c>
      <c r="E1307" s="431" t="s">
        <v>2211</v>
      </c>
      <c r="F1307" s="434" t="s">
        <v>37</v>
      </c>
      <c r="G1307" s="434">
        <v>1</v>
      </c>
      <c r="H1307" s="433">
        <v>7.84</v>
      </c>
      <c r="I1307" s="433">
        <v>7.84</v>
      </c>
      <c r="J1307" s="432"/>
      <c r="K1307" s="432"/>
      <c r="L1307" s="431" t="s">
        <v>284</v>
      </c>
      <c r="M1307" s="430"/>
      <c r="N1307" s="430"/>
    </row>
    <row r="1308" spans="1:14" ht="25.5" x14ac:dyDescent="0.2">
      <c r="A1308" s="446" t="s">
        <v>541</v>
      </c>
      <c r="B1308" s="445" t="s">
        <v>61</v>
      </c>
      <c r="C1308" s="444" t="s">
        <v>11</v>
      </c>
      <c r="D1308" s="439" t="s">
        <v>1858</v>
      </c>
      <c r="E1308" s="439" t="s">
        <v>540</v>
      </c>
      <c r="F1308" s="443" t="s">
        <v>6</v>
      </c>
      <c r="G1308" s="442"/>
      <c r="H1308" s="441"/>
      <c r="I1308" s="441">
        <v>183.38</v>
      </c>
      <c r="J1308" s="440" t="s">
        <v>284</v>
      </c>
      <c r="K1308" s="440"/>
      <c r="L1308" s="439" t="s">
        <v>284</v>
      </c>
      <c r="M1308" s="438" t="s">
        <v>284</v>
      </c>
      <c r="N1308" s="438" t="s">
        <v>284</v>
      </c>
    </row>
    <row r="1309" spans="1:14" x14ac:dyDescent="0.2">
      <c r="A1309" s="437" t="s">
        <v>49</v>
      </c>
      <c r="B1309" s="436" t="s">
        <v>61</v>
      </c>
      <c r="C1309" s="435" t="s">
        <v>323</v>
      </c>
      <c r="D1309" s="431" t="s">
        <v>1858</v>
      </c>
      <c r="E1309" s="431" t="s">
        <v>50</v>
      </c>
      <c r="F1309" s="434" t="s">
        <v>1381</v>
      </c>
      <c r="G1309" s="434">
        <v>0.15</v>
      </c>
      <c r="H1309" s="433">
        <v>22.23</v>
      </c>
      <c r="I1309" s="433">
        <v>3.33</v>
      </c>
      <c r="J1309" s="432"/>
      <c r="K1309" s="432"/>
      <c r="L1309" s="431" t="s">
        <v>284</v>
      </c>
      <c r="M1309" s="430"/>
      <c r="N1309" s="430"/>
    </row>
    <row r="1310" spans="1:14" x14ac:dyDescent="0.2">
      <c r="A1310" s="429" t="s">
        <v>47</v>
      </c>
      <c r="B1310" s="428" t="s">
        <v>61</v>
      </c>
      <c r="C1310" s="427" t="s">
        <v>323</v>
      </c>
      <c r="D1310" s="423" t="s">
        <v>1858</v>
      </c>
      <c r="E1310" s="423" t="s">
        <v>48</v>
      </c>
      <c r="F1310" s="426" t="s">
        <v>1381</v>
      </c>
      <c r="G1310" s="426">
        <v>0.15</v>
      </c>
      <c r="H1310" s="425">
        <v>15.54</v>
      </c>
      <c r="I1310" s="425">
        <v>2.33</v>
      </c>
      <c r="J1310" s="424"/>
      <c r="K1310" s="424"/>
      <c r="L1310" s="423" t="s">
        <v>284</v>
      </c>
      <c r="M1310" s="422"/>
      <c r="N1310" s="422"/>
    </row>
    <row r="1311" spans="1:14" ht="38.25" x14ac:dyDescent="0.2">
      <c r="A1311" s="437" t="s">
        <v>2245</v>
      </c>
      <c r="B1311" s="436" t="s">
        <v>61</v>
      </c>
      <c r="C1311" s="435" t="s">
        <v>323</v>
      </c>
      <c r="D1311" s="431" t="s">
        <v>1858</v>
      </c>
      <c r="E1311" s="431" t="s">
        <v>2244</v>
      </c>
      <c r="F1311" s="434" t="s">
        <v>37</v>
      </c>
      <c r="G1311" s="434">
        <v>1</v>
      </c>
      <c r="H1311" s="433">
        <v>177.72</v>
      </c>
      <c r="I1311" s="433">
        <v>177.72</v>
      </c>
      <c r="J1311" s="432"/>
      <c r="K1311" s="432"/>
      <c r="L1311" s="431" t="s">
        <v>284</v>
      </c>
      <c r="M1311" s="430"/>
      <c r="N1311" s="430"/>
    </row>
    <row r="1312" spans="1:14" x14ac:dyDescent="0.2">
      <c r="A1312" s="446" t="s">
        <v>538</v>
      </c>
      <c r="B1312" s="445" t="s">
        <v>61</v>
      </c>
      <c r="C1312" s="444" t="s">
        <v>11</v>
      </c>
      <c r="D1312" s="439" t="s">
        <v>1858</v>
      </c>
      <c r="E1312" s="439" t="s">
        <v>537</v>
      </c>
      <c r="F1312" s="443" t="s">
        <v>6</v>
      </c>
      <c r="G1312" s="442"/>
      <c r="H1312" s="441"/>
      <c r="I1312" s="441">
        <v>60.99</v>
      </c>
      <c r="J1312" s="440" t="s">
        <v>284</v>
      </c>
      <c r="K1312" s="440"/>
      <c r="L1312" s="439" t="s">
        <v>284</v>
      </c>
      <c r="M1312" s="438" t="s">
        <v>284</v>
      </c>
      <c r="N1312" s="438" t="s">
        <v>284</v>
      </c>
    </row>
    <row r="1313" spans="1:14" x14ac:dyDescent="0.2">
      <c r="A1313" s="437" t="s">
        <v>49</v>
      </c>
      <c r="B1313" s="436" t="s">
        <v>61</v>
      </c>
      <c r="C1313" s="435" t="s">
        <v>323</v>
      </c>
      <c r="D1313" s="431" t="s">
        <v>1858</v>
      </c>
      <c r="E1313" s="431" t="s">
        <v>50</v>
      </c>
      <c r="F1313" s="434" t="s">
        <v>1381</v>
      </c>
      <c r="G1313" s="434">
        <v>0.35</v>
      </c>
      <c r="H1313" s="433">
        <v>22.23</v>
      </c>
      <c r="I1313" s="433">
        <v>7.78</v>
      </c>
      <c r="J1313" s="432"/>
      <c r="K1313" s="432"/>
      <c r="L1313" s="431" t="s">
        <v>284</v>
      </c>
      <c r="M1313" s="430"/>
      <c r="N1313" s="430"/>
    </row>
    <row r="1314" spans="1:14" x14ac:dyDescent="0.2">
      <c r="A1314" s="429" t="s">
        <v>47</v>
      </c>
      <c r="B1314" s="428" t="s">
        <v>61</v>
      </c>
      <c r="C1314" s="427" t="s">
        <v>323</v>
      </c>
      <c r="D1314" s="423" t="s">
        <v>1858</v>
      </c>
      <c r="E1314" s="423" t="s">
        <v>48</v>
      </c>
      <c r="F1314" s="426" t="s">
        <v>1381</v>
      </c>
      <c r="G1314" s="426">
        <v>0.35</v>
      </c>
      <c r="H1314" s="425">
        <v>15.54</v>
      </c>
      <c r="I1314" s="425">
        <v>5.43</v>
      </c>
      <c r="J1314" s="424"/>
      <c r="K1314" s="424"/>
      <c r="L1314" s="423" t="s">
        <v>284</v>
      </c>
      <c r="M1314" s="422"/>
      <c r="N1314" s="422"/>
    </row>
    <row r="1315" spans="1:14" ht="25.5" x14ac:dyDescent="0.2">
      <c r="A1315" s="437" t="s">
        <v>2243</v>
      </c>
      <c r="B1315" s="436" t="s">
        <v>61</v>
      </c>
      <c r="C1315" s="435" t="s">
        <v>323</v>
      </c>
      <c r="D1315" s="431" t="s">
        <v>1858</v>
      </c>
      <c r="E1315" s="431" t="s">
        <v>2242</v>
      </c>
      <c r="F1315" s="434" t="s">
        <v>37</v>
      </c>
      <c r="G1315" s="434">
        <v>1</v>
      </c>
      <c r="H1315" s="433">
        <v>47.78</v>
      </c>
      <c r="I1315" s="433">
        <v>47.78</v>
      </c>
      <c r="J1315" s="432"/>
      <c r="K1315" s="432"/>
      <c r="L1315" s="431" t="s">
        <v>284</v>
      </c>
      <c r="M1315" s="430"/>
      <c r="N1315" s="430"/>
    </row>
    <row r="1316" spans="1:14" x14ac:dyDescent="0.2">
      <c r="A1316" s="446" t="s">
        <v>535</v>
      </c>
      <c r="B1316" s="445" t="s">
        <v>61</v>
      </c>
      <c r="C1316" s="444" t="s">
        <v>11</v>
      </c>
      <c r="D1316" s="439" t="s">
        <v>1858</v>
      </c>
      <c r="E1316" s="439" t="s">
        <v>534</v>
      </c>
      <c r="F1316" s="443" t="s">
        <v>6</v>
      </c>
      <c r="G1316" s="442"/>
      <c r="H1316" s="441"/>
      <c r="I1316" s="441">
        <v>42.2</v>
      </c>
      <c r="J1316" s="440" t="s">
        <v>284</v>
      </c>
      <c r="K1316" s="440"/>
      <c r="L1316" s="439" t="s">
        <v>284</v>
      </c>
      <c r="M1316" s="438" t="s">
        <v>284</v>
      </c>
      <c r="N1316" s="438" t="s">
        <v>284</v>
      </c>
    </row>
    <row r="1317" spans="1:14" x14ac:dyDescent="0.2">
      <c r="A1317" s="437" t="s">
        <v>47</v>
      </c>
      <c r="B1317" s="436" t="s">
        <v>61</v>
      </c>
      <c r="C1317" s="435" t="s">
        <v>323</v>
      </c>
      <c r="D1317" s="431" t="s">
        <v>1858</v>
      </c>
      <c r="E1317" s="431" t="s">
        <v>48</v>
      </c>
      <c r="F1317" s="434" t="s">
        <v>1381</v>
      </c>
      <c r="G1317" s="434">
        <v>0.25</v>
      </c>
      <c r="H1317" s="433">
        <v>15.54</v>
      </c>
      <c r="I1317" s="433">
        <v>3.88</v>
      </c>
      <c r="J1317" s="432"/>
      <c r="K1317" s="432"/>
      <c r="L1317" s="431" t="s">
        <v>284</v>
      </c>
      <c r="M1317" s="430"/>
      <c r="N1317" s="430"/>
    </row>
    <row r="1318" spans="1:14" x14ac:dyDescent="0.2">
      <c r="A1318" s="429" t="s">
        <v>49</v>
      </c>
      <c r="B1318" s="428" t="s">
        <v>61</v>
      </c>
      <c r="C1318" s="427" t="s">
        <v>323</v>
      </c>
      <c r="D1318" s="423" t="s">
        <v>1858</v>
      </c>
      <c r="E1318" s="423" t="s">
        <v>50</v>
      </c>
      <c r="F1318" s="426" t="s">
        <v>1381</v>
      </c>
      <c r="G1318" s="426">
        <v>0.25</v>
      </c>
      <c r="H1318" s="425">
        <v>22.23</v>
      </c>
      <c r="I1318" s="425">
        <v>5.55</v>
      </c>
      <c r="J1318" s="424"/>
      <c r="K1318" s="424"/>
      <c r="L1318" s="423" t="s">
        <v>284</v>
      </c>
      <c r="M1318" s="422"/>
      <c r="N1318" s="422"/>
    </row>
    <row r="1319" spans="1:14" ht="25.5" x14ac:dyDescent="0.2">
      <c r="A1319" s="437" t="s">
        <v>2241</v>
      </c>
      <c r="B1319" s="436" t="s">
        <v>61</v>
      </c>
      <c r="C1319" s="435" t="s">
        <v>323</v>
      </c>
      <c r="D1319" s="431" t="s">
        <v>1858</v>
      </c>
      <c r="E1319" s="431" t="s">
        <v>2240</v>
      </c>
      <c r="F1319" s="434" t="s">
        <v>37</v>
      </c>
      <c r="G1319" s="434">
        <v>1</v>
      </c>
      <c r="H1319" s="433">
        <v>32.770000000000003</v>
      </c>
      <c r="I1319" s="433">
        <v>32.770000000000003</v>
      </c>
      <c r="J1319" s="432"/>
      <c r="K1319" s="432"/>
      <c r="L1319" s="431" t="s">
        <v>284</v>
      </c>
      <c r="M1319" s="430"/>
      <c r="N1319" s="430"/>
    </row>
    <row r="1320" spans="1:14" x14ac:dyDescent="0.2">
      <c r="A1320" s="446" t="s">
        <v>532</v>
      </c>
      <c r="B1320" s="445" t="s">
        <v>61</v>
      </c>
      <c r="C1320" s="444" t="s">
        <v>11</v>
      </c>
      <c r="D1320" s="439" t="s">
        <v>1858</v>
      </c>
      <c r="E1320" s="439" t="s">
        <v>531</v>
      </c>
      <c r="F1320" s="443" t="s">
        <v>6</v>
      </c>
      <c r="G1320" s="442"/>
      <c r="H1320" s="441"/>
      <c r="I1320" s="441">
        <v>64.38</v>
      </c>
      <c r="J1320" s="440" t="s">
        <v>284</v>
      </c>
      <c r="K1320" s="440"/>
      <c r="L1320" s="439" t="s">
        <v>284</v>
      </c>
      <c r="M1320" s="438" t="s">
        <v>284</v>
      </c>
      <c r="N1320" s="438" t="s">
        <v>284</v>
      </c>
    </row>
    <row r="1321" spans="1:14" x14ac:dyDescent="0.2">
      <c r="A1321" s="437" t="s">
        <v>49</v>
      </c>
      <c r="B1321" s="436" t="s">
        <v>61</v>
      </c>
      <c r="C1321" s="435" t="s">
        <v>323</v>
      </c>
      <c r="D1321" s="431" t="s">
        <v>1858</v>
      </c>
      <c r="E1321" s="431" t="s">
        <v>50</v>
      </c>
      <c r="F1321" s="434" t="s">
        <v>1381</v>
      </c>
      <c r="G1321" s="434">
        <v>0.35</v>
      </c>
      <c r="H1321" s="433">
        <v>22.23</v>
      </c>
      <c r="I1321" s="433">
        <v>7.78</v>
      </c>
      <c r="J1321" s="432"/>
      <c r="K1321" s="432"/>
      <c r="L1321" s="431" t="s">
        <v>284</v>
      </c>
      <c r="M1321" s="430"/>
      <c r="N1321" s="430"/>
    </row>
    <row r="1322" spans="1:14" x14ac:dyDescent="0.2">
      <c r="A1322" s="429" t="s">
        <v>47</v>
      </c>
      <c r="B1322" s="428" t="s">
        <v>61</v>
      </c>
      <c r="C1322" s="427" t="s">
        <v>323</v>
      </c>
      <c r="D1322" s="423" t="s">
        <v>1858</v>
      </c>
      <c r="E1322" s="423" t="s">
        <v>48</v>
      </c>
      <c r="F1322" s="426" t="s">
        <v>1381</v>
      </c>
      <c r="G1322" s="426">
        <v>0.35</v>
      </c>
      <c r="H1322" s="425">
        <v>15.54</v>
      </c>
      <c r="I1322" s="425">
        <v>5.43</v>
      </c>
      <c r="J1322" s="424"/>
      <c r="K1322" s="424"/>
      <c r="L1322" s="423" t="s">
        <v>284</v>
      </c>
      <c r="M1322" s="422"/>
      <c r="N1322" s="422"/>
    </row>
    <row r="1323" spans="1:14" ht="25.5" x14ac:dyDescent="0.2">
      <c r="A1323" s="437" t="s">
        <v>2239</v>
      </c>
      <c r="B1323" s="436" t="s">
        <v>61</v>
      </c>
      <c r="C1323" s="435" t="s">
        <v>323</v>
      </c>
      <c r="D1323" s="431" t="s">
        <v>1858</v>
      </c>
      <c r="E1323" s="431" t="s">
        <v>2238</v>
      </c>
      <c r="F1323" s="434" t="s">
        <v>37</v>
      </c>
      <c r="G1323" s="434">
        <v>1</v>
      </c>
      <c r="H1323" s="433">
        <v>51.17</v>
      </c>
      <c r="I1323" s="433">
        <v>51.17</v>
      </c>
      <c r="J1323" s="432"/>
      <c r="K1323" s="432"/>
      <c r="L1323" s="431" t="s">
        <v>284</v>
      </c>
      <c r="M1323" s="430"/>
      <c r="N1323" s="430"/>
    </row>
    <row r="1324" spans="1:14" x14ac:dyDescent="0.2">
      <c r="A1324" s="446" t="s">
        <v>529</v>
      </c>
      <c r="B1324" s="445" t="s">
        <v>61</v>
      </c>
      <c r="C1324" s="444" t="s">
        <v>11</v>
      </c>
      <c r="D1324" s="439" t="s">
        <v>1858</v>
      </c>
      <c r="E1324" s="439" t="s">
        <v>528</v>
      </c>
      <c r="F1324" s="443" t="s">
        <v>6</v>
      </c>
      <c r="G1324" s="442"/>
      <c r="H1324" s="441"/>
      <c r="I1324" s="441">
        <v>116.08999999999999</v>
      </c>
      <c r="J1324" s="440" t="s">
        <v>284</v>
      </c>
      <c r="K1324" s="440"/>
      <c r="L1324" s="439" t="s">
        <v>284</v>
      </c>
      <c r="M1324" s="438" t="s">
        <v>284</v>
      </c>
      <c r="N1324" s="438" t="s">
        <v>284</v>
      </c>
    </row>
    <row r="1325" spans="1:14" x14ac:dyDescent="0.2">
      <c r="A1325" s="437" t="s">
        <v>47</v>
      </c>
      <c r="B1325" s="436" t="s">
        <v>61</v>
      </c>
      <c r="C1325" s="435" t="s">
        <v>323</v>
      </c>
      <c r="D1325" s="431" t="s">
        <v>1858</v>
      </c>
      <c r="E1325" s="431" t="s">
        <v>48</v>
      </c>
      <c r="F1325" s="434" t="s">
        <v>1381</v>
      </c>
      <c r="G1325" s="434">
        <v>0.5</v>
      </c>
      <c r="H1325" s="433">
        <v>15.54</v>
      </c>
      <c r="I1325" s="433">
        <v>7.77</v>
      </c>
      <c r="J1325" s="432"/>
      <c r="K1325" s="432"/>
      <c r="L1325" s="431" t="s">
        <v>284</v>
      </c>
      <c r="M1325" s="430"/>
      <c r="N1325" s="430"/>
    </row>
    <row r="1326" spans="1:14" x14ac:dyDescent="0.2">
      <c r="A1326" s="429" t="s">
        <v>1583</v>
      </c>
      <c r="B1326" s="428" t="s">
        <v>61</v>
      </c>
      <c r="C1326" s="427" t="s">
        <v>323</v>
      </c>
      <c r="D1326" s="423" t="s">
        <v>1858</v>
      </c>
      <c r="E1326" s="423" t="s">
        <v>1582</v>
      </c>
      <c r="F1326" s="426" t="s">
        <v>1381</v>
      </c>
      <c r="G1326" s="426">
        <v>0.5</v>
      </c>
      <c r="H1326" s="425">
        <v>22.23</v>
      </c>
      <c r="I1326" s="425">
        <v>11.11</v>
      </c>
      <c r="J1326" s="424"/>
      <c r="K1326" s="424"/>
      <c r="L1326" s="423" t="s">
        <v>284</v>
      </c>
      <c r="M1326" s="422"/>
      <c r="N1326" s="422"/>
    </row>
    <row r="1327" spans="1:14" x14ac:dyDescent="0.2">
      <c r="A1327" s="437" t="s">
        <v>2168</v>
      </c>
      <c r="B1327" s="436" t="s">
        <v>61</v>
      </c>
      <c r="C1327" s="435" t="s">
        <v>323</v>
      </c>
      <c r="D1327" s="431" t="s">
        <v>1858</v>
      </c>
      <c r="E1327" s="431" t="s">
        <v>2167</v>
      </c>
      <c r="F1327" s="434" t="s">
        <v>35</v>
      </c>
      <c r="G1327" s="434">
        <v>0.28000000000000003</v>
      </c>
      <c r="H1327" s="433">
        <v>0.42</v>
      </c>
      <c r="I1327" s="433">
        <v>0.11</v>
      </c>
      <c r="J1327" s="432"/>
      <c r="K1327" s="432"/>
      <c r="L1327" s="431" t="s">
        <v>284</v>
      </c>
      <c r="M1327" s="430"/>
      <c r="N1327" s="430"/>
    </row>
    <row r="1328" spans="1:14" x14ac:dyDescent="0.2">
      <c r="A1328" s="429" t="s">
        <v>2237</v>
      </c>
      <c r="B1328" s="428" t="s">
        <v>61</v>
      </c>
      <c r="C1328" s="427" t="s">
        <v>323</v>
      </c>
      <c r="D1328" s="423" t="s">
        <v>1858</v>
      </c>
      <c r="E1328" s="423" t="s">
        <v>2236</v>
      </c>
      <c r="F1328" s="426" t="s">
        <v>37</v>
      </c>
      <c r="G1328" s="426">
        <v>1</v>
      </c>
      <c r="H1328" s="425">
        <v>65.959999999999994</v>
      </c>
      <c r="I1328" s="425">
        <v>65.959999999999994</v>
      </c>
      <c r="J1328" s="424"/>
      <c r="K1328" s="424"/>
      <c r="L1328" s="423" t="s">
        <v>284</v>
      </c>
      <c r="M1328" s="422"/>
      <c r="N1328" s="422"/>
    </row>
    <row r="1329" spans="1:14" x14ac:dyDescent="0.2">
      <c r="A1329" s="437" t="s">
        <v>2235</v>
      </c>
      <c r="B1329" s="436" t="s">
        <v>61</v>
      </c>
      <c r="C1329" s="435" t="s">
        <v>323</v>
      </c>
      <c r="D1329" s="431" t="s">
        <v>1858</v>
      </c>
      <c r="E1329" s="431" t="s">
        <v>2234</v>
      </c>
      <c r="F1329" s="434" t="s">
        <v>37</v>
      </c>
      <c r="G1329" s="434">
        <v>1</v>
      </c>
      <c r="H1329" s="433">
        <v>31.14</v>
      </c>
      <c r="I1329" s="433">
        <v>31.14</v>
      </c>
      <c r="J1329" s="432"/>
      <c r="K1329" s="432"/>
      <c r="L1329" s="431" t="s">
        <v>284</v>
      </c>
      <c r="M1329" s="430"/>
      <c r="N1329" s="430"/>
    </row>
    <row r="1330" spans="1:14" x14ac:dyDescent="0.2">
      <c r="A1330" s="446" t="s">
        <v>508</v>
      </c>
      <c r="B1330" s="445" t="s">
        <v>61</v>
      </c>
      <c r="C1330" s="444" t="s">
        <v>11</v>
      </c>
      <c r="D1330" s="439" t="s">
        <v>1858</v>
      </c>
      <c r="E1330" s="439" t="s">
        <v>507</v>
      </c>
      <c r="F1330" s="443" t="s">
        <v>6</v>
      </c>
      <c r="G1330" s="442"/>
      <c r="H1330" s="441"/>
      <c r="I1330" s="441">
        <v>25.12</v>
      </c>
      <c r="J1330" s="440" t="s">
        <v>284</v>
      </c>
      <c r="K1330" s="440"/>
      <c r="L1330" s="439" t="s">
        <v>284</v>
      </c>
      <c r="M1330" s="438" t="s">
        <v>284</v>
      </c>
      <c r="N1330" s="438" t="s">
        <v>284</v>
      </c>
    </row>
    <row r="1331" spans="1:14" x14ac:dyDescent="0.2">
      <c r="A1331" s="437" t="s">
        <v>47</v>
      </c>
      <c r="B1331" s="436" t="s">
        <v>61</v>
      </c>
      <c r="C1331" s="435" t="s">
        <v>323</v>
      </c>
      <c r="D1331" s="431" t="s">
        <v>1858</v>
      </c>
      <c r="E1331" s="431" t="s">
        <v>48</v>
      </c>
      <c r="F1331" s="434" t="s">
        <v>1381</v>
      </c>
      <c r="G1331" s="434">
        <v>0.36</v>
      </c>
      <c r="H1331" s="433">
        <v>15.54</v>
      </c>
      <c r="I1331" s="433">
        <v>5.59</v>
      </c>
      <c r="J1331" s="432"/>
      <c r="K1331" s="432"/>
      <c r="L1331" s="431" t="s">
        <v>284</v>
      </c>
      <c r="M1331" s="430"/>
      <c r="N1331" s="430"/>
    </row>
    <row r="1332" spans="1:14" x14ac:dyDescent="0.2">
      <c r="A1332" s="429" t="s">
        <v>49</v>
      </c>
      <c r="B1332" s="428" t="s">
        <v>61</v>
      </c>
      <c r="C1332" s="427" t="s">
        <v>323</v>
      </c>
      <c r="D1332" s="423" t="s">
        <v>1858</v>
      </c>
      <c r="E1332" s="423" t="s">
        <v>50</v>
      </c>
      <c r="F1332" s="426" t="s">
        <v>1381</v>
      </c>
      <c r="G1332" s="426">
        <v>0.36</v>
      </c>
      <c r="H1332" s="425">
        <v>22.23</v>
      </c>
      <c r="I1332" s="425">
        <v>8</v>
      </c>
      <c r="J1332" s="424"/>
      <c r="K1332" s="424"/>
      <c r="L1332" s="423" t="s">
        <v>284</v>
      </c>
      <c r="M1332" s="422"/>
      <c r="N1332" s="422"/>
    </row>
    <row r="1333" spans="1:14" x14ac:dyDescent="0.2">
      <c r="A1333" s="437" t="s">
        <v>2233</v>
      </c>
      <c r="B1333" s="436" t="s">
        <v>61</v>
      </c>
      <c r="C1333" s="435" t="s">
        <v>323</v>
      </c>
      <c r="D1333" s="431" t="s">
        <v>1858</v>
      </c>
      <c r="E1333" s="431" t="s">
        <v>2232</v>
      </c>
      <c r="F1333" s="434" t="s">
        <v>37</v>
      </c>
      <c r="G1333" s="434">
        <v>1</v>
      </c>
      <c r="H1333" s="433">
        <v>11.36</v>
      </c>
      <c r="I1333" s="433">
        <v>11.36</v>
      </c>
      <c r="J1333" s="432"/>
      <c r="K1333" s="432"/>
      <c r="L1333" s="431" t="s">
        <v>284</v>
      </c>
      <c r="M1333" s="430"/>
      <c r="N1333" s="430"/>
    </row>
    <row r="1334" spans="1:14" x14ac:dyDescent="0.2">
      <c r="A1334" s="429" t="s">
        <v>2168</v>
      </c>
      <c r="B1334" s="428" t="s">
        <v>61</v>
      </c>
      <c r="C1334" s="427" t="s">
        <v>323</v>
      </c>
      <c r="D1334" s="423" t="s">
        <v>1858</v>
      </c>
      <c r="E1334" s="423" t="s">
        <v>2167</v>
      </c>
      <c r="F1334" s="426" t="s">
        <v>35</v>
      </c>
      <c r="G1334" s="426">
        <v>0.42</v>
      </c>
      <c r="H1334" s="425">
        <v>0.42</v>
      </c>
      <c r="I1334" s="425">
        <v>0.17</v>
      </c>
      <c r="J1334" s="424"/>
      <c r="K1334" s="424"/>
      <c r="L1334" s="423" t="s">
        <v>284</v>
      </c>
      <c r="M1334" s="422"/>
      <c r="N1334" s="422"/>
    </row>
    <row r="1335" spans="1:14" x14ac:dyDescent="0.2">
      <c r="A1335" s="446" t="s">
        <v>511</v>
      </c>
      <c r="B1335" s="445" t="s">
        <v>61</v>
      </c>
      <c r="C1335" s="444" t="s">
        <v>11</v>
      </c>
      <c r="D1335" s="439" t="s">
        <v>1858</v>
      </c>
      <c r="E1335" s="439" t="s">
        <v>510</v>
      </c>
      <c r="F1335" s="443" t="s">
        <v>6</v>
      </c>
      <c r="G1335" s="442"/>
      <c r="H1335" s="441"/>
      <c r="I1335" s="441">
        <v>30.66</v>
      </c>
      <c r="J1335" s="440" t="s">
        <v>284</v>
      </c>
      <c r="K1335" s="440"/>
      <c r="L1335" s="439" t="s">
        <v>284</v>
      </c>
      <c r="M1335" s="438" t="s">
        <v>284</v>
      </c>
      <c r="N1335" s="438" t="s">
        <v>284</v>
      </c>
    </row>
    <row r="1336" spans="1:14" x14ac:dyDescent="0.2">
      <c r="A1336" s="437" t="s">
        <v>47</v>
      </c>
      <c r="B1336" s="436" t="s">
        <v>61</v>
      </c>
      <c r="C1336" s="435" t="s">
        <v>323</v>
      </c>
      <c r="D1336" s="431" t="s">
        <v>1858</v>
      </c>
      <c r="E1336" s="431" t="s">
        <v>48</v>
      </c>
      <c r="F1336" s="434" t="s">
        <v>1381</v>
      </c>
      <c r="G1336" s="434">
        <v>0.36</v>
      </c>
      <c r="H1336" s="433">
        <v>15.54</v>
      </c>
      <c r="I1336" s="433">
        <v>5.59</v>
      </c>
      <c r="J1336" s="432"/>
      <c r="K1336" s="432"/>
      <c r="L1336" s="431" t="s">
        <v>284</v>
      </c>
      <c r="M1336" s="430"/>
      <c r="N1336" s="430"/>
    </row>
    <row r="1337" spans="1:14" x14ac:dyDescent="0.2">
      <c r="A1337" s="429" t="s">
        <v>49</v>
      </c>
      <c r="B1337" s="428" t="s">
        <v>61</v>
      </c>
      <c r="C1337" s="427" t="s">
        <v>323</v>
      </c>
      <c r="D1337" s="423" t="s">
        <v>1858</v>
      </c>
      <c r="E1337" s="423" t="s">
        <v>50</v>
      </c>
      <c r="F1337" s="426" t="s">
        <v>1381</v>
      </c>
      <c r="G1337" s="426">
        <v>0.36</v>
      </c>
      <c r="H1337" s="425">
        <v>22.23</v>
      </c>
      <c r="I1337" s="425">
        <v>8</v>
      </c>
      <c r="J1337" s="424"/>
      <c r="K1337" s="424"/>
      <c r="L1337" s="423" t="s">
        <v>284</v>
      </c>
      <c r="M1337" s="422"/>
      <c r="N1337" s="422"/>
    </row>
    <row r="1338" spans="1:14" x14ac:dyDescent="0.2">
      <c r="A1338" s="437" t="s">
        <v>2231</v>
      </c>
      <c r="B1338" s="436" t="s">
        <v>61</v>
      </c>
      <c r="C1338" s="435" t="s">
        <v>323</v>
      </c>
      <c r="D1338" s="431" t="s">
        <v>1858</v>
      </c>
      <c r="E1338" s="431" t="s">
        <v>2230</v>
      </c>
      <c r="F1338" s="434" t="s">
        <v>37</v>
      </c>
      <c r="G1338" s="434">
        <v>1</v>
      </c>
      <c r="H1338" s="433">
        <v>16.899999999999999</v>
      </c>
      <c r="I1338" s="433">
        <v>16.899999999999999</v>
      </c>
      <c r="J1338" s="432"/>
      <c r="K1338" s="432"/>
      <c r="L1338" s="431" t="s">
        <v>284</v>
      </c>
      <c r="M1338" s="430"/>
      <c r="N1338" s="430"/>
    </row>
    <row r="1339" spans="1:14" x14ac:dyDescent="0.2">
      <c r="A1339" s="429" t="s">
        <v>2168</v>
      </c>
      <c r="B1339" s="428" t="s">
        <v>61</v>
      </c>
      <c r="C1339" s="427" t="s">
        <v>323</v>
      </c>
      <c r="D1339" s="423" t="s">
        <v>1858</v>
      </c>
      <c r="E1339" s="423" t="s">
        <v>2167</v>
      </c>
      <c r="F1339" s="426" t="s">
        <v>35</v>
      </c>
      <c r="G1339" s="426">
        <v>0.42</v>
      </c>
      <c r="H1339" s="425">
        <v>0.42</v>
      </c>
      <c r="I1339" s="425">
        <v>0.17</v>
      </c>
      <c r="J1339" s="424"/>
      <c r="K1339" s="424"/>
      <c r="L1339" s="423" t="s">
        <v>284</v>
      </c>
      <c r="M1339" s="422"/>
      <c r="N1339" s="422"/>
    </row>
    <row r="1340" spans="1:14" x14ac:dyDescent="0.2">
      <c r="A1340" s="446" t="s">
        <v>514</v>
      </c>
      <c r="B1340" s="445" t="s">
        <v>61</v>
      </c>
      <c r="C1340" s="444" t="s">
        <v>11</v>
      </c>
      <c r="D1340" s="439" t="s">
        <v>1858</v>
      </c>
      <c r="E1340" s="439" t="s">
        <v>513</v>
      </c>
      <c r="F1340" s="443" t="s">
        <v>6</v>
      </c>
      <c r="G1340" s="442"/>
      <c r="H1340" s="441"/>
      <c r="I1340" s="441">
        <v>23.9</v>
      </c>
      <c r="J1340" s="440" t="s">
        <v>284</v>
      </c>
      <c r="K1340" s="440"/>
      <c r="L1340" s="439" t="s">
        <v>284</v>
      </c>
      <c r="M1340" s="438" t="s">
        <v>284</v>
      </c>
      <c r="N1340" s="438" t="s">
        <v>284</v>
      </c>
    </row>
    <row r="1341" spans="1:14" x14ac:dyDescent="0.2">
      <c r="A1341" s="437" t="s">
        <v>47</v>
      </c>
      <c r="B1341" s="436" t="s">
        <v>61</v>
      </c>
      <c r="C1341" s="435" t="s">
        <v>323</v>
      </c>
      <c r="D1341" s="431" t="s">
        <v>1858</v>
      </c>
      <c r="E1341" s="431" t="s">
        <v>48</v>
      </c>
      <c r="F1341" s="434" t="s">
        <v>1381</v>
      </c>
      <c r="G1341" s="434">
        <v>0.36</v>
      </c>
      <c r="H1341" s="433">
        <v>15.54</v>
      </c>
      <c r="I1341" s="433">
        <v>5.59</v>
      </c>
      <c r="J1341" s="432"/>
      <c r="K1341" s="432"/>
      <c r="L1341" s="431" t="s">
        <v>284</v>
      </c>
      <c r="M1341" s="430"/>
      <c r="N1341" s="430"/>
    </row>
    <row r="1342" spans="1:14" x14ac:dyDescent="0.2">
      <c r="A1342" s="429" t="s">
        <v>49</v>
      </c>
      <c r="B1342" s="428" t="s">
        <v>61</v>
      </c>
      <c r="C1342" s="427" t="s">
        <v>323</v>
      </c>
      <c r="D1342" s="423" t="s">
        <v>1858</v>
      </c>
      <c r="E1342" s="423" t="s">
        <v>50</v>
      </c>
      <c r="F1342" s="426" t="s">
        <v>1381</v>
      </c>
      <c r="G1342" s="426">
        <v>0.36</v>
      </c>
      <c r="H1342" s="425">
        <v>22.23</v>
      </c>
      <c r="I1342" s="425">
        <v>8</v>
      </c>
      <c r="J1342" s="424"/>
      <c r="K1342" s="424"/>
      <c r="L1342" s="423" t="s">
        <v>284</v>
      </c>
      <c r="M1342" s="422"/>
      <c r="N1342" s="422"/>
    </row>
    <row r="1343" spans="1:14" x14ac:dyDescent="0.2">
      <c r="A1343" s="437" t="s">
        <v>2229</v>
      </c>
      <c r="B1343" s="436" t="s">
        <v>61</v>
      </c>
      <c r="C1343" s="435" t="s">
        <v>323</v>
      </c>
      <c r="D1343" s="431" t="s">
        <v>1858</v>
      </c>
      <c r="E1343" s="431" t="s">
        <v>513</v>
      </c>
      <c r="F1343" s="434" t="s">
        <v>37</v>
      </c>
      <c r="G1343" s="434">
        <v>1</v>
      </c>
      <c r="H1343" s="433">
        <v>10.130000000000001</v>
      </c>
      <c r="I1343" s="433">
        <v>10.130000000000001</v>
      </c>
      <c r="J1343" s="432"/>
      <c r="K1343" s="432"/>
      <c r="L1343" s="431" t="s">
        <v>284</v>
      </c>
      <c r="M1343" s="430"/>
      <c r="N1343" s="430"/>
    </row>
    <row r="1344" spans="1:14" x14ac:dyDescent="0.2">
      <c r="A1344" s="429" t="s">
        <v>2168</v>
      </c>
      <c r="B1344" s="428" t="s">
        <v>61</v>
      </c>
      <c r="C1344" s="427" t="s">
        <v>323</v>
      </c>
      <c r="D1344" s="423" t="s">
        <v>1858</v>
      </c>
      <c r="E1344" s="423" t="s">
        <v>2167</v>
      </c>
      <c r="F1344" s="426" t="s">
        <v>35</v>
      </c>
      <c r="G1344" s="426">
        <v>0.45</v>
      </c>
      <c r="H1344" s="425">
        <v>0.42</v>
      </c>
      <c r="I1344" s="425">
        <v>0.18</v>
      </c>
      <c r="J1344" s="424"/>
      <c r="K1344" s="424"/>
      <c r="L1344" s="423" t="s">
        <v>284</v>
      </c>
      <c r="M1344" s="422"/>
      <c r="N1344" s="422"/>
    </row>
    <row r="1345" spans="1:14" ht="38.25" x14ac:dyDescent="0.2">
      <c r="A1345" s="446" t="s">
        <v>517</v>
      </c>
      <c r="B1345" s="445" t="s">
        <v>346</v>
      </c>
      <c r="C1345" s="444" t="s">
        <v>11</v>
      </c>
      <c r="D1345" s="439" t="s">
        <v>1858</v>
      </c>
      <c r="E1345" s="439" t="s">
        <v>516</v>
      </c>
      <c r="F1345" s="443" t="s">
        <v>37</v>
      </c>
      <c r="G1345" s="442"/>
      <c r="H1345" s="441"/>
      <c r="I1345" s="441">
        <v>9.24</v>
      </c>
      <c r="J1345" s="440" t="s">
        <v>284</v>
      </c>
      <c r="K1345" s="440"/>
      <c r="L1345" s="439" t="s">
        <v>284</v>
      </c>
      <c r="M1345" s="438" t="s">
        <v>284</v>
      </c>
      <c r="N1345" s="438" t="s">
        <v>1872</v>
      </c>
    </row>
    <row r="1346" spans="1:14" x14ac:dyDescent="0.2">
      <c r="A1346" s="437" t="s">
        <v>2168</v>
      </c>
      <c r="B1346" s="436" t="s">
        <v>61</v>
      </c>
      <c r="C1346" s="435" t="s">
        <v>323</v>
      </c>
      <c r="D1346" s="431" t="s">
        <v>1858</v>
      </c>
      <c r="E1346" s="431" t="s">
        <v>2167</v>
      </c>
      <c r="F1346" s="434" t="s">
        <v>35</v>
      </c>
      <c r="G1346" s="434">
        <v>3.32E-2</v>
      </c>
      <c r="H1346" s="433">
        <v>0.42</v>
      </c>
      <c r="I1346" s="433">
        <v>0.01</v>
      </c>
      <c r="J1346" s="432"/>
      <c r="K1346" s="432"/>
      <c r="L1346" s="431" t="s">
        <v>284</v>
      </c>
      <c r="M1346" s="430"/>
      <c r="N1346" s="430"/>
    </row>
    <row r="1347" spans="1:14" x14ac:dyDescent="0.2">
      <c r="A1347" s="429" t="s">
        <v>2228</v>
      </c>
      <c r="B1347" s="428" t="s">
        <v>61</v>
      </c>
      <c r="C1347" s="427" t="s">
        <v>323</v>
      </c>
      <c r="D1347" s="423" t="s">
        <v>1858</v>
      </c>
      <c r="E1347" s="423" t="s">
        <v>2227</v>
      </c>
      <c r="F1347" s="426" t="s">
        <v>37</v>
      </c>
      <c r="G1347" s="426">
        <v>1</v>
      </c>
      <c r="H1347" s="425">
        <v>5.9</v>
      </c>
      <c r="I1347" s="425">
        <v>5.9</v>
      </c>
      <c r="J1347" s="424"/>
      <c r="K1347" s="424"/>
      <c r="L1347" s="423" t="s">
        <v>284</v>
      </c>
      <c r="M1347" s="422"/>
      <c r="N1347" s="422"/>
    </row>
    <row r="1348" spans="1:14" x14ac:dyDescent="0.2">
      <c r="A1348" s="437" t="s">
        <v>49</v>
      </c>
      <c r="B1348" s="436" t="s">
        <v>61</v>
      </c>
      <c r="C1348" s="435" t="s">
        <v>323</v>
      </c>
      <c r="D1348" s="431" t="s">
        <v>1858</v>
      </c>
      <c r="E1348" s="431" t="s">
        <v>50</v>
      </c>
      <c r="F1348" s="434" t="s">
        <v>1381</v>
      </c>
      <c r="G1348" s="434">
        <v>0.1232</v>
      </c>
      <c r="H1348" s="433">
        <v>22.23</v>
      </c>
      <c r="I1348" s="433">
        <v>2.73</v>
      </c>
      <c r="J1348" s="432"/>
      <c r="K1348" s="432"/>
      <c r="L1348" s="431" t="s">
        <v>284</v>
      </c>
      <c r="M1348" s="430"/>
      <c r="N1348" s="430"/>
    </row>
    <row r="1349" spans="1:14" x14ac:dyDescent="0.2">
      <c r="A1349" s="429" t="s">
        <v>47</v>
      </c>
      <c r="B1349" s="428" t="s">
        <v>61</v>
      </c>
      <c r="C1349" s="427" t="s">
        <v>323</v>
      </c>
      <c r="D1349" s="423" t="s">
        <v>1858</v>
      </c>
      <c r="E1349" s="423" t="s">
        <v>48</v>
      </c>
      <c r="F1349" s="426" t="s">
        <v>1381</v>
      </c>
      <c r="G1349" s="426">
        <v>3.8800000000000001E-2</v>
      </c>
      <c r="H1349" s="425">
        <v>15.54</v>
      </c>
      <c r="I1349" s="425">
        <v>0.6</v>
      </c>
      <c r="J1349" s="424"/>
      <c r="K1349" s="424"/>
      <c r="L1349" s="423" t="s">
        <v>284</v>
      </c>
      <c r="M1349" s="422"/>
      <c r="N1349" s="422"/>
    </row>
    <row r="1350" spans="1:14" ht="25.5" x14ac:dyDescent="0.2">
      <c r="A1350" s="446" t="s">
        <v>520</v>
      </c>
      <c r="B1350" s="445" t="s">
        <v>346</v>
      </c>
      <c r="C1350" s="444" t="s">
        <v>11</v>
      </c>
      <c r="D1350" s="439" t="s">
        <v>1858</v>
      </c>
      <c r="E1350" s="439" t="s">
        <v>519</v>
      </c>
      <c r="F1350" s="443" t="s">
        <v>37</v>
      </c>
      <c r="G1350" s="442"/>
      <c r="H1350" s="441"/>
      <c r="I1350" s="441">
        <v>26.509999999999998</v>
      </c>
      <c r="J1350" s="440" t="s">
        <v>284</v>
      </c>
      <c r="K1350" s="440"/>
      <c r="L1350" s="439" t="s">
        <v>284</v>
      </c>
      <c r="M1350" s="438" t="s">
        <v>284</v>
      </c>
      <c r="N1350" s="438" t="s">
        <v>1872</v>
      </c>
    </row>
    <row r="1351" spans="1:14" x14ac:dyDescent="0.2">
      <c r="A1351" s="437" t="s">
        <v>47</v>
      </c>
      <c r="B1351" s="436" t="s">
        <v>61</v>
      </c>
      <c r="C1351" s="435" t="s">
        <v>323</v>
      </c>
      <c r="D1351" s="431" t="s">
        <v>1858</v>
      </c>
      <c r="E1351" s="431" t="s">
        <v>48</v>
      </c>
      <c r="F1351" s="434" t="s">
        <v>1381</v>
      </c>
      <c r="G1351" s="434">
        <v>0.54800000000000004</v>
      </c>
      <c r="H1351" s="433">
        <v>15.54</v>
      </c>
      <c r="I1351" s="433">
        <v>8.51</v>
      </c>
      <c r="J1351" s="432"/>
      <c r="K1351" s="432"/>
      <c r="L1351" s="431" t="s">
        <v>284</v>
      </c>
      <c r="M1351" s="430"/>
      <c r="N1351" s="430"/>
    </row>
    <row r="1352" spans="1:14" x14ac:dyDescent="0.2">
      <c r="A1352" s="429" t="s">
        <v>49</v>
      </c>
      <c r="B1352" s="428" t="s">
        <v>61</v>
      </c>
      <c r="C1352" s="427" t="s">
        <v>323</v>
      </c>
      <c r="D1352" s="423" t="s">
        <v>1858</v>
      </c>
      <c r="E1352" s="423" t="s">
        <v>50</v>
      </c>
      <c r="F1352" s="426" t="s">
        <v>1381</v>
      </c>
      <c r="G1352" s="426">
        <v>0.17399999999999999</v>
      </c>
      <c r="H1352" s="425">
        <v>22.23</v>
      </c>
      <c r="I1352" s="425">
        <v>3.86</v>
      </c>
      <c r="J1352" s="424"/>
      <c r="K1352" s="424"/>
      <c r="L1352" s="423" t="s">
        <v>284</v>
      </c>
      <c r="M1352" s="422"/>
      <c r="N1352" s="422"/>
    </row>
    <row r="1353" spans="1:14" x14ac:dyDescent="0.2">
      <c r="A1353" s="437" t="s">
        <v>2168</v>
      </c>
      <c r="B1353" s="436" t="s">
        <v>61</v>
      </c>
      <c r="C1353" s="435" t="s">
        <v>323</v>
      </c>
      <c r="D1353" s="431" t="s">
        <v>1858</v>
      </c>
      <c r="E1353" s="431" t="s">
        <v>2167</v>
      </c>
      <c r="F1353" s="434" t="s">
        <v>35</v>
      </c>
      <c r="G1353" s="434">
        <v>0.48</v>
      </c>
      <c r="H1353" s="433">
        <v>0.42</v>
      </c>
      <c r="I1353" s="433">
        <v>0.2</v>
      </c>
      <c r="J1353" s="432"/>
      <c r="K1353" s="432"/>
      <c r="L1353" s="431" t="s">
        <v>284</v>
      </c>
      <c r="M1353" s="430"/>
      <c r="N1353" s="430"/>
    </row>
    <row r="1354" spans="1:14" ht="25.5" x14ac:dyDescent="0.2">
      <c r="A1354" s="429" t="s">
        <v>2226</v>
      </c>
      <c r="B1354" s="428" t="s">
        <v>20</v>
      </c>
      <c r="C1354" s="427" t="s">
        <v>323</v>
      </c>
      <c r="D1354" s="423" t="s">
        <v>1858</v>
      </c>
      <c r="E1354" s="423" t="s">
        <v>2225</v>
      </c>
      <c r="F1354" s="426" t="s">
        <v>37</v>
      </c>
      <c r="G1354" s="426">
        <v>1</v>
      </c>
      <c r="H1354" s="425">
        <v>13.94</v>
      </c>
      <c r="I1354" s="425">
        <v>13.94</v>
      </c>
      <c r="J1354" s="424"/>
      <c r="K1354" s="424"/>
      <c r="L1354" s="423" t="s">
        <v>284</v>
      </c>
      <c r="M1354" s="422"/>
      <c r="N1354" s="422"/>
    </row>
    <row r="1355" spans="1:14" x14ac:dyDescent="0.2">
      <c r="A1355" s="446" t="s">
        <v>523</v>
      </c>
      <c r="B1355" s="445" t="s">
        <v>61</v>
      </c>
      <c r="C1355" s="444" t="s">
        <v>11</v>
      </c>
      <c r="D1355" s="439" t="s">
        <v>1858</v>
      </c>
      <c r="E1355" s="439" t="s">
        <v>522</v>
      </c>
      <c r="F1355" s="443" t="s">
        <v>6</v>
      </c>
      <c r="G1355" s="442"/>
      <c r="H1355" s="441"/>
      <c r="I1355" s="441">
        <v>13.889999999999999</v>
      </c>
      <c r="J1355" s="440" t="s">
        <v>284</v>
      </c>
      <c r="K1355" s="440"/>
      <c r="L1355" s="439" t="s">
        <v>284</v>
      </c>
      <c r="M1355" s="438" t="s">
        <v>284</v>
      </c>
      <c r="N1355" s="438" t="s">
        <v>284</v>
      </c>
    </row>
    <row r="1356" spans="1:14" x14ac:dyDescent="0.2">
      <c r="A1356" s="437" t="s">
        <v>47</v>
      </c>
      <c r="B1356" s="436" t="s">
        <v>61</v>
      </c>
      <c r="C1356" s="435" t="s">
        <v>323</v>
      </c>
      <c r="D1356" s="431" t="s">
        <v>1858</v>
      </c>
      <c r="E1356" s="431" t="s">
        <v>48</v>
      </c>
      <c r="F1356" s="434" t="s">
        <v>1381</v>
      </c>
      <c r="G1356" s="434">
        <v>0.25</v>
      </c>
      <c r="H1356" s="433">
        <v>15.54</v>
      </c>
      <c r="I1356" s="433">
        <v>3.88</v>
      </c>
      <c r="J1356" s="432"/>
      <c r="K1356" s="432"/>
      <c r="L1356" s="431" t="s">
        <v>284</v>
      </c>
      <c r="M1356" s="430"/>
      <c r="N1356" s="430"/>
    </row>
    <row r="1357" spans="1:14" x14ac:dyDescent="0.2">
      <c r="A1357" s="429" t="s">
        <v>49</v>
      </c>
      <c r="B1357" s="428" t="s">
        <v>61</v>
      </c>
      <c r="C1357" s="427" t="s">
        <v>323</v>
      </c>
      <c r="D1357" s="423" t="s">
        <v>1858</v>
      </c>
      <c r="E1357" s="423" t="s">
        <v>50</v>
      </c>
      <c r="F1357" s="426" t="s">
        <v>1381</v>
      </c>
      <c r="G1357" s="426">
        <v>0.25</v>
      </c>
      <c r="H1357" s="425">
        <v>22.23</v>
      </c>
      <c r="I1357" s="425">
        <v>5.55</v>
      </c>
      <c r="J1357" s="424"/>
      <c r="K1357" s="424"/>
      <c r="L1357" s="423" t="s">
        <v>284</v>
      </c>
      <c r="M1357" s="422"/>
      <c r="N1357" s="422"/>
    </row>
    <row r="1358" spans="1:14" x14ac:dyDescent="0.2">
      <c r="A1358" s="437" t="s">
        <v>2224</v>
      </c>
      <c r="B1358" s="436" t="s">
        <v>61</v>
      </c>
      <c r="C1358" s="435" t="s">
        <v>323</v>
      </c>
      <c r="D1358" s="431" t="s">
        <v>1858</v>
      </c>
      <c r="E1358" s="431" t="s">
        <v>2223</v>
      </c>
      <c r="F1358" s="434" t="s">
        <v>37</v>
      </c>
      <c r="G1358" s="434">
        <v>1</v>
      </c>
      <c r="H1358" s="433">
        <v>4.3499999999999996</v>
      </c>
      <c r="I1358" s="433">
        <v>4.3499999999999996</v>
      </c>
      <c r="J1358" s="432"/>
      <c r="K1358" s="432"/>
      <c r="L1358" s="431" t="s">
        <v>284</v>
      </c>
      <c r="M1358" s="430"/>
      <c r="N1358" s="430"/>
    </row>
    <row r="1359" spans="1:14" x14ac:dyDescent="0.2">
      <c r="A1359" s="429" t="s">
        <v>2168</v>
      </c>
      <c r="B1359" s="428" t="s">
        <v>61</v>
      </c>
      <c r="C1359" s="427" t="s">
        <v>323</v>
      </c>
      <c r="D1359" s="423" t="s">
        <v>1858</v>
      </c>
      <c r="E1359" s="423" t="s">
        <v>2167</v>
      </c>
      <c r="F1359" s="426" t="s">
        <v>35</v>
      </c>
      <c r="G1359" s="426">
        <v>0.28000000000000003</v>
      </c>
      <c r="H1359" s="425">
        <v>0.42</v>
      </c>
      <c r="I1359" s="425">
        <v>0.11</v>
      </c>
      <c r="J1359" s="424"/>
      <c r="K1359" s="424"/>
      <c r="L1359" s="423" t="s">
        <v>284</v>
      </c>
      <c r="M1359" s="422"/>
      <c r="N1359" s="422"/>
    </row>
    <row r="1360" spans="1:14" x14ac:dyDescent="0.2">
      <c r="A1360" s="446" t="s">
        <v>526</v>
      </c>
      <c r="B1360" s="445" t="s">
        <v>61</v>
      </c>
      <c r="C1360" s="444" t="s">
        <v>11</v>
      </c>
      <c r="D1360" s="439" t="s">
        <v>1858</v>
      </c>
      <c r="E1360" s="439" t="s">
        <v>525</v>
      </c>
      <c r="F1360" s="443" t="s">
        <v>6</v>
      </c>
      <c r="G1360" s="442"/>
      <c r="H1360" s="441"/>
      <c r="I1360" s="441">
        <v>52.22</v>
      </c>
      <c r="J1360" s="440" t="s">
        <v>284</v>
      </c>
      <c r="K1360" s="440"/>
      <c r="L1360" s="439" t="s">
        <v>284</v>
      </c>
      <c r="M1360" s="438" t="s">
        <v>284</v>
      </c>
      <c r="N1360" s="438" t="s">
        <v>284</v>
      </c>
    </row>
    <row r="1361" spans="1:14" x14ac:dyDescent="0.2">
      <c r="A1361" s="437" t="s">
        <v>49</v>
      </c>
      <c r="B1361" s="436" t="s">
        <v>61</v>
      </c>
      <c r="C1361" s="435" t="s">
        <v>323</v>
      </c>
      <c r="D1361" s="431" t="s">
        <v>1858</v>
      </c>
      <c r="E1361" s="431" t="s">
        <v>50</v>
      </c>
      <c r="F1361" s="434" t="s">
        <v>1381</v>
      </c>
      <c r="G1361" s="434">
        <v>0.25</v>
      </c>
      <c r="H1361" s="433">
        <v>22.23</v>
      </c>
      <c r="I1361" s="433">
        <v>5.55</v>
      </c>
      <c r="J1361" s="432"/>
      <c r="K1361" s="432"/>
      <c r="L1361" s="431" t="s">
        <v>284</v>
      </c>
      <c r="M1361" s="430"/>
      <c r="N1361" s="430"/>
    </row>
    <row r="1362" spans="1:14" x14ac:dyDescent="0.2">
      <c r="A1362" s="429" t="s">
        <v>47</v>
      </c>
      <c r="B1362" s="428" t="s">
        <v>61</v>
      </c>
      <c r="C1362" s="427" t="s">
        <v>323</v>
      </c>
      <c r="D1362" s="423" t="s">
        <v>1858</v>
      </c>
      <c r="E1362" s="423" t="s">
        <v>48</v>
      </c>
      <c r="F1362" s="426" t="s">
        <v>1381</v>
      </c>
      <c r="G1362" s="426">
        <v>0.25</v>
      </c>
      <c r="H1362" s="425">
        <v>15.54</v>
      </c>
      <c r="I1362" s="425">
        <v>3.88</v>
      </c>
      <c r="J1362" s="424"/>
      <c r="K1362" s="424"/>
      <c r="L1362" s="423" t="s">
        <v>284</v>
      </c>
      <c r="M1362" s="422"/>
      <c r="N1362" s="422"/>
    </row>
    <row r="1363" spans="1:14" x14ac:dyDescent="0.2">
      <c r="A1363" s="437" t="s">
        <v>2168</v>
      </c>
      <c r="B1363" s="436" t="s">
        <v>61</v>
      </c>
      <c r="C1363" s="435" t="s">
        <v>323</v>
      </c>
      <c r="D1363" s="431" t="s">
        <v>1858</v>
      </c>
      <c r="E1363" s="431" t="s">
        <v>2167</v>
      </c>
      <c r="F1363" s="434" t="s">
        <v>35</v>
      </c>
      <c r="G1363" s="434">
        <v>0.28000000000000003</v>
      </c>
      <c r="H1363" s="433">
        <v>0.42</v>
      </c>
      <c r="I1363" s="433">
        <v>0.11</v>
      </c>
      <c r="J1363" s="432"/>
      <c r="K1363" s="432"/>
      <c r="L1363" s="431" t="s">
        <v>284</v>
      </c>
      <c r="M1363" s="430"/>
      <c r="N1363" s="430"/>
    </row>
    <row r="1364" spans="1:14" x14ac:dyDescent="0.2">
      <c r="A1364" s="429" t="s">
        <v>2210</v>
      </c>
      <c r="B1364" s="428" t="s">
        <v>61</v>
      </c>
      <c r="C1364" s="427" t="s">
        <v>323</v>
      </c>
      <c r="D1364" s="423" t="s">
        <v>1858</v>
      </c>
      <c r="E1364" s="423" t="s">
        <v>2209</v>
      </c>
      <c r="F1364" s="426" t="s">
        <v>37</v>
      </c>
      <c r="G1364" s="426">
        <v>1</v>
      </c>
      <c r="H1364" s="425">
        <v>42.68</v>
      </c>
      <c r="I1364" s="425">
        <v>42.68</v>
      </c>
      <c r="J1364" s="424"/>
      <c r="K1364" s="424"/>
      <c r="L1364" s="423" t="s">
        <v>284</v>
      </c>
      <c r="M1364" s="422"/>
      <c r="N1364" s="422"/>
    </row>
    <row r="1365" spans="1:14" x14ac:dyDescent="0.2">
      <c r="A1365" s="446" t="s">
        <v>1145</v>
      </c>
      <c r="B1365" s="445" t="s">
        <v>61</v>
      </c>
      <c r="C1365" s="444" t="s">
        <v>11</v>
      </c>
      <c r="D1365" s="439" t="s">
        <v>1858</v>
      </c>
      <c r="E1365" s="439" t="s">
        <v>1144</v>
      </c>
      <c r="F1365" s="443" t="s">
        <v>6</v>
      </c>
      <c r="G1365" s="442"/>
      <c r="H1365" s="441"/>
      <c r="I1365" s="441">
        <v>46.989999999999995</v>
      </c>
      <c r="J1365" s="440" t="s">
        <v>284</v>
      </c>
      <c r="K1365" s="440"/>
      <c r="L1365" s="439" t="s">
        <v>284</v>
      </c>
      <c r="M1365" s="438" t="s">
        <v>284</v>
      </c>
      <c r="N1365" s="438" t="s">
        <v>284</v>
      </c>
    </row>
    <row r="1366" spans="1:14" x14ac:dyDescent="0.2">
      <c r="A1366" s="437" t="s">
        <v>49</v>
      </c>
      <c r="B1366" s="436" t="s">
        <v>61</v>
      </c>
      <c r="C1366" s="435" t="s">
        <v>323</v>
      </c>
      <c r="D1366" s="431" t="s">
        <v>1858</v>
      </c>
      <c r="E1366" s="431" t="s">
        <v>50</v>
      </c>
      <c r="F1366" s="434" t="s">
        <v>1381</v>
      </c>
      <c r="G1366" s="434">
        <v>0.22</v>
      </c>
      <c r="H1366" s="433">
        <v>22.23</v>
      </c>
      <c r="I1366" s="433">
        <v>4.8899999999999997</v>
      </c>
      <c r="J1366" s="432"/>
      <c r="K1366" s="432"/>
      <c r="L1366" s="431" t="s">
        <v>284</v>
      </c>
      <c r="M1366" s="430"/>
      <c r="N1366" s="430"/>
    </row>
    <row r="1367" spans="1:14" x14ac:dyDescent="0.2">
      <c r="A1367" s="429" t="s">
        <v>47</v>
      </c>
      <c r="B1367" s="428" t="s">
        <v>61</v>
      </c>
      <c r="C1367" s="427" t="s">
        <v>323</v>
      </c>
      <c r="D1367" s="423" t="s">
        <v>1858</v>
      </c>
      <c r="E1367" s="423" t="s">
        <v>48</v>
      </c>
      <c r="F1367" s="426" t="s">
        <v>1381</v>
      </c>
      <c r="G1367" s="426">
        <v>0.22</v>
      </c>
      <c r="H1367" s="425">
        <v>15.54</v>
      </c>
      <c r="I1367" s="425">
        <v>3.41</v>
      </c>
      <c r="J1367" s="424"/>
      <c r="K1367" s="424"/>
      <c r="L1367" s="423" t="s">
        <v>284</v>
      </c>
      <c r="M1367" s="422"/>
      <c r="N1367" s="422"/>
    </row>
    <row r="1368" spans="1:14" x14ac:dyDescent="0.2">
      <c r="A1368" s="437" t="s">
        <v>2222</v>
      </c>
      <c r="B1368" s="436" t="s">
        <v>61</v>
      </c>
      <c r="C1368" s="435" t="s">
        <v>323</v>
      </c>
      <c r="D1368" s="431" t="s">
        <v>1858</v>
      </c>
      <c r="E1368" s="431" t="s">
        <v>2221</v>
      </c>
      <c r="F1368" s="434" t="s">
        <v>37</v>
      </c>
      <c r="G1368" s="434">
        <v>1</v>
      </c>
      <c r="H1368" s="433">
        <v>38.69</v>
      </c>
      <c r="I1368" s="433">
        <v>38.69</v>
      </c>
      <c r="J1368" s="432"/>
      <c r="K1368" s="432"/>
      <c r="L1368" s="431" t="s">
        <v>284</v>
      </c>
      <c r="M1368" s="430"/>
      <c r="N1368" s="430"/>
    </row>
    <row r="1369" spans="1:14" x14ac:dyDescent="0.2">
      <c r="A1369" s="446" t="s">
        <v>1147</v>
      </c>
      <c r="B1369" s="445" t="s">
        <v>61</v>
      </c>
      <c r="C1369" s="444" t="s">
        <v>11</v>
      </c>
      <c r="D1369" s="439" t="s">
        <v>1858</v>
      </c>
      <c r="E1369" s="439" t="s">
        <v>1146</v>
      </c>
      <c r="F1369" s="443" t="s">
        <v>6</v>
      </c>
      <c r="G1369" s="442"/>
      <c r="H1369" s="441"/>
      <c r="I1369" s="441">
        <v>53.900000000000006</v>
      </c>
      <c r="J1369" s="440" t="s">
        <v>284</v>
      </c>
      <c r="K1369" s="440"/>
      <c r="L1369" s="439" t="s">
        <v>284</v>
      </c>
      <c r="M1369" s="438" t="s">
        <v>284</v>
      </c>
      <c r="N1369" s="438" t="s">
        <v>284</v>
      </c>
    </row>
    <row r="1370" spans="1:14" x14ac:dyDescent="0.2">
      <c r="A1370" s="437" t="s">
        <v>47</v>
      </c>
      <c r="B1370" s="436" t="s">
        <v>61</v>
      </c>
      <c r="C1370" s="435" t="s">
        <v>323</v>
      </c>
      <c r="D1370" s="431" t="s">
        <v>1858</v>
      </c>
      <c r="E1370" s="431" t="s">
        <v>48</v>
      </c>
      <c r="F1370" s="434" t="s">
        <v>1381</v>
      </c>
      <c r="G1370" s="434">
        <v>0.22</v>
      </c>
      <c r="H1370" s="433">
        <v>15.54</v>
      </c>
      <c r="I1370" s="433">
        <v>3.41</v>
      </c>
      <c r="J1370" s="432"/>
      <c r="K1370" s="432"/>
      <c r="L1370" s="431" t="s">
        <v>284</v>
      </c>
      <c r="M1370" s="430"/>
      <c r="N1370" s="430"/>
    </row>
    <row r="1371" spans="1:14" x14ac:dyDescent="0.2">
      <c r="A1371" s="429" t="s">
        <v>49</v>
      </c>
      <c r="B1371" s="428" t="s">
        <v>61</v>
      </c>
      <c r="C1371" s="427" t="s">
        <v>323</v>
      </c>
      <c r="D1371" s="423" t="s">
        <v>1858</v>
      </c>
      <c r="E1371" s="423" t="s">
        <v>50</v>
      </c>
      <c r="F1371" s="426" t="s">
        <v>1381</v>
      </c>
      <c r="G1371" s="426">
        <v>0.22</v>
      </c>
      <c r="H1371" s="425">
        <v>22.23</v>
      </c>
      <c r="I1371" s="425">
        <v>4.8899999999999997</v>
      </c>
      <c r="J1371" s="424"/>
      <c r="K1371" s="424"/>
      <c r="L1371" s="423" t="s">
        <v>284</v>
      </c>
      <c r="M1371" s="422"/>
      <c r="N1371" s="422"/>
    </row>
    <row r="1372" spans="1:14" x14ac:dyDescent="0.2">
      <c r="A1372" s="437" t="s">
        <v>2220</v>
      </c>
      <c r="B1372" s="436" t="s">
        <v>61</v>
      </c>
      <c r="C1372" s="435" t="s">
        <v>323</v>
      </c>
      <c r="D1372" s="431" t="s">
        <v>1858</v>
      </c>
      <c r="E1372" s="431" t="s">
        <v>2219</v>
      </c>
      <c r="F1372" s="434" t="s">
        <v>37</v>
      </c>
      <c r="G1372" s="434">
        <v>1</v>
      </c>
      <c r="H1372" s="433">
        <v>45.6</v>
      </c>
      <c r="I1372" s="433">
        <v>45.6</v>
      </c>
      <c r="J1372" s="432"/>
      <c r="K1372" s="432"/>
      <c r="L1372" s="431" t="s">
        <v>284</v>
      </c>
      <c r="M1372" s="430"/>
      <c r="N1372" s="430"/>
    </row>
    <row r="1373" spans="1:14" x14ac:dyDescent="0.2">
      <c r="A1373" s="446" t="s">
        <v>1150</v>
      </c>
      <c r="B1373" s="445" t="s">
        <v>61</v>
      </c>
      <c r="C1373" s="444" t="s">
        <v>11</v>
      </c>
      <c r="D1373" s="439" t="s">
        <v>1858</v>
      </c>
      <c r="E1373" s="439" t="s">
        <v>1149</v>
      </c>
      <c r="F1373" s="443" t="s">
        <v>6</v>
      </c>
      <c r="G1373" s="442"/>
      <c r="H1373" s="441"/>
      <c r="I1373" s="441">
        <v>9.89</v>
      </c>
      <c r="J1373" s="440" t="s">
        <v>284</v>
      </c>
      <c r="K1373" s="440"/>
      <c r="L1373" s="439" t="s">
        <v>284</v>
      </c>
      <c r="M1373" s="438" t="s">
        <v>284</v>
      </c>
      <c r="N1373" s="438" t="s">
        <v>284</v>
      </c>
    </row>
    <row r="1374" spans="1:14" x14ac:dyDescent="0.2">
      <c r="A1374" s="437" t="s">
        <v>47</v>
      </c>
      <c r="B1374" s="436" t="s">
        <v>61</v>
      </c>
      <c r="C1374" s="435" t="s">
        <v>323</v>
      </c>
      <c r="D1374" s="431" t="s">
        <v>1858</v>
      </c>
      <c r="E1374" s="431" t="s">
        <v>48</v>
      </c>
      <c r="F1374" s="434" t="s">
        <v>1381</v>
      </c>
      <c r="G1374" s="434">
        <v>0.08</v>
      </c>
      <c r="H1374" s="433">
        <v>15.54</v>
      </c>
      <c r="I1374" s="433">
        <v>1.24</v>
      </c>
      <c r="J1374" s="432"/>
      <c r="K1374" s="432"/>
      <c r="L1374" s="431" t="s">
        <v>284</v>
      </c>
      <c r="M1374" s="430"/>
      <c r="N1374" s="430"/>
    </row>
    <row r="1375" spans="1:14" x14ac:dyDescent="0.2">
      <c r="A1375" s="429" t="s">
        <v>49</v>
      </c>
      <c r="B1375" s="428" t="s">
        <v>61</v>
      </c>
      <c r="C1375" s="427" t="s">
        <v>323</v>
      </c>
      <c r="D1375" s="423" t="s">
        <v>1858</v>
      </c>
      <c r="E1375" s="423" t="s">
        <v>50</v>
      </c>
      <c r="F1375" s="426" t="s">
        <v>1381</v>
      </c>
      <c r="G1375" s="426">
        <v>0.08</v>
      </c>
      <c r="H1375" s="425">
        <v>22.23</v>
      </c>
      <c r="I1375" s="425">
        <v>1.77</v>
      </c>
      <c r="J1375" s="424"/>
      <c r="K1375" s="424"/>
      <c r="L1375" s="423" t="s">
        <v>284</v>
      </c>
      <c r="M1375" s="422"/>
      <c r="N1375" s="422"/>
    </row>
    <row r="1376" spans="1:14" x14ac:dyDescent="0.2">
      <c r="A1376" s="437" t="s">
        <v>2218</v>
      </c>
      <c r="B1376" s="436" t="s">
        <v>61</v>
      </c>
      <c r="C1376" s="435" t="s">
        <v>323</v>
      </c>
      <c r="D1376" s="431" t="s">
        <v>1858</v>
      </c>
      <c r="E1376" s="431" t="s">
        <v>2217</v>
      </c>
      <c r="F1376" s="434" t="s">
        <v>37</v>
      </c>
      <c r="G1376" s="434">
        <v>1</v>
      </c>
      <c r="H1376" s="433">
        <v>6.88</v>
      </c>
      <c r="I1376" s="433">
        <v>6.88</v>
      </c>
      <c r="J1376" s="432"/>
      <c r="K1376" s="432"/>
      <c r="L1376" s="431" t="s">
        <v>284</v>
      </c>
      <c r="M1376" s="430"/>
      <c r="N1376" s="430"/>
    </row>
    <row r="1377" spans="1:14" x14ac:dyDescent="0.2">
      <c r="A1377" s="446" t="s">
        <v>1153</v>
      </c>
      <c r="B1377" s="445" t="s">
        <v>61</v>
      </c>
      <c r="C1377" s="444" t="s">
        <v>11</v>
      </c>
      <c r="D1377" s="439" t="s">
        <v>1858</v>
      </c>
      <c r="E1377" s="439" t="s">
        <v>1152</v>
      </c>
      <c r="F1377" s="443" t="s">
        <v>6</v>
      </c>
      <c r="G1377" s="442"/>
      <c r="H1377" s="441"/>
      <c r="I1377" s="441">
        <v>14.190000000000001</v>
      </c>
      <c r="J1377" s="440" t="s">
        <v>284</v>
      </c>
      <c r="K1377" s="440"/>
      <c r="L1377" s="439" t="s">
        <v>284</v>
      </c>
      <c r="M1377" s="438" t="s">
        <v>284</v>
      </c>
      <c r="N1377" s="438" t="s">
        <v>284</v>
      </c>
    </row>
    <row r="1378" spans="1:14" x14ac:dyDescent="0.2">
      <c r="A1378" s="437" t="s">
        <v>49</v>
      </c>
      <c r="B1378" s="436" t="s">
        <v>61</v>
      </c>
      <c r="C1378" s="435" t="s">
        <v>323</v>
      </c>
      <c r="D1378" s="431" t="s">
        <v>1858</v>
      </c>
      <c r="E1378" s="431" t="s">
        <v>50</v>
      </c>
      <c r="F1378" s="434" t="s">
        <v>1381</v>
      </c>
      <c r="G1378" s="434">
        <v>0.22</v>
      </c>
      <c r="H1378" s="433">
        <v>22.23</v>
      </c>
      <c r="I1378" s="433">
        <v>4.8899999999999997</v>
      </c>
      <c r="J1378" s="432"/>
      <c r="K1378" s="432"/>
      <c r="L1378" s="431" t="s">
        <v>284</v>
      </c>
      <c r="M1378" s="430"/>
      <c r="N1378" s="430"/>
    </row>
    <row r="1379" spans="1:14" x14ac:dyDescent="0.2">
      <c r="A1379" s="429" t="s">
        <v>47</v>
      </c>
      <c r="B1379" s="428" t="s">
        <v>61</v>
      </c>
      <c r="C1379" s="427" t="s">
        <v>323</v>
      </c>
      <c r="D1379" s="423" t="s">
        <v>1858</v>
      </c>
      <c r="E1379" s="423" t="s">
        <v>48</v>
      </c>
      <c r="F1379" s="426" t="s">
        <v>1381</v>
      </c>
      <c r="G1379" s="426">
        <v>0.22</v>
      </c>
      <c r="H1379" s="425">
        <v>15.54</v>
      </c>
      <c r="I1379" s="425">
        <v>3.41</v>
      </c>
      <c r="J1379" s="424"/>
      <c r="K1379" s="424"/>
      <c r="L1379" s="423" t="s">
        <v>284</v>
      </c>
      <c r="M1379" s="422"/>
      <c r="N1379" s="422"/>
    </row>
    <row r="1380" spans="1:14" x14ac:dyDescent="0.2">
      <c r="A1380" s="437" t="s">
        <v>2216</v>
      </c>
      <c r="B1380" s="436" t="s">
        <v>61</v>
      </c>
      <c r="C1380" s="435" t="s">
        <v>323</v>
      </c>
      <c r="D1380" s="431" t="s">
        <v>1858</v>
      </c>
      <c r="E1380" s="431" t="s">
        <v>2215</v>
      </c>
      <c r="F1380" s="434" t="s">
        <v>37</v>
      </c>
      <c r="G1380" s="434">
        <v>1</v>
      </c>
      <c r="H1380" s="433">
        <v>5.89</v>
      </c>
      <c r="I1380" s="433">
        <v>5.89</v>
      </c>
      <c r="J1380" s="432"/>
      <c r="K1380" s="432"/>
      <c r="L1380" s="431" t="s">
        <v>284</v>
      </c>
      <c r="M1380" s="430"/>
      <c r="N1380" s="430"/>
    </row>
    <row r="1381" spans="1:14" x14ac:dyDescent="0.2">
      <c r="A1381" s="446" t="s">
        <v>1156</v>
      </c>
      <c r="B1381" s="445" t="s">
        <v>61</v>
      </c>
      <c r="C1381" s="444" t="s">
        <v>11</v>
      </c>
      <c r="D1381" s="439" t="s">
        <v>1858</v>
      </c>
      <c r="E1381" s="439" t="s">
        <v>1155</v>
      </c>
      <c r="F1381" s="443" t="s">
        <v>6</v>
      </c>
      <c r="G1381" s="442"/>
      <c r="H1381" s="441"/>
      <c r="I1381" s="441">
        <v>24.54</v>
      </c>
      <c r="J1381" s="440" t="s">
        <v>284</v>
      </c>
      <c r="K1381" s="440"/>
      <c r="L1381" s="439" t="s">
        <v>284</v>
      </c>
      <c r="M1381" s="438" t="s">
        <v>284</v>
      </c>
      <c r="N1381" s="438" t="s">
        <v>284</v>
      </c>
    </row>
    <row r="1382" spans="1:14" x14ac:dyDescent="0.2">
      <c r="A1382" s="437" t="s">
        <v>49</v>
      </c>
      <c r="B1382" s="436" t="s">
        <v>61</v>
      </c>
      <c r="C1382" s="435" t="s">
        <v>323</v>
      </c>
      <c r="D1382" s="431" t="s">
        <v>1858</v>
      </c>
      <c r="E1382" s="431" t="s">
        <v>50</v>
      </c>
      <c r="F1382" s="434" t="s">
        <v>1381</v>
      </c>
      <c r="G1382" s="434">
        <v>0.08</v>
      </c>
      <c r="H1382" s="433">
        <v>22.23</v>
      </c>
      <c r="I1382" s="433">
        <v>1.77</v>
      </c>
      <c r="J1382" s="432"/>
      <c r="K1382" s="432"/>
      <c r="L1382" s="431" t="s">
        <v>284</v>
      </c>
      <c r="M1382" s="430"/>
      <c r="N1382" s="430"/>
    </row>
    <row r="1383" spans="1:14" x14ac:dyDescent="0.2">
      <c r="A1383" s="429" t="s">
        <v>47</v>
      </c>
      <c r="B1383" s="428" t="s">
        <v>61</v>
      </c>
      <c r="C1383" s="427" t="s">
        <v>323</v>
      </c>
      <c r="D1383" s="423" t="s">
        <v>1858</v>
      </c>
      <c r="E1383" s="423" t="s">
        <v>48</v>
      </c>
      <c r="F1383" s="426" t="s">
        <v>1381</v>
      </c>
      <c r="G1383" s="426">
        <v>0.08</v>
      </c>
      <c r="H1383" s="425">
        <v>15.54</v>
      </c>
      <c r="I1383" s="425">
        <v>1.24</v>
      </c>
      <c r="J1383" s="424"/>
      <c r="K1383" s="424"/>
      <c r="L1383" s="423" t="s">
        <v>284</v>
      </c>
      <c r="M1383" s="422"/>
      <c r="N1383" s="422"/>
    </row>
    <row r="1384" spans="1:14" x14ac:dyDescent="0.2">
      <c r="A1384" s="437" t="s">
        <v>2214</v>
      </c>
      <c r="B1384" s="436" t="s">
        <v>61</v>
      </c>
      <c r="C1384" s="435" t="s">
        <v>323</v>
      </c>
      <c r="D1384" s="431" t="s">
        <v>1858</v>
      </c>
      <c r="E1384" s="431" t="s">
        <v>2213</v>
      </c>
      <c r="F1384" s="434" t="s">
        <v>37</v>
      </c>
      <c r="G1384" s="434">
        <v>1</v>
      </c>
      <c r="H1384" s="433">
        <v>21.53</v>
      </c>
      <c r="I1384" s="433">
        <v>21.53</v>
      </c>
      <c r="J1384" s="432"/>
      <c r="K1384" s="432"/>
      <c r="L1384" s="431" t="s">
        <v>284</v>
      </c>
      <c r="M1384" s="430"/>
      <c r="N1384" s="430"/>
    </row>
    <row r="1385" spans="1:14" ht="25.5" x14ac:dyDescent="0.2">
      <c r="A1385" s="446" t="s">
        <v>1702</v>
      </c>
      <c r="B1385" s="445" t="s">
        <v>61</v>
      </c>
      <c r="C1385" s="444" t="s">
        <v>11</v>
      </c>
      <c r="D1385" s="439" t="s">
        <v>1858</v>
      </c>
      <c r="E1385" s="439" t="s">
        <v>1701</v>
      </c>
      <c r="F1385" s="443" t="s">
        <v>37</v>
      </c>
      <c r="G1385" s="442"/>
      <c r="H1385" s="441"/>
      <c r="I1385" s="441">
        <v>1402.41</v>
      </c>
      <c r="J1385" s="440" t="s">
        <v>284</v>
      </c>
      <c r="K1385" s="440"/>
      <c r="L1385" s="439" t="s">
        <v>284</v>
      </c>
      <c r="M1385" s="438" t="s">
        <v>284</v>
      </c>
      <c r="N1385" s="438" t="s">
        <v>284</v>
      </c>
    </row>
    <row r="1386" spans="1:14" x14ac:dyDescent="0.2">
      <c r="A1386" s="437" t="s">
        <v>49</v>
      </c>
      <c r="B1386" s="436" t="s">
        <v>61</v>
      </c>
      <c r="C1386" s="435" t="s">
        <v>323</v>
      </c>
      <c r="D1386" s="431" t="s">
        <v>1858</v>
      </c>
      <c r="E1386" s="431" t="s">
        <v>50</v>
      </c>
      <c r="F1386" s="434" t="s">
        <v>1381</v>
      </c>
      <c r="G1386" s="434">
        <v>2.4</v>
      </c>
      <c r="H1386" s="433">
        <v>22.23</v>
      </c>
      <c r="I1386" s="433">
        <v>53.35</v>
      </c>
      <c r="J1386" s="432"/>
      <c r="K1386" s="432"/>
      <c r="L1386" s="431" t="s">
        <v>284</v>
      </c>
      <c r="M1386" s="430"/>
      <c r="N1386" s="430"/>
    </row>
    <row r="1387" spans="1:14" x14ac:dyDescent="0.2">
      <c r="A1387" s="429" t="s">
        <v>47</v>
      </c>
      <c r="B1387" s="428" t="s">
        <v>61</v>
      </c>
      <c r="C1387" s="427" t="s">
        <v>323</v>
      </c>
      <c r="D1387" s="423" t="s">
        <v>1858</v>
      </c>
      <c r="E1387" s="423" t="s">
        <v>48</v>
      </c>
      <c r="F1387" s="426" t="s">
        <v>1381</v>
      </c>
      <c r="G1387" s="426">
        <v>2.4</v>
      </c>
      <c r="H1387" s="425">
        <v>15.54</v>
      </c>
      <c r="I1387" s="425">
        <v>37.29</v>
      </c>
      <c r="J1387" s="424"/>
      <c r="K1387" s="424"/>
      <c r="L1387" s="423" t="s">
        <v>284</v>
      </c>
      <c r="M1387" s="422"/>
      <c r="N1387" s="422"/>
    </row>
    <row r="1388" spans="1:14" x14ac:dyDescent="0.2">
      <c r="A1388" s="437" t="s">
        <v>2210</v>
      </c>
      <c r="B1388" s="436" t="s">
        <v>61</v>
      </c>
      <c r="C1388" s="435" t="s">
        <v>323</v>
      </c>
      <c r="D1388" s="431" t="s">
        <v>1858</v>
      </c>
      <c r="E1388" s="431" t="s">
        <v>2209</v>
      </c>
      <c r="F1388" s="434" t="s">
        <v>37</v>
      </c>
      <c r="G1388" s="434">
        <v>1</v>
      </c>
      <c r="H1388" s="433">
        <v>42.68</v>
      </c>
      <c r="I1388" s="433">
        <v>42.68</v>
      </c>
      <c r="J1388" s="432"/>
      <c r="K1388" s="432"/>
      <c r="L1388" s="431" t="s">
        <v>284</v>
      </c>
      <c r="M1388" s="430"/>
      <c r="N1388" s="430"/>
    </row>
    <row r="1389" spans="1:14" x14ac:dyDescent="0.2">
      <c r="A1389" s="429" t="s">
        <v>2208</v>
      </c>
      <c r="B1389" s="428" t="s">
        <v>61</v>
      </c>
      <c r="C1389" s="427" t="s">
        <v>323</v>
      </c>
      <c r="D1389" s="423" t="s">
        <v>1858</v>
      </c>
      <c r="E1389" s="423" t="s">
        <v>2207</v>
      </c>
      <c r="F1389" s="426" t="s">
        <v>37</v>
      </c>
      <c r="G1389" s="426">
        <v>1</v>
      </c>
      <c r="H1389" s="425">
        <v>13.21</v>
      </c>
      <c r="I1389" s="425">
        <v>13.21</v>
      </c>
      <c r="J1389" s="424"/>
      <c r="K1389" s="424"/>
      <c r="L1389" s="423" t="s">
        <v>284</v>
      </c>
      <c r="M1389" s="422"/>
      <c r="N1389" s="422"/>
    </row>
    <row r="1390" spans="1:14" x14ac:dyDescent="0.2">
      <c r="A1390" s="437" t="s">
        <v>2168</v>
      </c>
      <c r="B1390" s="436" t="s">
        <v>61</v>
      </c>
      <c r="C1390" s="435" t="s">
        <v>323</v>
      </c>
      <c r="D1390" s="431" t="s">
        <v>1858</v>
      </c>
      <c r="E1390" s="431" t="s">
        <v>2167</v>
      </c>
      <c r="F1390" s="434" t="s">
        <v>35</v>
      </c>
      <c r="G1390" s="434">
        <v>0.56000000000000005</v>
      </c>
      <c r="H1390" s="433">
        <v>0.42</v>
      </c>
      <c r="I1390" s="433">
        <v>0.23</v>
      </c>
      <c r="J1390" s="432"/>
      <c r="K1390" s="432"/>
      <c r="L1390" s="431" t="s">
        <v>284</v>
      </c>
      <c r="M1390" s="430"/>
      <c r="N1390" s="430"/>
    </row>
    <row r="1391" spans="1:14" ht="25.5" x14ac:dyDescent="0.2">
      <c r="A1391" s="429" t="s">
        <v>2212</v>
      </c>
      <c r="B1391" s="428" t="s">
        <v>61</v>
      </c>
      <c r="C1391" s="427" t="s">
        <v>323</v>
      </c>
      <c r="D1391" s="423" t="s">
        <v>1858</v>
      </c>
      <c r="E1391" s="423" t="s">
        <v>2211</v>
      </c>
      <c r="F1391" s="426" t="s">
        <v>37</v>
      </c>
      <c r="G1391" s="426">
        <v>2</v>
      </c>
      <c r="H1391" s="425">
        <v>7.84</v>
      </c>
      <c r="I1391" s="425">
        <v>15.68</v>
      </c>
      <c r="J1391" s="424"/>
      <c r="K1391" s="424"/>
      <c r="L1391" s="423" t="s">
        <v>284</v>
      </c>
      <c r="M1391" s="422"/>
      <c r="N1391" s="422"/>
    </row>
    <row r="1392" spans="1:14" ht="25.5" x14ac:dyDescent="0.2">
      <c r="A1392" s="437" t="s">
        <v>2206</v>
      </c>
      <c r="B1392" s="436" t="s">
        <v>61</v>
      </c>
      <c r="C1392" s="435" t="s">
        <v>323</v>
      </c>
      <c r="D1392" s="431" t="s">
        <v>1858</v>
      </c>
      <c r="E1392" s="431" t="s">
        <v>2205</v>
      </c>
      <c r="F1392" s="434" t="s">
        <v>37</v>
      </c>
      <c r="G1392" s="434">
        <v>1</v>
      </c>
      <c r="H1392" s="433">
        <v>1239.97</v>
      </c>
      <c r="I1392" s="433">
        <v>1239.97</v>
      </c>
      <c r="J1392" s="432"/>
      <c r="K1392" s="432"/>
      <c r="L1392" s="431" t="s">
        <v>284</v>
      </c>
      <c r="M1392" s="430"/>
      <c r="N1392" s="430"/>
    </row>
    <row r="1393" spans="1:14" ht="25.5" x14ac:dyDescent="0.2">
      <c r="A1393" s="446" t="s">
        <v>544</v>
      </c>
      <c r="B1393" s="445" t="s">
        <v>346</v>
      </c>
      <c r="C1393" s="444" t="s">
        <v>11</v>
      </c>
      <c r="D1393" s="439" t="s">
        <v>1858</v>
      </c>
      <c r="E1393" s="439" t="s">
        <v>543</v>
      </c>
      <c r="F1393" s="443" t="s">
        <v>37</v>
      </c>
      <c r="G1393" s="442"/>
      <c r="H1393" s="441"/>
      <c r="I1393" s="441">
        <v>120.82</v>
      </c>
      <c r="J1393" s="440" t="s">
        <v>284</v>
      </c>
      <c r="K1393" s="440"/>
      <c r="L1393" s="439" t="s">
        <v>284</v>
      </c>
      <c r="M1393" s="438" t="s">
        <v>284</v>
      </c>
      <c r="N1393" s="438" t="s">
        <v>1872</v>
      </c>
    </row>
    <row r="1394" spans="1:14" x14ac:dyDescent="0.2">
      <c r="A1394" s="437" t="s">
        <v>47</v>
      </c>
      <c r="B1394" s="436" t="s">
        <v>61</v>
      </c>
      <c r="C1394" s="435" t="s">
        <v>323</v>
      </c>
      <c r="D1394" s="431" t="s">
        <v>1858</v>
      </c>
      <c r="E1394" s="431" t="s">
        <v>48</v>
      </c>
      <c r="F1394" s="434" t="s">
        <v>1381</v>
      </c>
      <c r="G1394" s="434">
        <v>0.39</v>
      </c>
      <c r="H1394" s="433">
        <v>15.54</v>
      </c>
      <c r="I1394" s="433">
        <v>6.06</v>
      </c>
      <c r="J1394" s="432"/>
      <c r="K1394" s="432"/>
      <c r="L1394" s="431" t="s">
        <v>284</v>
      </c>
      <c r="M1394" s="430"/>
      <c r="N1394" s="430"/>
    </row>
    <row r="1395" spans="1:14" x14ac:dyDescent="0.2">
      <c r="A1395" s="429" t="s">
        <v>49</v>
      </c>
      <c r="B1395" s="428" t="s">
        <v>61</v>
      </c>
      <c r="C1395" s="427" t="s">
        <v>323</v>
      </c>
      <c r="D1395" s="423" t="s">
        <v>1858</v>
      </c>
      <c r="E1395" s="423" t="s">
        <v>50</v>
      </c>
      <c r="F1395" s="426" t="s">
        <v>1381</v>
      </c>
      <c r="G1395" s="426">
        <v>0.39</v>
      </c>
      <c r="H1395" s="425">
        <v>22.23</v>
      </c>
      <c r="I1395" s="425">
        <v>8.66</v>
      </c>
      <c r="J1395" s="424"/>
      <c r="K1395" s="424"/>
      <c r="L1395" s="423" t="s">
        <v>284</v>
      </c>
      <c r="M1395" s="422"/>
      <c r="N1395" s="422"/>
    </row>
    <row r="1396" spans="1:14" x14ac:dyDescent="0.2">
      <c r="A1396" s="437" t="s">
        <v>1647</v>
      </c>
      <c r="B1396" s="436" t="s">
        <v>346</v>
      </c>
      <c r="C1396" s="435" t="s">
        <v>323</v>
      </c>
      <c r="D1396" s="431" t="s">
        <v>1858</v>
      </c>
      <c r="E1396" s="431" t="s">
        <v>1645</v>
      </c>
      <c r="F1396" s="434" t="s">
        <v>37</v>
      </c>
      <c r="G1396" s="434">
        <v>1</v>
      </c>
      <c r="H1396" s="433">
        <v>106.1</v>
      </c>
      <c r="I1396" s="433">
        <v>106.1</v>
      </c>
      <c r="J1396" s="432"/>
      <c r="K1396" s="432"/>
      <c r="L1396" s="431" t="s">
        <v>284</v>
      </c>
      <c r="M1396" s="430"/>
      <c r="N1396" s="430"/>
    </row>
    <row r="1397" spans="1:14" x14ac:dyDescent="0.2">
      <c r="A1397" s="446" t="s">
        <v>1700</v>
      </c>
      <c r="B1397" s="445" t="s">
        <v>61</v>
      </c>
      <c r="C1397" s="444" t="s">
        <v>11</v>
      </c>
      <c r="D1397" s="439" t="s">
        <v>1858</v>
      </c>
      <c r="E1397" s="439" t="s">
        <v>1699</v>
      </c>
      <c r="F1397" s="443" t="s">
        <v>6</v>
      </c>
      <c r="G1397" s="442"/>
      <c r="H1397" s="441"/>
      <c r="I1397" s="441">
        <v>79.11</v>
      </c>
      <c r="J1397" s="440" t="s">
        <v>284</v>
      </c>
      <c r="K1397" s="440"/>
      <c r="L1397" s="439" t="s">
        <v>284</v>
      </c>
      <c r="M1397" s="438" t="s">
        <v>284</v>
      </c>
      <c r="N1397" s="438" t="s">
        <v>284</v>
      </c>
    </row>
    <row r="1398" spans="1:14" x14ac:dyDescent="0.2">
      <c r="A1398" s="437" t="s">
        <v>47</v>
      </c>
      <c r="B1398" s="436" t="s">
        <v>61</v>
      </c>
      <c r="C1398" s="435" t="s">
        <v>323</v>
      </c>
      <c r="D1398" s="431" t="s">
        <v>1858</v>
      </c>
      <c r="E1398" s="431" t="s">
        <v>48</v>
      </c>
      <c r="F1398" s="434" t="s">
        <v>1381</v>
      </c>
      <c r="G1398" s="434">
        <v>0.15</v>
      </c>
      <c r="H1398" s="433">
        <v>15.54</v>
      </c>
      <c r="I1398" s="433">
        <v>2.33</v>
      </c>
      <c r="J1398" s="432"/>
      <c r="K1398" s="432"/>
      <c r="L1398" s="431" t="s">
        <v>284</v>
      </c>
      <c r="M1398" s="430"/>
      <c r="N1398" s="430"/>
    </row>
    <row r="1399" spans="1:14" x14ac:dyDescent="0.2">
      <c r="A1399" s="429" t="s">
        <v>49</v>
      </c>
      <c r="B1399" s="428" t="s">
        <v>61</v>
      </c>
      <c r="C1399" s="427" t="s">
        <v>323</v>
      </c>
      <c r="D1399" s="423" t="s">
        <v>1858</v>
      </c>
      <c r="E1399" s="423" t="s">
        <v>50</v>
      </c>
      <c r="F1399" s="426" t="s">
        <v>1381</v>
      </c>
      <c r="G1399" s="426">
        <v>0.15</v>
      </c>
      <c r="H1399" s="425">
        <v>22.23</v>
      </c>
      <c r="I1399" s="425">
        <v>3.33</v>
      </c>
      <c r="J1399" s="424"/>
      <c r="K1399" s="424"/>
      <c r="L1399" s="423" t="s">
        <v>284</v>
      </c>
      <c r="M1399" s="422"/>
      <c r="N1399" s="422"/>
    </row>
    <row r="1400" spans="1:14" x14ac:dyDescent="0.2">
      <c r="A1400" s="437" t="s">
        <v>2204</v>
      </c>
      <c r="B1400" s="436" t="s">
        <v>61</v>
      </c>
      <c r="C1400" s="435" t="s">
        <v>323</v>
      </c>
      <c r="D1400" s="431" t="s">
        <v>1858</v>
      </c>
      <c r="E1400" s="431" t="s">
        <v>1699</v>
      </c>
      <c r="F1400" s="434" t="s">
        <v>37</v>
      </c>
      <c r="G1400" s="434">
        <v>1</v>
      </c>
      <c r="H1400" s="433">
        <v>73.45</v>
      </c>
      <c r="I1400" s="433">
        <v>73.45</v>
      </c>
      <c r="J1400" s="432"/>
      <c r="K1400" s="432"/>
      <c r="L1400" s="431" t="s">
        <v>284</v>
      </c>
      <c r="M1400" s="430"/>
      <c r="N1400" s="430"/>
    </row>
    <row r="1401" spans="1:14" x14ac:dyDescent="0.2">
      <c r="A1401" s="446" t="s">
        <v>1697</v>
      </c>
      <c r="B1401" s="445" t="s">
        <v>61</v>
      </c>
      <c r="C1401" s="444" t="s">
        <v>11</v>
      </c>
      <c r="D1401" s="439" t="s">
        <v>1858</v>
      </c>
      <c r="E1401" s="439" t="s">
        <v>1696</v>
      </c>
      <c r="F1401" s="443" t="s">
        <v>6</v>
      </c>
      <c r="G1401" s="442"/>
      <c r="H1401" s="441"/>
      <c r="I1401" s="441">
        <v>29.92</v>
      </c>
      <c r="J1401" s="440" t="s">
        <v>284</v>
      </c>
      <c r="K1401" s="440"/>
      <c r="L1401" s="439" t="s">
        <v>284</v>
      </c>
      <c r="M1401" s="438" t="s">
        <v>284</v>
      </c>
      <c r="N1401" s="438" t="s">
        <v>284</v>
      </c>
    </row>
    <row r="1402" spans="1:14" x14ac:dyDescent="0.2">
      <c r="A1402" s="437" t="s">
        <v>47</v>
      </c>
      <c r="B1402" s="436" t="s">
        <v>61</v>
      </c>
      <c r="C1402" s="435" t="s">
        <v>323</v>
      </c>
      <c r="D1402" s="431" t="s">
        <v>1858</v>
      </c>
      <c r="E1402" s="431" t="s">
        <v>48</v>
      </c>
      <c r="F1402" s="434" t="s">
        <v>1381</v>
      </c>
      <c r="G1402" s="434">
        <v>0.22</v>
      </c>
      <c r="H1402" s="433">
        <v>15.54</v>
      </c>
      <c r="I1402" s="433">
        <v>3.41</v>
      </c>
      <c r="J1402" s="432"/>
      <c r="K1402" s="432"/>
      <c r="L1402" s="431" t="s">
        <v>284</v>
      </c>
      <c r="M1402" s="430"/>
      <c r="N1402" s="430"/>
    </row>
    <row r="1403" spans="1:14" x14ac:dyDescent="0.2">
      <c r="A1403" s="429" t="s">
        <v>49</v>
      </c>
      <c r="B1403" s="428" t="s">
        <v>61</v>
      </c>
      <c r="C1403" s="427" t="s">
        <v>323</v>
      </c>
      <c r="D1403" s="423" t="s">
        <v>1858</v>
      </c>
      <c r="E1403" s="423" t="s">
        <v>50</v>
      </c>
      <c r="F1403" s="426" t="s">
        <v>1381</v>
      </c>
      <c r="G1403" s="426">
        <v>0.22</v>
      </c>
      <c r="H1403" s="425">
        <v>22.23</v>
      </c>
      <c r="I1403" s="425">
        <v>4.8899999999999997</v>
      </c>
      <c r="J1403" s="424"/>
      <c r="K1403" s="424"/>
      <c r="L1403" s="423" t="s">
        <v>284</v>
      </c>
      <c r="M1403" s="422"/>
      <c r="N1403" s="422"/>
    </row>
    <row r="1404" spans="1:14" x14ac:dyDescent="0.2">
      <c r="A1404" s="437" t="s">
        <v>2203</v>
      </c>
      <c r="B1404" s="436" t="s">
        <v>61</v>
      </c>
      <c r="C1404" s="435" t="s">
        <v>323</v>
      </c>
      <c r="D1404" s="431" t="s">
        <v>1858</v>
      </c>
      <c r="E1404" s="431" t="s">
        <v>2202</v>
      </c>
      <c r="F1404" s="434" t="s">
        <v>37</v>
      </c>
      <c r="G1404" s="434">
        <v>1</v>
      </c>
      <c r="H1404" s="433">
        <v>21.62</v>
      </c>
      <c r="I1404" s="433">
        <v>21.62</v>
      </c>
      <c r="J1404" s="432"/>
      <c r="K1404" s="432"/>
      <c r="L1404" s="431" t="s">
        <v>284</v>
      </c>
      <c r="M1404" s="430"/>
      <c r="N1404" s="430"/>
    </row>
    <row r="1405" spans="1:14" x14ac:dyDescent="0.2">
      <c r="A1405" s="446" t="s">
        <v>1694</v>
      </c>
      <c r="B1405" s="445" t="s">
        <v>61</v>
      </c>
      <c r="C1405" s="444" t="s">
        <v>11</v>
      </c>
      <c r="D1405" s="439" t="s">
        <v>1858</v>
      </c>
      <c r="E1405" s="439" t="s">
        <v>1542</v>
      </c>
      <c r="F1405" s="443" t="s">
        <v>35</v>
      </c>
      <c r="G1405" s="442"/>
      <c r="H1405" s="441"/>
      <c r="I1405" s="441">
        <v>35.370000000000005</v>
      </c>
      <c r="J1405" s="440" t="s">
        <v>284</v>
      </c>
      <c r="K1405" s="440"/>
      <c r="L1405" s="439" t="s">
        <v>284</v>
      </c>
      <c r="M1405" s="438" t="s">
        <v>284</v>
      </c>
      <c r="N1405" s="438" t="s">
        <v>284</v>
      </c>
    </row>
    <row r="1406" spans="1:14" x14ac:dyDescent="0.2">
      <c r="A1406" s="437" t="s">
        <v>47</v>
      </c>
      <c r="B1406" s="436" t="s">
        <v>61</v>
      </c>
      <c r="C1406" s="435" t="s">
        <v>323</v>
      </c>
      <c r="D1406" s="431" t="s">
        <v>1858</v>
      </c>
      <c r="E1406" s="431" t="s">
        <v>48</v>
      </c>
      <c r="F1406" s="434" t="s">
        <v>1381</v>
      </c>
      <c r="G1406" s="434">
        <v>0.52</v>
      </c>
      <c r="H1406" s="433">
        <v>15.54</v>
      </c>
      <c r="I1406" s="433">
        <v>8.08</v>
      </c>
      <c r="J1406" s="432"/>
      <c r="K1406" s="432"/>
      <c r="L1406" s="431" t="s">
        <v>284</v>
      </c>
      <c r="M1406" s="430"/>
      <c r="N1406" s="430"/>
    </row>
    <row r="1407" spans="1:14" x14ac:dyDescent="0.2">
      <c r="A1407" s="429" t="s">
        <v>49</v>
      </c>
      <c r="B1407" s="428" t="s">
        <v>61</v>
      </c>
      <c r="C1407" s="427" t="s">
        <v>323</v>
      </c>
      <c r="D1407" s="423" t="s">
        <v>1858</v>
      </c>
      <c r="E1407" s="423" t="s">
        <v>50</v>
      </c>
      <c r="F1407" s="426" t="s">
        <v>1381</v>
      </c>
      <c r="G1407" s="426">
        <v>0.52</v>
      </c>
      <c r="H1407" s="425">
        <v>22.23</v>
      </c>
      <c r="I1407" s="425">
        <v>11.55</v>
      </c>
      <c r="J1407" s="424"/>
      <c r="K1407" s="424"/>
      <c r="L1407" s="423" t="s">
        <v>284</v>
      </c>
      <c r="M1407" s="422"/>
      <c r="N1407" s="422"/>
    </row>
    <row r="1408" spans="1:14" x14ac:dyDescent="0.2">
      <c r="A1408" s="437" t="s">
        <v>2201</v>
      </c>
      <c r="B1408" s="436" t="s">
        <v>61</v>
      </c>
      <c r="C1408" s="435" t="s">
        <v>323</v>
      </c>
      <c r="D1408" s="431" t="s">
        <v>1858</v>
      </c>
      <c r="E1408" s="431" t="s">
        <v>936</v>
      </c>
      <c r="F1408" s="434" t="s">
        <v>35</v>
      </c>
      <c r="G1408" s="434">
        <v>1.01</v>
      </c>
      <c r="H1408" s="433">
        <v>15.59</v>
      </c>
      <c r="I1408" s="433">
        <v>15.74</v>
      </c>
      <c r="J1408" s="432"/>
      <c r="K1408" s="432"/>
      <c r="L1408" s="431" t="s">
        <v>284</v>
      </c>
      <c r="M1408" s="430"/>
      <c r="N1408" s="430"/>
    </row>
    <row r="1409" spans="1:14" x14ac:dyDescent="0.2">
      <c r="A1409" s="446" t="s">
        <v>1691</v>
      </c>
      <c r="B1409" s="445" t="s">
        <v>61</v>
      </c>
      <c r="C1409" s="444" t="s">
        <v>11</v>
      </c>
      <c r="D1409" s="439" t="s">
        <v>1858</v>
      </c>
      <c r="E1409" s="439" t="s">
        <v>1543</v>
      </c>
      <c r="F1409" s="443" t="s">
        <v>6</v>
      </c>
      <c r="G1409" s="442"/>
      <c r="H1409" s="441"/>
      <c r="I1409" s="441">
        <v>32.03</v>
      </c>
      <c r="J1409" s="440" t="s">
        <v>284</v>
      </c>
      <c r="K1409" s="440"/>
      <c r="L1409" s="439" t="s">
        <v>284</v>
      </c>
      <c r="M1409" s="438" t="s">
        <v>284</v>
      </c>
      <c r="N1409" s="438" t="s">
        <v>284</v>
      </c>
    </row>
    <row r="1410" spans="1:14" x14ac:dyDescent="0.2">
      <c r="A1410" s="437" t="s">
        <v>49</v>
      </c>
      <c r="B1410" s="436" t="s">
        <v>61</v>
      </c>
      <c r="C1410" s="435" t="s">
        <v>323</v>
      </c>
      <c r="D1410" s="431" t="s">
        <v>1858</v>
      </c>
      <c r="E1410" s="431" t="s">
        <v>50</v>
      </c>
      <c r="F1410" s="434" t="s">
        <v>1381</v>
      </c>
      <c r="G1410" s="434">
        <v>0.08</v>
      </c>
      <c r="H1410" s="433">
        <v>22.23</v>
      </c>
      <c r="I1410" s="433">
        <v>1.77</v>
      </c>
      <c r="J1410" s="432"/>
      <c r="K1410" s="432"/>
      <c r="L1410" s="431" t="s">
        <v>284</v>
      </c>
      <c r="M1410" s="430"/>
      <c r="N1410" s="430"/>
    </row>
    <row r="1411" spans="1:14" x14ac:dyDescent="0.2">
      <c r="A1411" s="429" t="s">
        <v>47</v>
      </c>
      <c r="B1411" s="428" t="s">
        <v>61</v>
      </c>
      <c r="C1411" s="427" t="s">
        <v>323</v>
      </c>
      <c r="D1411" s="423" t="s">
        <v>1858</v>
      </c>
      <c r="E1411" s="423" t="s">
        <v>48</v>
      </c>
      <c r="F1411" s="426" t="s">
        <v>1381</v>
      </c>
      <c r="G1411" s="426">
        <v>0.08</v>
      </c>
      <c r="H1411" s="425">
        <v>15.54</v>
      </c>
      <c r="I1411" s="425">
        <v>1.24</v>
      </c>
      <c r="J1411" s="424"/>
      <c r="K1411" s="424"/>
      <c r="L1411" s="423" t="s">
        <v>284</v>
      </c>
      <c r="M1411" s="422"/>
      <c r="N1411" s="422"/>
    </row>
    <row r="1412" spans="1:14" x14ac:dyDescent="0.2">
      <c r="A1412" s="437" t="s">
        <v>2200</v>
      </c>
      <c r="B1412" s="436" t="s">
        <v>61</v>
      </c>
      <c r="C1412" s="435" t="s">
        <v>323</v>
      </c>
      <c r="D1412" s="431" t="s">
        <v>1858</v>
      </c>
      <c r="E1412" s="431" t="s">
        <v>2199</v>
      </c>
      <c r="F1412" s="434" t="s">
        <v>37</v>
      </c>
      <c r="G1412" s="434">
        <v>1</v>
      </c>
      <c r="H1412" s="433">
        <v>29.02</v>
      </c>
      <c r="I1412" s="433">
        <v>29.02</v>
      </c>
      <c r="J1412" s="432"/>
      <c r="K1412" s="432"/>
      <c r="L1412" s="431" t="s">
        <v>284</v>
      </c>
      <c r="M1412" s="430"/>
      <c r="N1412" s="430"/>
    </row>
    <row r="1413" spans="1:14" x14ac:dyDescent="0.2">
      <c r="A1413" s="446" t="s">
        <v>1689</v>
      </c>
      <c r="B1413" s="445" t="s">
        <v>61</v>
      </c>
      <c r="C1413" s="444" t="s">
        <v>11</v>
      </c>
      <c r="D1413" s="439" t="s">
        <v>1858</v>
      </c>
      <c r="E1413" s="439" t="s">
        <v>1688</v>
      </c>
      <c r="F1413" s="443" t="s">
        <v>6</v>
      </c>
      <c r="G1413" s="442"/>
      <c r="H1413" s="441"/>
      <c r="I1413" s="441">
        <v>12.21</v>
      </c>
      <c r="J1413" s="440" t="s">
        <v>284</v>
      </c>
      <c r="K1413" s="440"/>
      <c r="L1413" s="439" t="s">
        <v>284</v>
      </c>
      <c r="M1413" s="438" t="s">
        <v>284</v>
      </c>
      <c r="N1413" s="438" t="s">
        <v>284</v>
      </c>
    </row>
    <row r="1414" spans="1:14" x14ac:dyDescent="0.2">
      <c r="A1414" s="437" t="s">
        <v>47</v>
      </c>
      <c r="B1414" s="436" t="s">
        <v>61</v>
      </c>
      <c r="C1414" s="435" t="s">
        <v>323</v>
      </c>
      <c r="D1414" s="431" t="s">
        <v>1858</v>
      </c>
      <c r="E1414" s="431" t="s">
        <v>48</v>
      </c>
      <c r="F1414" s="434" t="s">
        <v>1381</v>
      </c>
      <c r="G1414" s="434">
        <v>0.1</v>
      </c>
      <c r="H1414" s="433">
        <v>15.54</v>
      </c>
      <c r="I1414" s="433">
        <v>1.55</v>
      </c>
      <c r="J1414" s="432"/>
      <c r="K1414" s="432"/>
      <c r="L1414" s="431" t="s">
        <v>284</v>
      </c>
      <c r="M1414" s="430"/>
      <c r="N1414" s="430"/>
    </row>
    <row r="1415" spans="1:14" x14ac:dyDescent="0.2">
      <c r="A1415" s="429" t="s">
        <v>49</v>
      </c>
      <c r="B1415" s="428" t="s">
        <v>61</v>
      </c>
      <c r="C1415" s="427" t="s">
        <v>323</v>
      </c>
      <c r="D1415" s="423" t="s">
        <v>1858</v>
      </c>
      <c r="E1415" s="423" t="s">
        <v>50</v>
      </c>
      <c r="F1415" s="426" t="s">
        <v>1381</v>
      </c>
      <c r="G1415" s="426">
        <v>0.1</v>
      </c>
      <c r="H1415" s="425">
        <v>22.23</v>
      </c>
      <c r="I1415" s="425">
        <v>2.2200000000000002</v>
      </c>
      <c r="J1415" s="424"/>
      <c r="K1415" s="424"/>
      <c r="L1415" s="423" t="s">
        <v>284</v>
      </c>
      <c r="M1415" s="422"/>
      <c r="N1415" s="422"/>
    </row>
    <row r="1416" spans="1:14" ht="25.5" x14ac:dyDescent="0.2">
      <c r="A1416" s="437" t="s">
        <v>2198</v>
      </c>
      <c r="B1416" s="436" t="s">
        <v>61</v>
      </c>
      <c r="C1416" s="435" t="s">
        <v>323</v>
      </c>
      <c r="D1416" s="431" t="s">
        <v>1858</v>
      </c>
      <c r="E1416" s="431" t="s">
        <v>2197</v>
      </c>
      <c r="F1416" s="434" t="s">
        <v>37</v>
      </c>
      <c r="G1416" s="434">
        <v>1</v>
      </c>
      <c r="H1416" s="433">
        <v>8.44</v>
      </c>
      <c r="I1416" s="433">
        <v>8.44</v>
      </c>
      <c r="J1416" s="432"/>
      <c r="K1416" s="432"/>
      <c r="L1416" s="431" t="s">
        <v>284</v>
      </c>
      <c r="M1416" s="430"/>
      <c r="N1416" s="430"/>
    </row>
    <row r="1417" spans="1:14" x14ac:dyDescent="0.2">
      <c r="A1417" s="446" t="s">
        <v>499</v>
      </c>
      <c r="B1417" s="445" t="s">
        <v>61</v>
      </c>
      <c r="C1417" s="444" t="s">
        <v>11</v>
      </c>
      <c r="D1417" s="439" t="s">
        <v>1858</v>
      </c>
      <c r="E1417" s="439" t="s">
        <v>498</v>
      </c>
      <c r="F1417" s="443" t="s">
        <v>6</v>
      </c>
      <c r="G1417" s="442"/>
      <c r="H1417" s="441"/>
      <c r="I1417" s="441">
        <v>81.100000000000009</v>
      </c>
      <c r="J1417" s="440" t="s">
        <v>284</v>
      </c>
      <c r="K1417" s="440"/>
      <c r="L1417" s="439" t="s">
        <v>284</v>
      </c>
      <c r="M1417" s="438" t="s">
        <v>284</v>
      </c>
      <c r="N1417" s="438" t="s">
        <v>284</v>
      </c>
    </row>
    <row r="1418" spans="1:14" x14ac:dyDescent="0.2">
      <c r="A1418" s="437" t="s">
        <v>47</v>
      </c>
      <c r="B1418" s="436" t="s">
        <v>61</v>
      </c>
      <c r="C1418" s="435" t="s">
        <v>323</v>
      </c>
      <c r="D1418" s="431" t="s">
        <v>1858</v>
      </c>
      <c r="E1418" s="431" t="s">
        <v>48</v>
      </c>
      <c r="F1418" s="434" t="s">
        <v>1381</v>
      </c>
      <c r="G1418" s="434">
        <v>0.2</v>
      </c>
      <c r="H1418" s="433">
        <v>15.54</v>
      </c>
      <c r="I1418" s="433">
        <v>3.1</v>
      </c>
      <c r="J1418" s="432"/>
      <c r="K1418" s="432"/>
      <c r="L1418" s="431" t="s">
        <v>284</v>
      </c>
      <c r="M1418" s="430"/>
      <c r="N1418" s="430"/>
    </row>
    <row r="1419" spans="1:14" x14ac:dyDescent="0.2">
      <c r="A1419" s="429" t="s">
        <v>49</v>
      </c>
      <c r="B1419" s="428" t="s">
        <v>61</v>
      </c>
      <c r="C1419" s="427" t="s">
        <v>323</v>
      </c>
      <c r="D1419" s="423" t="s">
        <v>1858</v>
      </c>
      <c r="E1419" s="423" t="s">
        <v>50</v>
      </c>
      <c r="F1419" s="426" t="s">
        <v>1381</v>
      </c>
      <c r="G1419" s="426">
        <v>0.2</v>
      </c>
      <c r="H1419" s="425">
        <v>22.23</v>
      </c>
      <c r="I1419" s="425">
        <v>4.4400000000000004</v>
      </c>
      <c r="J1419" s="424"/>
      <c r="K1419" s="424"/>
      <c r="L1419" s="423" t="s">
        <v>284</v>
      </c>
      <c r="M1419" s="422"/>
      <c r="N1419" s="422"/>
    </row>
    <row r="1420" spans="1:14" x14ac:dyDescent="0.2">
      <c r="A1420" s="437" t="s">
        <v>2196</v>
      </c>
      <c r="B1420" s="436" t="s">
        <v>61</v>
      </c>
      <c r="C1420" s="435" t="s">
        <v>323</v>
      </c>
      <c r="D1420" s="431" t="s">
        <v>1858</v>
      </c>
      <c r="E1420" s="431" t="s">
        <v>2195</v>
      </c>
      <c r="F1420" s="434" t="s">
        <v>37</v>
      </c>
      <c r="G1420" s="434">
        <v>1</v>
      </c>
      <c r="H1420" s="433">
        <v>73.45</v>
      </c>
      <c r="I1420" s="433">
        <v>73.45</v>
      </c>
      <c r="J1420" s="432"/>
      <c r="K1420" s="432"/>
      <c r="L1420" s="431" t="s">
        <v>284</v>
      </c>
      <c r="M1420" s="430"/>
      <c r="N1420" s="430"/>
    </row>
    <row r="1421" spans="1:14" x14ac:dyDescent="0.2">
      <c r="A1421" s="429" t="s">
        <v>2168</v>
      </c>
      <c r="B1421" s="428" t="s">
        <v>61</v>
      </c>
      <c r="C1421" s="427" t="s">
        <v>323</v>
      </c>
      <c r="D1421" s="423" t="s">
        <v>1858</v>
      </c>
      <c r="E1421" s="423" t="s">
        <v>2167</v>
      </c>
      <c r="F1421" s="426" t="s">
        <v>35</v>
      </c>
      <c r="G1421" s="426">
        <v>0.28000000000000003</v>
      </c>
      <c r="H1421" s="425">
        <v>0.42</v>
      </c>
      <c r="I1421" s="425">
        <v>0.11</v>
      </c>
      <c r="J1421" s="424"/>
      <c r="K1421" s="424"/>
      <c r="L1421" s="423" t="s">
        <v>284</v>
      </c>
      <c r="M1421" s="422"/>
      <c r="N1421" s="422"/>
    </row>
    <row r="1422" spans="1:14" x14ac:dyDescent="0.2">
      <c r="A1422" s="446" t="s">
        <v>496</v>
      </c>
      <c r="B1422" s="445" t="s">
        <v>61</v>
      </c>
      <c r="C1422" s="444" t="s">
        <v>11</v>
      </c>
      <c r="D1422" s="439" t="s">
        <v>1858</v>
      </c>
      <c r="E1422" s="439" t="s">
        <v>495</v>
      </c>
      <c r="F1422" s="443" t="s">
        <v>37</v>
      </c>
      <c r="G1422" s="442"/>
      <c r="H1422" s="441"/>
      <c r="I1422" s="441">
        <v>167.55</v>
      </c>
      <c r="J1422" s="440" t="s">
        <v>284</v>
      </c>
      <c r="K1422" s="440"/>
      <c r="L1422" s="439" t="s">
        <v>284</v>
      </c>
      <c r="M1422" s="438" t="s">
        <v>284</v>
      </c>
      <c r="N1422" s="438" t="s">
        <v>284</v>
      </c>
    </row>
    <row r="1423" spans="1:14" x14ac:dyDescent="0.2">
      <c r="A1423" s="437" t="s">
        <v>47</v>
      </c>
      <c r="B1423" s="436" t="s">
        <v>61</v>
      </c>
      <c r="C1423" s="435" t="s">
        <v>323</v>
      </c>
      <c r="D1423" s="431" t="s">
        <v>1858</v>
      </c>
      <c r="E1423" s="431" t="s">
        <v>48</v>
      </c>
      <c r="F1423" s="434" t="s">
        <v>1381</v>
      </c>
      <c r="G1423" s="434">
        <v>0.2</v>
      </c>
      <c r="H1423" s="433">
        <v>15.54</v>
      </c>
      <c r="I1423" s="433">
        <v>3.1</v>
      </c>
      <c r="J1423" s="432"/>
      <c r="K1423" s="432"/>
      <c r="L1423" s="431" t="s">
        <v>284</v>
      </c>
      <c r="M1423" s="430"/>
      <c r="N1423" s="430"/>
    </row>
    <row r="1424" spans="1:14" x14ac:dyDescent="0.2">
      <c r="A1424" s="429" t="s">
        <v>49</v>
      </c>
      <c r="B1424" s="428" t="s">
        <v>61</v>
      </c>
      <c r="C1424" s="427" t="s">
        <v>323</v>
      </c>
      <c r="D1424" s="423" t="s">
        <v>1858</v>
      </c>
      <c r="E1424" s="423" t="s">
        <v>50</v>
      </c>
      <c r="F1424" s="426" t="s">
        <v>1381</v>
      </c>
      <c r="G1424" s="426">
        <v>0.2</v>
      </c>
      <c r="H1424" s="425">
        <v>22.23</v>
      </c>
      <c r="I1424" s="425">
        <v>4.4400000000000004</v>
      </c>
      <c r="J1424" s="424"/>
      <c r="K1424" s="424"/>
      <c r="L1424" s="423" t="s">
        <v>284</v>
      </c>
      <c r="M1424" s="422"/>
      <c r="N1424" s="422"/>
    </row>
    <row r="1425" spans="1:14" x14ac:dyDescent="0.2">
      <c r="A1425" s="437" t="s">
        <v>2168</v>
      </c>
      <c r="B1425" s="436" t="s">
        <v>61</v>
      </c>
      <c r="C1425" s="435" t="s">
        <v>323</v>
      </c>
      <c r="D1425" s="431" t="s">
        <v>1858</v>
      </c>
      <c r="E1425" s="431" t="s">
        <v>2167</v>
      </c>
      <c r="F1425" s="434" t="s">
        <v>35</v>
      </c>
      <c r="G1425" s="434">
        <v>0.28000000000000003</v>
      </c>
      <c r="H1425" s="433">
        <v>0.42</v>
      </c>
      <c r="I1425" s="433">
        <v>0.11</v>
      </c>
      <c r="J1425" s="432"/>
      <c r="K1425" s="432"/>
      <c r="L1425" s="431" t="s">
        <v>284</v>
      </c>
      <c r="M1425" s="430"/>
      <c r="N1425" s="430"/>
    </row>
    <row r="1426" spans="1:14" x14ac:dyDescent="0.2">
      <c r="A1426" s="429" t="s">
        <v>2194</v>
      </c>
      <c r="B1426" s="428" t="s">
        <v>61</v>
      </c>
      <c r="C1426" s="427" t="s">
        <v>323</v>
      </c>
      <c r="D1426" s="423" t="s">
        <v>1858</v>
      </c>
      <c r="E1426" s="423" t="s">
        <v>2193</v>
      </c>
      <c r="F1426" s="426" t="s">
        <v>37</v>
      </c>
      <c r="G1426" s="426">
        <v>1</v>
      </c>
      <c r="H1426" s="425">
        <v>159.9</v>
      </c>
      <c r="I1426" s="425">
        <v>159.9</v>
      </c>
      <c r="J1426" s="424"/>
      <c r="K1426" s="424"/>
      <c r="L1426" s="423" t="s">
        <v>284</v>
      </c>
      <c r="M1426" s="422"/>
      <c r="N1426" s="422"/>
    </row>
    <row r="1427" spans="1:14" ht="25.5" x14ac:dyDescent="0.2">
      <c r="A1427" s="446" t="s">
        <v>493</v>
      </c>
      <c r="B1427" s="445" t="s">
        <v>61</v>
      </c>
      <c r="C1427" s="444" t="s">
        <v>11</v>
      </c>
      <c r="D1427" s="439" t="s">
        <v>1858</v>
      </c>
      <c r="E1427" s="439" t="s">
        <v>492</v>
      </c>
      <c r="F1427" s="443" t="s">
        <v>6</v>
      </c>
      <c r="G1427" s="442"/>
      <c r="H1427" s="441"/>
      <c r="I1427" s="441">
        <v>83.65</v>
      </c>
      <c r="J1427" s="440" t="s">
        <v>284</v>
      </c>
      <c r="K1427" s="440"/>
      <c r="L1427" s="439" t="s">
        <v>284</v>
      </c>
      <c r="M1427" s="438" t="s">
        <v>284</v>
      </c>
      <c r="N1427" s="438" t="s">
        <v>284</v>
      </c>
    </row>
    <row r="1428" spans="1:14" x14ac:dyDescent="0.2">
      <c r="A1428" s="437" t="s">
        <v>47</v>
      </c>
      <c r="B1428" s="436" t="s">
        <v>61</v>
      </c>
      <c r="C1428" s="435" t="s">
        <v>323</v>
      </c>
      <c r="D1428" s="431" t="s">
        <v>1858</v>
      </c>
      <c r="E1428" s="431" t="s">
        <v>48</v>
      </c>
      <c r="F1428" s="434" t="s">
        <v>1381</v>
      </c>
      <c r="G1428" s="434">
        <v>0.2</v>
      </c>
      <c r="H1428" s="433">
        <v>15.54</v>
      </c>
      <c r="I1428" s="433">
        <v>3.1</v>
      </c>
      <c r="J1428" s="432"/>
      <c r="K1428" s="432"/>
      <c r="L1428" s="431" t="s">
        <v>284</v>
      </c>
      <c r="M1428" s="430"/>
      <c r="N1428" s="430"/>
    </row>
    <row r="1429" spans="1:14" x14ac:dyDescent="0.2">
      <c r="A1429" s="429" t="s">
        <v>49</v>
      </c>
      <c r="B1429" s="428" t="s">
        <v>61</v>
      </c>
      <c r="C1429" s="427" t="s">
        <v>323</v>
      </c>
      <c r="D1429" s="423" t="s">
        <v>1858</v>
      </c>
      <c r="E1429" s="423" t="s">
        <v>50</v>
      </c>
      <c r="F1429" s="426" t="s">
        <v>1381</v>
      </c>
      <c r="G1429" s="426">
        <v>0.2</v>
      </c>
      <c r="H1429" s="425">
        <v>22.23</v>
      </c>
      <c r="I1429" s="425">
        <v>4.4400000000000004</v>
      </c>
      <c r="J1429" s="424"/>
      <c r="K1429" s="424"/>
      <c r="L1429" s="423" t="s">
        <v>284</v>
      </c>
      <c r="M1429" s="422"/>
      <c r="N1429" s="422"/>
    </row>
    <row r="1430" spans="1:14" x14ac:dyDescent="0.2">
      <c r="A1430" s="437" t="s">
        <v>2192</v>
      </c>
      <c r="B1430" s="436" t="s">
        <v>61</v>
      </c>
      <c r="C1430" s="435" t="s">
        <v>323</v>
      </c>
      <c r="D1430" s="431" t="s">
        <v>1858</v>
      </c>
      <c r="E1430" s="431" t="s">
        <v>2191</v>
      </c>
      <c r="F1430" s="434" t="s">
        <v>37</v>
      </c>
      <c r="G1430" s="434">
        <v>1</v>
      </c>
      <c r="H1430" s="433">
        <v>76</v>
      </c>
      <c r="I1430" s="433">
        <v>76</v>
      </c>
      <c r="J1430" s="432"/>
      <c r="K1430" s="432"/>
      <c r="L1430" s="431" t="s">
        <v>284</v>
      </c>
      <c r="M1430" s="430"/>
      <c r="N1430" s="430"/>
    </row>
    <row r="1431" spans="1:14" x14ac:dyDescent="0.2">
      <c r="A1431" s="429" t="s">
        <v>2168</v>
      </c>
      <c r="B1431" s="428" t="s">
        <v>61</v>
      </c>
      <c r="C1431" s="427" t="s">
        <v>323</v>
      </c>
      <c r="D1431" s="423" t="s">
        <v>1858</v>
      </c>
      <c r="E1431" s="423" t="s">
        <v>2167</v>
      </c>
      <c r="F1431" s="426" t="s">
        <v>35</v>
      </c>
      <c r="G1431" s="426">
        <v>0.28000000000000003</v>
      </c>
      <c r="H1431" s="425">
        <v>0.42</v>
      </c>
      <c r="I1431" s="425">
        <v>0.11</v>
      </c>
      <c r="J1431" s="424"/>
      <c r="K1431" s="424"/>
      <c r="L1431" s="423" t="s">
        <v>284</v>
      </c>
      <c r="M1431" s="422"/>
      <c r="N1431" s="422"/>
    </row>
    <row r="1432" spans="1:14" ht="25.5" x14ac:dyDescent="0.2">
      <c r="A1432" s="446" t="s">
        <v>482</v>
      </c>
      <c r="B1432" s="445" t="s">
        <v>61</v>
      </c>
      <c r="C1432" s="444" t="s">
        <v>11</v>
      </c>
      <c r="D1432" s="439" t="s">
        <v>1858</v>
      </c>
      <c r="E1432" s="439" t="s">
        <v>481</v>
      </c>
      <c r="F1432" s="443" t="s">
        <v>6</v>
      </c>
      <c r="G1432" s="442"/>
      <c r="H1432" s="441"/>
      <c r="I1432" s="441">
        <v>63.03</v>
      </c>
      <c r="J1432" s="440" t="s">
        <v>284</v>
      </c>
      <c r="K1432" s="440"/>
      <c r="L1432" s="439" t="s">
        <v>284</v>
      </c>
      <c r="M1432" s="438" t="s">
        <v>284</v>
      </c>
      <c r="N1432" s="438" t="s">
        <v>284</v>
      </c>
    </row>
    <row r="1433" spans="1:14" x14ac:dyDescent="0.2">
      <c r="A1433" s="437" t="s">
        <v>47</v>
      </c>
      <c r="B1433" s="436" t="s">
        <v>61</v>
      </c>
      <c r="C1433" s="435" t="s">
        <v>323</v>
      </c>
      <c r="D1433" s="431" t="s">
        <v>1858</v>
      </c>
      <c r="E1433" s="431" t="s">
        <v>48</v>
      </c>
      <c r="F1433" s="434" t="s">
        <v>1381</v>
      </c>
      <c r="G1433" s="434">
        <v>0.2</v>
      </c>
      <c r="H1433" s="433">
        <v>15.54</v>
      </c>
      <c r="I1433" s="433">
        <v>3.1</v>
      </c>
      <c r="J1433" s="432"/>
      <c r="K1433" s="432"/>
      <c r="L1433" s="431" t="s">
        <v>284</v>
      </c>
      <c r="M1433" s="430"/>
      <c r="N1433" s="430"/>
    </row>
    <row r="1434" spans="1:14" x14ac:dyDescent="0.2">
      <c r="A1434" s="429" t="s">
        <v>49</v>
      </c>
      <c r="B1434" s="428" t="s">
        <v>61</v>
      </c>
      <c r="C1434" s="427" t="s">
        <v>323</v>
      </c>
      <c r="D1434" s="423" t="s">
        <v>1858</v>
      </c>
      <c r="E1434" s="423" t="s">
        <v>50</v>
      </c>
      <c r="F1434" s="426" t="s">
        <v>1381</v>
      </c>
      <c r="G1434" s="426">
        <v>0.2</v>
      </c>
      <c r="H1434" s="425">
        <v>22.23</v>
      </c>
      <c r="I1434" s="425">
        <v>4.4400000000000004</v>
      </c>
      <c r="J1434" s="424"/>
      <c r="K1434" s="424"/>
      <c r="L1434" s="423" t="s">
        <v>284</v>
      </c>
      <c r="M1434" s="422"/>
      <c r="N1434" s="422"/>
    </row>
    <row r="1435" spans="1:14" x14ac:dyDescent="0.2">
      <c r="A1435" s="437" t="s">
        <v>2190</v>
      </c>
      <c r="B1435" s="436" t="s">
        <v>61</v>
      </c>
      <c r="C1435" s="435" t="s">
        <v>323</v>
      </c>
      <c r="D1435" s="431" t="s">
        <v>1858</v>
      </c>
      <c r="E1435" s="431" t="s">
        <v>2189</v>
      </c>
      <c r="F1435" s="434" t="s">
        <v>37</v>
      </c>
      <c r="G1435" s="434">
        <v>1</v>
      </c>
      <c r="H1435" s="433">
        <v>55.38</v>
      </c>
      <c r="I1435" s="433">
        <v>55.38</v>
      </c>
      <c r="J1435" s="432"/>
      <c r="K1435" s="432"/>
      <c r="L1435" s="431" t="s">
        <v>284</v>
      </c>
      <c r="M1435" s="430"/>
      <c r="N1435" s="430"/>
    </row>
    <row r="1436" spans="1:14" x14ac:dyDescent="0.2">
      <c r="A1436" s="429" t="s">
        <v>2168</v>
      </c>
      <c r="B1436" s="428" t="s">
        <v>61</v>
      </c>
      <c r="C1436" s="427" t="s">
        <v>323</v>
      </c>
      <c r="D1436" s="423" t="s">
        <v>1858</v>
      </c>
      <c r="E1436" s="423" t="s">
        <v>2167</v>
      </c>
      <c r="F1436" s="426" t="s">
        <v>35</v>
      </c>
      <c r="G1436" s="426">
        <v>0.28000000000000003</v>
      </c>
      <c r="H1436" s="425">
        <v>0.42</v>
      </c>
      <c r="I1436" s="425">
        <v>0.11</v>
      </c>
      <c r="J1436" s="424"/>
      <c r="K1436" s="424"/>
      <c r="L1436" s="423" t="s">
        <v>284</v>
      </c>
      <c r="M1436" s="422"/>
      <c r="N1436" s="422"/>
    </row>
    <row r="1437" spans="1:14" x14ac:dyDescent="0.2">
      <c r="A1437" s="446" t="s">
        <v>1684</v>
      </c>
      <c r="B1437" s="445" t="s">
        <v>61</v>
      </c>
      <c r="C1437" s="444" t="s">
        <v>11</v>
      </c>
      <c r="D1437" s="439" t="s">
        <v>1858</v>
      </c>
      <c r="E1437" s="439" t="s">
        <v>1545</v>
      </c>
      <c r="F1437" s="443" t="s">
        <v>6</v>
      </c>
      <c r="G1437" s="442"/>
      <c r="H1437" s="441"/>
      <c r="I1437" s="441">
        <v>108.68</v>
      </c>
      <c r="J1437" s="440" t="s">
        <v>284</v>
      </c>
      <c r="K1437" s="440"/>
      <c r="L1437" s="439" t="s">
        <v>284</v>
      </c>
      <c r="M1437" s="438" t="s">
        <v>284</v>
      </c>
      <c r="N1437" s="438" t="s">
        <v>284</v>
      </c>
    </row>
    <row r="1438" spans="1:14" x14ac:dyDescent="0.2">
      <c r="A1438" s="437" t="s">
        <v>47</v>
      </c>
      <c r="B1438" s="436" t="s">
        <v>61</v>
      </c>
      <c r="C1438" s="435" t="s">
        <v>323</v>
      </c>
      <c r="D1438" s="431" t="s">
        <v>1858</v>
      </c>
      <c r="E1438" s="431" t="s">
        <v>48</v>
      </c>
      <c r="F1438" s="434" t="s">
        <v>1381</v>
      </c>
      <c r="G1438" s="434">
        <v>0.61</v>
      </c>
      <c r="H1438" s="433">
        <v>15.54</v>
      </c>
      <c r="I1438" s="433">
        <v>9.4700000000000006</v>
      </c>
      <c r="J1438" s="432"/>
      <c r="K1438" s="432"/>
      <c r="L1438" s="431" t="s">
        <v>284</v>
      </c>
      <c r="M1438" s="430"/>
      <c r="N1438" s="430"/>
    </row>
    <row r="1439" spans="1:14" x14ac:dyDescent="0.2">
      <c r="A1439" s="429" t="s">
        <v>49</v>
      </c>
      <c r="B1439" s="428" t="s">
        <v>61</v>
      </c>
      <c r="C1439" s="427" t="s">
        <v>323</v>
      </c>
      <c r="D1439" s="423" t="s">
        <v>1858</v>
      </c>
      <c r="E1439" s="423" t="s">
        <v>50</v>
      </c>
      <c r="F1439" s="426" t="s">
        <v>1381</v>
      </c>
      <c r="G1439" s="426">
        <v>0.61</v>
      </c>
      <c r="H1439" s="425">
        <v>22.23</v>
      </c>
      <c r="I1439" s="425">
        <v>13.56</v>
      </c>
      <c r="J1439" s="424"/>
      <c r="K1439" s="424"/>
      <c r="L1439" s="423" t="s">
        <v>284</v>
      </c>
      <c r="M1439" s="422"/>
      <c r="N1439" s="422"/>
    </row>
    <row r="1440" spans="1:14" x14ac:dyDescent="0.2">
      <c r="A1440" s="437" t="s">
        <v>2188</v>
      </c>
      <c r="B1440" s="436" t="s">
        <v>61</v>
      </c>
      <c r="C1440" s="435" t="s">
        <v>323</v>
      </c>
      <c r="D1440" s="431" t="s">
        <v>1858</v>
      </c>
      <c r="E1440" s="431" t="s">
        <v>2187</v>
      </c>
      <c r="F1440" s="434" t="s">
        <v>37</v>
      </c>
      <c r="G1440" s="434">
        <v>1</v>
      </c>
      <c r="H1440" s="433">
        <v>85.26</v>
      </c>
      <c r="I1440" s="433">
        <v>85.26</v>
      </c>
      <c r="J1440" s="432"/>
      <c r="K1440" s="432"/>
      <c r="L1440" s="431" t="s">
        <v>284</v>
      </c>
      <c r="M1440" s="430"/>
      <c r="N1440" s="430"/>
    </row>
    <row r="1441" spans="1:14" x14ac:dyDescent="0.2">
      <c r="A1441" s="429" t="s">
        <v>2168</v>
      </c>
      <c r="B1441" s="428" t="s">
        <v>61</v>
      </c>
      <c r="C1441" s="427" t="s">
        <v>323</v>
      </c>
      <c r="D1441" s="423" t="s">
        <v>1858</v>
      </c>
      <c r="E1441" s="423" t="s">
        <v>2167</v>
      </c>
      <c r="F1441" s="426" t="s">
        <v>35</v>
      </c>
      <c r="G1441" s="426">
        <v>0.94</v>
      </c>
      <c r="H1441" s="425">
        <v>0.42</v>
      </c>
      <c r="I1441" s="425">
        <v>0.39</v>
      </c>
      <c r="J1441" s="424"/>
      <c r="K1441" s="424"/>
      <c r="L1441" s="423" t="s">
        <v>284</v>
      </c>
      <c r="M1441" s="422"/>
      <c r="N1441" s="422"/>
    </row>
    <row r="1442" spans="1:14" x14ac:dyDescent="0.2">
      <c r="A1442" s="446" t="s">
        <v>1680</v>
      </c>
      <c r="B1442" s="445" t="s">
        <v>61</v>
      </c>
      <c r="C1442" s="444" t="s">
        <v>11</v>
      </c>
      <c r="D1442" s="439" t="s">
        <v>1858</v>
      </c>
      <c r="E1442" s="439" t="s">
        <v>1547</v>
      </c>
      <c r="F1442" s="443" t="s">
        <v>6</v>
      </c>
      <c r="G1442" s="442"/>
      <c r="H1442" s="441"/>
      <c r="I1442" s="441">
        <v>105.36</v>
      </c>
      <c r="J1442" s="440" t="s">
        <v>284</v>
      </c>
      <c r="K1442" s="440"/>
      <c r="L1442" s="439" t="s">
        <v>284</v>
      </c>
      <c r="M1442" s="438" t="s">
        <v>284</v>
      </c>
      <c r="N1442" s="438" t="s">
        <v>284</v>
      </c>
    </row>
    <row r="1443" spans="1:14" x14ac:dyDescent="0.2">
      <c r="A1443" s="437" t="s">
        <v>47</v>
      </c>
      <c r="B1443" s="436" t="s">
        <v>61</v>
      </c>
      <c r="C1443" s="435" t="s">
        <v>323</v>
      </c>
      <c r="D1443" s="431" t="s">
        <v>1858</v>
      </c>
      <c r="E1443" s="431" t="s">
        <v>48</v>
      </c>
      <c r="F1443" s="434" t="s">
        <v>1381</v>
      </c>
      <c r="G1443" s="434">
        <v>0.61</v>
      </c>
      <c r="H1443" s="433">
        <v>15.54</v>
      </c>
      <c r="I1443" s="433">
        <v>9.4700000000000006</v>
      </c>
      <c r="J1443" s="432"/>
      <c r="K1443" s="432"/>
      <c r="L1443" s="431" t="s">
        <v>284</v>
      </c>
      <c r="M1443" s="430"/>
      <c r="N1443" s="430"/>
    </row>
    <row r="1444" spans="1:14" x14ac:dyDescent="0.2">
      <c r="A1444" s="429" t="s">
        <v>49</v>
      </c>
      <c r="B1444" s="428" t="s">
        <v>61</v>
      </c>
      <c r="C1444" s="427" t="s">
        <v>323</v>
      </c>
      <c r="D1444" s="423" t="s">
        <v>1858</v>
      </c>
      <c r="E1444" s="423" t="s">
        <v>50</v>
      </c>
      <c r="F1444" s="426" t="s">
        <v>1381</v>
      </c>
      <c r="G1444" s="426">
        <v>0.61</v>
      </c>
      <c r="H1444" s="425">
        <v>22.23</v>
      </c>
      <c r="I1444" s="425">
        <v>13.56</v>
      </c>
      <c r="J1444" s="424"/>
      <c r="K1444" s="424"/>
      <c r="L1444" s="423" t="s">
        <v>284</v>
      </c>
      <c r="M1444" s="422"/>
      <c r="N1444" s="422"/>
    </row>
    <row r="1445" spans="1:14" x14ac:dyDescent="0.2">
      <c r="A1445" s="437" t="s">
        <v>2186</v>
      </c>
      <c r="B1445" s="436" t="s">
        <v>61</v>
      </c>
      <c r="C1445" s="435" t="s">
        <v>323</v>
      </c>
      <c r="D1445" s="431" t="s">
        <v>1858</v>
      </c>
      <c r="E1445" s="431" t="s">
        <v>2185</v>
      </c>
      <c r="F1445" s="434" t="s">
        <v>37</v>
      </c>
      <c r="G1445" s="434">
        <v>1</v>
      </c>
      <c r="H1445" s="433">
        <v>81.94</v>
      </c>
      <c r="I1445" s="433">
        <v>81.94</v>
      </c>
      <c r="J1445" s="432"/>
      <c r="K1445" s="432"/>
      <c r="L1445" s="431" t="s">
        <v>284</v>
      </c>
      <c r="M1445" s="430"/>
      <c r="N1445" s="430"/>
    </row>
    <row r="1446" spans="1:14" x14ac:dyDescent="0.2">
      <c r="A1446" s="429" t="s">
        <v>2168</v>
      </c>
      <c r="B1446" s="428" t="s">
        <v>61</v>
      </c>
      <c r="C1446" s="427" t="s">
        <v>323</v>
      </c>
      <c r="D1446" s="423" t="s">
        <v>1858</v>
      </c>
      <c r="E1446" s="423" t="s">
        <v>2167</v>
      </c>
      <c r="F1446" s="426" t="s">
        <v>35</v>
      </c>
      <c r="G1446" s="426">
        <v>0.94</v>
      </c>
      <c r="H1446" s="425">
        <v>0.42</v>
      </c>
      <c r="I1446" s="425">
        <v>0.39</v>
      </c>
      <c r="J1446" s="424"/>
      <c r="K1446" s="424"/>
      <c r="L1446" s="423" t="s">
        <v>284</v>
      </c>
      <c r="M1446" s="422"/>
      <c r="N1446" s="422"/>
    </row>
    <row r="1447" spans="1:14" ht="38.25" x14ac:dyDescent="0.2">
      <c r="A1447" s="446" t="s">
        <v>488</v>
      </c>
      <c r="B1447" s="445" t="s">
        <v>346</v>
      </c>
      <c r="C1447" s="444" t="s">
        <v>11</v>
      </c>
      <c r="D1447" s="439" t="s">
        <v>1858</v>
      </c>
      <c r="E1447" s="439" t="s">
        <v>487</v>
      </c>
      <c r="F1447" s="443" t="s">
        <v>37</v>
      </c>
      <c r="G1447" s="442"/>
      <c r="H1447" s="441"/>
      <c r="I1447" s="441">
        <v>687.55</v>
      </c>
      <c r="J1447" s="440" t="s">
        <v>284</v>
      </c>
      <c r="K1447" s="440"/>
      <c r="L1447" s="439" t="s">
        <v>284</v>
      </c>
      <c r="M1447" s="438" t="s">
        <v>284</v>
      </c>
      <c r="N1447" s="438" t="s">
        <v>1872</v>
      </c>
    </row>
    <row r="1448" spans="1:14" x14ac:dyDescent="0.2">
      <c r="A1448" s="437" t="s">
        <v>47</v>
      </c>
      <c r="B1448" s="436" t="s">
        <v>61</v>
      </c>
      <c r="C1448" s="435" t="s">
        <v>323</v>
      </c>
      <c r="D1448" s="431" t="s">
        <v>1858</v>
      </c>
      <c r="E1448" s="431" t="s">
        <v>48</v>
      </c>
      <c r="F1448" s="434" t="s">
        <v>1381</v>
      </c>
      <c r="G1448" s="434">
        <v>0.2</v>
      </c>
      <c r="H1448" s="433">
        <v>15.54</v>
      </c>
      <c r="I1448" s="433">
        <v>3.1</v>
      </c>
      <c r="J1448" s="432"/>
      <c r="K1448" s="432"/>
      <c r="L1448" s="431" t="s">
        <v>284</v>
      </c>
      <c r="M1448" s="430"/>
      <c r="N1448" s="430"/>
    </row>
    <row r="1449" spans="1:14" x14ac:dyDescent="0.2">
      <c r="A1449" s="429" t="s">
        <v>49</v>
      </c>
      <c r="B1449" s="428" t="s">
        <v>61</v>
      </c>
      <c r="C1449" s="427" t="s">
        <v>323</v>
      </c>
      <c r="D1449" s="423" t="s">
        <v>1858</v>
      </c>
      <c r="E1449" s="423" t="s">
        <v>50</v>
      </c>
      <c r="F1449" s="426" t="s">
        <v>1381</v>
      </c>
      <c r="G1449" s="426">
        <v>0.2</v>
      </c>
      <c r="H1449" s="425">
        <v>22.23</v>
      </c>
      <c r="I1449" s="425">
        <v>4.4400000000000004</v>
      </c>
      <c r="J1449" s="424"/>
      <c r="K1449" s="424"/>
      <c r="L1449" s="423" t="s">
        <v>284</v>
      </c>
      <c r="M1449" s="422"/>
      <c r="N1449" s="422"/>
    </row>
    <row r="1450" spans="1:14" x14ac:dyDescent="0.2">
      <c r="A1450" s="437" t="s">
        <v>2168</v>
      </c>
      <c r="B1450" s="436" t="s">
        <v>61</v>
      </c>
      <c r="C1450" s="435" t="s">
        <v>323</v>
      </c>
      <c r="D1450" s="431" t="s">
        <v>1858</v>
      </c>
      <c r="E1450" s="431" t="s">
        <v>2167</v>
      </c>
      <c r="F1450" s="434" t="s">
        <v>35</v>
      </c>
      <c r="G1450" s="434">
        <v>0.28000000000000003</v>
      </c>
      <c r="H1450" s="433">
        <v>0.42</v>
      </c>
      <c r="I1450" s="433">
        <v>0.11</v>
      </c>
      <c r="J1450" s="432"/>
      <c r="K1450" s="432"/>
      <c r="L1450" s="431" t="s">
        <v>284</v>
      </c>
      <c r="M1450" s="430"/>
      <c r="N1450" s="430"/>
    </row>
    <row r="1451" spans="1:14" ht="25.5" x14ac:dyDescent="0.2">
      <c r="A1451" s="429" t="s">
        <v>2184</v>
      </c>
      <c r="B1451" s="428" t="s">
        <v>346</v>
      </c>
      <c r="C1451" s="427" t="s">
        <v>323</v>
      </c>
      <c r="D1451" s="423" t="s">
        <v>1858</v>
      </c>
      <c r="E1451" s="423" t="s">
        <v>2183</v>
      </c>
      <c r="F1451" s="426" t="s">
        <v>37</v>
      </c>
      <c r="G1451" s="426">
        <v>1</v>
      </c>
      <c r="H1451" s="425">
        <v>679.9</v>
      </c>
      <c r="I1451" s="425">
        <v>679.9</v>
      </c>
      <c r="J1451" s="424"/>
      <c r="K1451" s="424"/>
      <c r="L1451" s="423" t="s">
        <v>284</v>
      </c>
      <c r="M1451" s="422"/>
      <c r="N1451" s="422"/>
    </row>
    <row r="1452" spans="1:14" ht="38.25" x14ac:dyDescent="0.2">
      <c r="A1452" s="446" t="s">
        <v>485</v>
      </c>
      <c r="B1452" s="445" t="s">
        <v>346</v>
      </c>
      <c r="C1452" s="444" t="s">
        <v>11</v>
      </c>
      <c r="D1452" s="439" t="s">
        <v>1858</v>
      </c>
      <c r="E1452" s="439" t="s">
        <v>484</v>
      </c>
      <c r="F1452" s="443" t="s">
        <v>37</v>
      </c>
      <c r="G1452" s="442"/>
      <c r="H1452" s="441"/>
      <c r="I1452" s="441">
        <v>65.28</v>
      </c>
      <c r="J1452" s="440" t="s">
        <v>284</v>
      </c>
      <c r="K1452" s="440"/>
      <c r="L1452" s="439" t="s">
        <v>284</v>
      </c>
      <c r="M1452" s="438" t="s">
        <v>284</v>
      </c>
      <c r="N1452" s="438" t="s">
        <v>1872</v>
      </c>
    </row>
    <row r="1453" spans="1:14" x14ac:dyDescent="0.2">
      <c r="A1453" s="437" t="s">
        <v>47</v>
      </c>
      <c r="B1453" s="436" t="s">
        <v>61</v>
      </c>
      <c r="C1453" s="435" t="s">
        <v>323</v>
      </c>
      <c r="D1453" s="431" t="s">
        <v>1858</v>
      </c>
      <c r="E1453" s="431" t="s">
        <v>48</v>
      </c>
      <c r="F1453" s="434" t="s">
        <v>1381</v>
      </c>
      <c r="G1453" s="434">
        <v>0.22</v>
      </c>
      <c r="H1453" s="433">
        <v>15.54</v>
      </c>
      <c r="I1453" s="433">
        <v>3.41</v>
      </c>
      <c r="J1453" s="432"/>
      <c r="K1453" s="432"/>
      <c r="L1453" s="431" t="s">
        <v>284</v>
      </c>
      <c r="M1453" s="430"/>
      <c r="N1453" s="430"/>
    </row>
    <row r="1454" spans="1:14" x14ac:dyDescent="0.2">
      <c r="A1454" s="429" t="s">
        <v>49</v>
      </c>
      <c r="B1454" s="428" t="s">
        <v>61</v>
      </c>
      <c r="C1454" s="427" t="s">
        <v>323</v>
      </c>
      <c r="D1454" s="423" t="s">
        <v>1858</v>
      </c>
      <c r="E1454" s="423" t="s">
        <v>50</v>
      </c>
      <c r="F1454" s="426" t="s">
        <v>1381</v>
      </c>
      <c r="G1454" s="426">
        <v>0.22</v>
      </c>
      <c r="H1454" s="425">
        <v>22.23</v>
      </c>
      <c r="I1454" s="425">
        <v>4.8899999999999997</v>
      </c>
      <c r="J1454" s="424"/>
      <c r="K1454" s="424"/>
      <c r="L1454" s="423" t="s">
        <v>284</v>
      </c>
      <c r="M1454" s="422"/>
      <c r="N1454" s="422"/>
    </row>
    <row r="1455" spans="1:14" x14ac:dyDescent="0.2">
      <c r="A1455" s="437" t="s">
        <v>2168</v>
      </c>
      <c r="B1455" s="436" t="s">
        <v>61</v>
      </c>
      <c r="C1455" s="435" t="s">
        <v>323</v>
      </c>
      <c r="D1455" s="431" t="s">
        <v>1858</v>
      </c>
      <c r="E1455" s="431" t="s">
        <v>2167</v>
      </c>
      <c r="F1455" s="434" t="s">
        <v>35</v>
      </c>
      <c r="G1455" s="434">
        <v>0.28000000000000003</v>
      </c>
      <c r="H1455" s="433">
        <v>0.42</v>
      </c>
      <c r="I1455" s="433">
        <v>0.11</v>
      </c>
      <c r="J1455" s="432"/>
      <c r="K1455" s="432"/>
      <c r="L1455" s="431" t="s">
        <v>284</v>
      </c>
      <c r="M1455" s="430"/>
      <c r="N1455" s="430"/>
    </row>
    <row r="1456" spans="1:14" x14ac:dyDescent="0.2">
      <c r="A1456" s="429" t="s">
        <v>1650</v>
      </c>
      <c r="B1456" s="428" t="s">
        <v>346</v>
      </c>
      <c r="C1456" s="427" t="s">
        <v>323</v>
      </c>
      <c r="D1456" s="423" t="s">
        <v>1858</v>
      </c>
      <c r="E1456" s="423" t="s">
        <v>1649</v>
      </c>
      <c r="F1456" s="426" t="s">
        <v>37</v>
      </c>
      <c r="G1456" s="426">
        <v>1</v>
      </c>
      <c r="H1456" s="425">
        <v>56.87</v>
      </c>
      <c r="I1456" s="425">
        <v>56.87</v>
      </c>
      <c r="J1456" s="424"/>
      <c r="K1456" s="424"/>
      <c r="L1456" s="423" t="s">
        <v>284</v>
      </c>
      <c r="M1456" s="422"/>
      <c r="N1456" s="422"/>
    </row>
    <row r="1457" spans="1:14" x14ac:dyDescent="0.2">
      <c r="A1457" s="446" t="s">
        <v>479</v>
      </c>
      <c r="B1457" s="445" t="s">
        <v>61</v>
      </c>
      <c r="C1457" s="444" t="s">
        <v>11</v>
      </c>
      <c r="D1457" s="439" t="s">
        <v>1858</v>
      </c>
      <c r="E1457" s="439" t="s">
        <v>478</v>
      </c>
      <c r="F1457" s="443" t="s">
        <v>37</v>
      </c>
      <c r="G1457" s="442"/>
      <c r="H1457" s="441"/>
      <c r="I1457" s="441">
        <v>97.02000000000001</v>
      </c>
      <c r="J1457" s="440" t="s">
        <v>284</v>
      </c>
      <c r="K1457" s="440"/>
      <c r="L1457" s="439" t="s">
        <v>284</v>
      </c>
      <c r="M1457" s="438" t="s">
        <v>284</v>
      </c>
      <c r="N1457" s="438" t="s">
        <v>284</v>
      </c>
    </row>
    <row r="1458" spans="1:14" x14ac:dyDescent="0.2">
      <c r="A1458" s="437" t="s">
        <v>49</v>
      </c>
      <c r="B1458" s="436" t="s">
        <v>61</v>
      </c>
      <c r="C1458" s="435" t="s">
        <v>323</v>
      </c>
      <c r="D1458" s="431" t="s">
        <v>1858</v>
      </c>
      <c r="E1458" s="431" t="s">
        <v>50</v>
      </c>
      <c r="F1458" s="434" t="s">
        <v>1381</v>
      </c>
      <c r="G1458" s="434">
        <v>0.35</v>
      </c>
      <c r="H1458" s="433">
        <v>22.23</v>
      </c>
      <c r="I1458" s="433">
        <v>7.78</v>
      </c>
      <c r="J1458" s="432"/>
      <c r="K1458" s="432"/>
      <c r="L1458" s="431" t="s">
        <v>284</v>
      </c>
      <c r="M1458" s="430"/>
      <c r="N1458" s="430"/>
    </row>
    <row r="1459" spans="1:14" x14ac:dyDescent="0.2">
      <c r="A1459" s="429" t="s">
        <v>47</v>
      </c>
      <c r="B1459" s="428" t="s">
        <v>61</v>
      </c>
      <c r="C1459" s="427" t="s">
        <v>323</v>
      </c>
      <c r="D1459" s="423" t="s">
        <v>1858</v>
      </c>
      <c r="E1459" s="423" t="s">
        <v>48</v>
      </c>
      <c r="F1459" s="426" t="s">
        <v>1381</v>
      </c>
      <c r="G1459" s="426">
        <v>0.35</v>
      </c>
      <c r="H1459" s="425">
        <v>15.54</v>
      </c>
      <c r="I1459" s="425">
        <v>5.43</v>
      </c>
      <c r="J1459" s="424"/>
      <c r="K1459" s="424"/>
      <c r="L1459" s="423" t="s">
        <v>284</v>
      </c>
      <c r="M1459" s="422"/>
      <c r="N1459" s="422"/>
    </row>
    <row r="1460" spans="1:14" ht="25.5" x14ac:dyDescent="0.2">
      <c r="A1460" s="437" t="s">
        <v>2182</v>
      </c>
      <c r="B1460" s="436" t="s">
        <v>61</v>
      </c>
      <c r="C1460" s="435" t="s">
        <v>323</v>
      </c>
      <c r="D1460" s="431" t="s">
        <v>1858</v>
      </c>
      <c r="E1460" s="431" t="s">
        <v>2181</v>
      </c>
      <c r="F1460" s="434" t="s">
        <v>37</v>
      </c>
      <c r="G1460" s="434">
        <v>1</v>
      </c>
      <c r="H1460" s="433">
        <v>83.81</v>
      </c>
      <c r="I1460" s="433">
        <v>83.81</v>
      </c>
      <c r="J1460" s="432"/>
      <c r="K1460" s="432"/>
      <c r="L1460" s="431" t="s">
        <v>284</v>
      </c>
      <c r="M1460" s="430"/>
      <c r="N1460" s="430"/>
    </row>
    <row r="1461" spans="1:14" ht="38.25" x14ac:dyDescent="0.2">
      <c r="A1461" s="446" t="s">
        <v>476</v>
      </c>
      <c r="B1461" s="445" t="s">
        <v>346</v>
      </c>
      <c r="C1461" s="444" t="s">
        <v>11</v>
      </c>
      <c r="D1461" s="439" t="s">
        <v>1858</v>
      </c>
      <c r="E1461" s="439" t="s">
        <v>475</v>
      </c>
      <c r="F1461" s="443" t="s">
        <v>37</v>
      </c>
      <c r="G1461" s="442"/>
      <c r="H1461" s="441"/>
      <c r="I1461" s="441">
        <v>317.34000000000003</v>
      </c>
      <c r="J1461" s="440" t="s">
        <v>284</v>
      </c>
      <c r="K1461" s="440"/>
      <c r="L1461" s="439" t="s">
        <v>284</v>
      </c>
      <c r="M1461" s="438" t="s">
        <v>284</v>
      </c>
      <c r="N1461" s="438" t="s">
        <v>1872</v>
      </c>
    </row>
    <row r="1462" spans="1:14" x14ac:dyDescent="0.2">
      <c r="A1462" s="437" t="s">
        <v>47</v>
      </c>
      <c r="B1462" s="436" t="s">
        <v>61</v>
      </c>
      <c r="C1462" s="435" t="s">
        <v>323</v>
      </c>
      <c r="D1462" s="431" t="s">
        <v>1858</v>
      </c>
      <c r="E1462" s="431" t="s">
        <v>48</v>
      </c>
      <c r="F1462" s="434" t="s">
        <v>1381</v>
      </c>
      <c r="G1462" s="434">
        <v>0.29880000000000001</v>
      </c>
      <c r="H1462" s="433">
        <v>15.54</v>
      </c>
      <c r="I1462" s="433">
        <v>4.6399999999999997</v>
      </c>
      <c r="J1462" s="432"/>
      <c r="K1462" s="432"/>
      <c r="L1462" s="431" t="s">
        <v>284</v>
      </c>
      <c r="M1462" s="430"/>
      <c r="N1462" s="430"/>
    </row>
    <row r="1463" spans="1:14" x14ac:dyDescent="0.2">
      <c r="A1463" s="429" t="s">
        <v>49</v>
      </c>
      <c r="B1463" s="428" t="s">
        <v>61</v>
      </c>
      <c r="C1463" s="427" t="s">
        <v>323</v>
      </c>
      <c r="D1463" s="423" t="s">
        <v>1858</v>
      </c>
      <c r="E1463" s="423" t="s">
        <v>50</v>
      </c>
      <c r="F1463" s="426" t="s">
        <v>1381</v>
      </c>
      <c r="G1463" s="426">
        <v>0.94850000000000001</v>
      </c>
      <c r="H1463" s="425">
        <v>22.23</v>
      </c>
      <c r="I1463" s="425">
        <v>21.08</v>
      </c>
      <c r="J1463" s="424"/>
      <c r="K1463" s="424"/>
      <c r="L1463" s="423" t="s">
        <v>284</v>
      </c>
      <c r="M1463" s="422"/>
      <c r="N1463" s="422"/>
    </row>
    <row r="1464" spans="1:14" ht="25.5" x14ac:dyDescent="0.2">
      <c r="A1464" s="437" t="s">
        <v>2180</v>
      </c>
      <c r="B1464" s="436" t="s">
        <v>20</v>
      </c>
      <c r="C1464" s="435" t="s">
        <v>323</v>
      </c>
      <c r="D1464" s="431" t="s">
        <v>1858</v>
      </c>
      <c r="E1464" s="431" t="s">
        <v>2179</v>
      </c>
      <c r="F1464" s="434" t="s">
        <v>37</v>
      </c>
      <c r="G1464" s="434">
        <v>1</v>
      </c>
      <c r="H1464" s="433">
        <v>185.78</v>
      </c>
      <c r="I1464" s="433">
        <v>185.78</v>
      </c>
      <c r="J1464" s="432"/>
      <c r="K1464" s="432"/>
      <c r="L1464" s="431" t="s">
        <v>284</v>
      </c>
      <c r="M1464" s="430"/>
      <c r="N1464" s="430"/>
    </row>
    <row r="1465" spans="1:14" ht="38.25" x14ac:dyDescent="0.2">
      <c r="A1465" s="429" t="s">
        <v>2174</v>
      </c>
      <c r="B1465" s="428" t="s">
        <v>20</v>
      </c>
      <c r="C1465" s="427" t="s">
        <v>323</v>
      </c>
      <c r="D1465" s="423" t="s">
        <v>1858</v>
      </c>
      <c r="E1465" s="423" t="s">
        <v>2173</v>
      </c>
      <c r="F1465" s="426" t="s">
        <v>37</v>
      </c>
      <c r="G1465" s="426">
        <v>6</v>
      </c>
      <c r="H1465" s="425">
        <v>17.64</v>
      </c>
      <c r="I1465" s="425">
        <v>105.84</v>
      </c>
      <c r="J1465" s="424"/>
      <c r="K1465" s="424"/>
      <c r="L1465" s="423" t="s">
        <v>284</v>
      </c>
      <c r="M1465" s="422"/>
      <c r="N1465" s="422"/>
    </row>
    <row r="1466" spans="1:14" ht="25.5" x14ac:dyDescent="0.2">
      <c r="A1466" s="446" t="s">
        <v>473</v>
      </c>
      <c r="B1466" s="445" t="s">
        <v>346</v>
      </c>
      <c r="C1466" s="444" t="s">
        <v>11</v>
      </c>
      <c r="D1466" s="439" t="s">
        <v>1858</v>
      </c>
      <c r="E1466" s="439" t="s">
        <v>472</v>
      </c>
      <c r="F1466" s="443" t="s">
        <v>37</v>
      </c>
      <c r="G1466" s="442"/>
      <c r="H1466" s="441"/>
      <c r="I1466" s="441">
        <v>325.38</v>
      </c>
      <c r="J1466" s="440" t="s">
        <v>284</v>
      </c>
      <c r="K1466" s="440"/>
      <c r="L1466" s="439" t="s">
        <v>284</v>
      </c>
      <c r="M1466" s="438" t="s">
        <v>284</v>
      </c>
      <c r="N1466" s="438" t="s">
        <v>1872</v>
      </c>
    </row>
    <row r="1467" spans="1:14" x14ac:dyDescent="0.2">
      <c r="A1467" s="437" t="s">
        <v>47</v>
      </c>
      <c r="B1467" s="436" t="s">
        <v>61</v>
      </c>
      <c r="C1467" s="435" t="s">
        <v>323</v>
      </c>
      <c r="D1467" s="431" t="s">
        <v>1858</v>
      </c>
      <c r="E1467" s="431" t="s">
        <v>48</v>
      </c>
      <c r="F1467" s="434" t="s">
        <v>1381</v>
      </c>
      <c r="G1467" s="434">
        <v>0.35</v>
      </c>
      <c r="H1467" s="433">
        <v>15.54</v>
      </c>
      <c r="I1467" s="433">
        <v>5.43</v>
      </c>
      <c r="J1467" s="432"/>
      <c r="K1467" s="432"/>
      <c r="L1467" s="431" t="s">
        <v>284</v>
      </c>
      <c r="M1467" s="430"/>
      <c r="N1467" s="430"/>
    </row>
    <row r="1468" spans="1:14" x14ac:dyDescent="0.2">
      <c r="A1468" s="429" t="s">
        <v>49</v>
      </c>
      <c r="B1468" s="428" t="s">
        <v>61</v>
      </c>
      <c r="C1468" s="427" t="s">
        <v>323</v>
      </c>
      <c r="D1468" s="423" t="s">
        <v>1858</v>
      </c>
      <c r="E1468" s="423" t="s">
        <v>50</v>
      </c>
      <c r="F1468" s="426" t="s">
        <v>1381</v>
      </c>
      <c r="G1468" s="426">
        <v>0.35</v>
      </c>
      <c r="H1468" s="425">
        <v>22.23</v>
      </c>
      <c r="I1468" s="425">
        <v>7.78</v>
      </c>
      <c r="J1468" s="424"/>
      <c r="K1468" s="424"/>
      <c r="L1468" s="423" t="s">
        <v>284</v>
      </c>
      <c r="M1468" s="422"/>
      <c r="N1468" s="422"/>
    </row>
    <row r="1469" spans="1:14" ht="25.5" x14ac:dyDescent="0.2">
      <c r="A1469" s="437" t="s">
        <v>2178</v>
      </c>
      <c r="B1469" s="436" t="s">
        <v>20</v>
      </c>
      <c r="C1469" s="435" t="s">
        <v>323</v>
      </c>
      <c r="D1469" s="431" t="s">
        <v>1858</v>
      </c>
      <c r="E1469" s="431" t="s">
        <v>2177</v>
      </c>
      <c r="F1469" s="434" t="s">
        <v>37</v>
      </c>
      <c r="G1469" s="434">
        <v>1</v>
      </c>
      <c r="H1469" s="433">
        <v>206.33</v>
      </c>
      <c r="I1469" s="433">
        <v>206.33</v>
      </c>
      <c r="J1469" s="432"/>
      <c r="K1469" s="432"/>
      <c r="L1469" s="431" t="s">
        <v>284</v>
      </c>
      <c r="M1469" s="430"/>
      <c r="N1469" s="430"/>
    </row>
    <row r="1470" spans="1:14" ht="38.25" x14ac:dyDescent="0.2">
      <c r="A1470" s="429" t="s">
        <v>2174</v>
      </c>
      <c r="B1470" s="428" t="s">
        <v>20</v>
      </c>
      <c r="C1470" s="427" t="s">
        <v>323</v>
      </c>
      <c r="D1470" s="423" t="s">
        <v>1858</v>
      </c>
      <c r="E1470" s="423" t="s">
        <v>2173</v>
      </c>
      <c r="F1470" s="426" t="s">
        <v>37</v>
      </c>
      <c r="G1470" s="426">
        <v>6</v>
      </c>
      <c r="H1470" s="425">
        <v>17.64</v>
      </c>
      <c r="I1470" s="425">
        <v>105.84</v>
      </c>
      <c r="J1470" s="424"/>
      <c r="K1470" s="424"/>
      <c r="L1470" s="423" t="s">
        <v>284</v>
      </c>
      <c r="M1470" s="422"/>
      <c r="N1470" s="422"/>
    </row>
    <row r="1471" spans="1:14" x14ac:dyDescent="0.2">
      <c r="A1471" s="446" t="s">
        <v>470</v>
      </c>
      <c r="B1471" s="445" t="s">
        <v>61</v>
      </c>
      <c r="C1471" s="444" t="s">
        <v>11</v>
      </c>
      <c r="D1471" s="439" t="s">
        <v>1858</v>
      </c>
      <c r="E1471" s="439" t="s">
        <v>469</v>
      </c>
      <c r="F1471" s="443" t="s">
        <v>37</v>
      </c>
      <c r="G1471" s="442"/>
      <c r="H1471" s="441"/>
      <c r="I1471" s="441">
        <v>138.72999999999999</v>
      </c>
      <c r="J1471" s="440" t="s">
        <v>284</v>
      </c>
      <c r="K1471" s="440"/>
      <c r="L1471" s="439" t="s">
        <v>284</v>
      </c>
      <c r="M1471" s="438" t="s">
        <v>284</v>
      </c>
      <c r="N1471" s="438" t="s">
        <v>284</v>
      </c>
    </row>
    <row r="1472" spans="1:14" x14ac:dyDescent="0.2">
      <c r="A1472" s="437" t="s">
        <v>49</v>
      </c>
      <c r="B1472" s="436" t="s">
        <v>61</v>
      </c>
      <c r="C1472" s="435" t="s">
        <v>323</v>
      </c>
      <c r="D1472" s="431" t="s">
        <v>1858</v>
      </c>
      <c r="E1472" s="431" t="s">
        <v>50</v>
      </c>
      <c r="F1472" s="434" t="s">
        <v>1381</v>
      </c>
      <c r="G1472" s="434">
        <v>0.35</v>
      </c>
      <c r="H1472" s="433">
        <v>22.23</v>
      </c>
      <c r="I1472" s="433">
        <v>7.78</v>
      </c>
      <c r="J1472" s="432"/>
      <c r="K1472" s="432"/>
      <c r="L1472" s="431" t="s">
        <v>284</v>
      </c>
      <c r="M1472" s="430"/>
      <c r="N1472" s="430"/>
    </row>
    <row r="1473" spans="1:14" x14ac:dyDescent="0.2">
      <c r="A1473" s="429" t="s">
        <v>47</v>
      </c>
      <c r="B1473" s="428" t="s">
        <v>61</v>
      </c>
      <c r="C1473" s="427" t="s">
        <v>323</v>
      </c>
      <c r="D1473" s="423" t="s">
        <v>1858</v>
      </c>
      <c r="E1473" s="423" t="s">
        <v>48</v>
      </c>
      <c r="F1473" s="426" t="s">
        <v>1381</v>
      </c>
      <c r="G1473" s="426">
        <v>0.35</v>
      </c>
      <c r="H1473" s="425">
        <v>15.54</v>
      </c>
      <c r="I1473" s="425">
        <v>5.43</v>
      </c>
      <c r="J1473" s="424"/>
      <c r="K1473" s="424"/>
      <c r="L1473" s="423" t="s">
        <v>284</v>
      </c>
      <c r="M1473" s="422"/>
      <c r="N1473" s="422"/>
    </row>
    <row r="1474" spans="1:14" ht="25.5" x14ac:dyDescent="0.2">
      <c r="A1474" s="437" t="s">
        <v>2176</v>
      </c>
      <c r="B1474" s="436" t="s">
        <v>61</v>
      </c>
      <c r="C1474" s="435" t="s">
        <v>323</v>
      </c>
      <c r="D1474" s="431" t="s">
        <v>1858</v>
      </c>
      <c r="E1474" s="431" t="s">
        <v>2175</v>
      </c>
      <c r="F1474" s="434" t="s">
        <v>37</v>
      </c>
      <c r="G1474" s="434">
        <v>1</v>
      </c>
      <c r="H1474" s="433">
        <v>125.52</v>
      </c>
      <c r="I1474" s="433">
        <v>125.52</v>
      </c>
      <c r="J1474" s="432"/>
      <c r="K1474" s="432"/>
      <c r="L1474" s="431" t="s">
        <v>284</v>
      </c>
      <c r="M1474" s="430"/>
      <c r="N1474" s="430"/>
    </row>
    <row r="1475" spans="1:14" ht="25.5" x14ac:dyDescent="0.2">
      <c r="A1475" s="446" t="s">
        <v>467</v>
      </c>
      <c r="B1475" s="445" t="s">
        <v>346</v>
      </c>
      <c r="C1475" s="444" t="s">
        <v>11</v>
      </c>
      <c r="D1475" s="439" t="s">
        <v>1858</v>
      </c>
      <c r="E1475" s="439" t="s">
        <v>466</v>
      </c>
      <c r="F1475" s="443" t="s">
        <v>37</v>
      </c>
      <c r="G1475" s="442"/>
      <c r="H1475" s="441"/>
      <c r="I1475" s="441">
        <v>1128.1200000000001</v>
      </c>
      <c r="J1475" s="440" t="s">
        <v>284</v>
      </c>
      <c r="K1475" s="440"/>
      <c r="L1475" s="439" t="s">
        <v>284</v>
      </c>
      <c r="M1475" s="438" t="s">
        <v>284</v>
      </c>
      <c r="N1475" s="438" t="s">
        <v>1872</v>
      </c>
    </row>
    <row r="1476" spans="1:14" ht="38.25" x14ac:dyDescent="0.2">
      <c r="A1476" s="437" t="s">
        <v>2174</v>
      </c>
      <c r="B1476" s="436" t="s">
        <v>20</v>
      </c>
      <c r="C1476" s="435" t="s">
        <v>323</v>
      </c>
      <c r="D1476" s="431" t="s">
        <v>1858</v>
      </c>
      <c r="E1476" s="431" t="s">
        <v>2173</v>
      </c>
      <c r="F1476" s="434" t="s">
        <v>37</v>
      </c>
      <c r="G1476" s="434">
        <v>8</v>
      </c>
      <c r="H1476" s="433">
        <v>17.64</v>
      </c>
      <c r="I1476" s="433">
        <v>141.12</v>
      </c>
      <c r="J1476" s="432"/>
      <c r="K1476" s="432"/>
      <c r="L1476" s="431" t="s">
        <v>284</v>
      </c>
      <c r="M1476" s="430"/>
      <c r="N1476" s="430"/>
    </row>
    <row r="1477" spans="1:14" x14ac:dyDescent="0.2">
      <c r="A1477" s="429" t="s">
        <v>47</v>
      </c>
      <c r="B1477" s="428" t="s">
        <v>61</v>
      </c>
      <c r="C1477" s="427" t="s">
        <v>323</v>
      </c>
      <c r="D1477" s="423" t="s">
        <v>1858</v>
      </c>
      <c r="E1477" s="423" t="s">
        <v>48</v>
      </c>
      <c r="F1477" s="426" t="s">
        <v>1381</v>
      </c>
      <c r="G1477" s="426">
        <v>0.39850000000000002</v>
      </c>
      <c r="H1477" s="425">
        <v>15.54</v>
      </c>
      <c r="I1477" s="425">
        <v>6.19</v>
      </c>
      <c r="J1477" s="424"/>
      <c r="K1477" s="424"/>
      <c r="L1477" s="423" t="s">
        <v>284</v>
      </c>
      <c r="M1477" s="422"/>
      <c r="N1477" s="422"/>
    </row>
    <row r="1478" spans="1:14" x14ac:dyDescent="0.2">
      <c r="A1478" s="437" t="s">
        <v>49</v>
      </c>
      <c r="B1478" s="436" t="s">
        <v>61</v>
      </c>
      <c r="C1478" s="435" t="s">
        <v>323</v>
      </c>
      <c r="D1478" s="431" t="s">
        <v>1858</v>
      </c>
      <c r="E1478" s="431" t="s">
        <v>50</v>
      </c>
      <c r="F1478" s="434" t="s">
        <v>1381</v>
      </c>
      <c r="G1478" s="434">
        <v>1.2646999999999999</v>
      </c>
      <c r="H1478" s="433">
        <v>22.23</v>
      </c>
      <c r="I1478" s="433">
        <v>28.11</v>
      </c>
      <c r="J1478" s="432"/>
      <c r="K1478" s="432"/>
      <c r="L1478" s="431" t="s">
        <v>284</v>
      </c>
      <c r="M1478" s="430"/>
      <c r="N1478" s="430"/>
    </row>
    <row r="1479" spans="1:14" ht="25.5" x14ac:dyDescent="0.2">
      <c r="A1479" s="429" t="s">
        <v>2172</v>
      </c>
      <c r="B1479" s="428" t="s">
        <v>20</v>
      </c>
      <c r="C1479" s="427" t="s">
        <v>323</v>
      </c>
      <c r="D1479" s="423" t="s">
        <v>1858</v>
      </c>
      <c r="E1479" s="423" t="s">
        <v>2171</v>
      </c>
      <c r="F1479" s="426" t="s">
        <v>37</v>
      </c>
      <c r="G1479" s="426">
        <v>1</v>
      </c>
      <c r="H1479" s="425">
        <v>952.7</v>
      </c>
      <c r="I1479" s="425">
        <v>952.7</v>
      </c>
      <c r="J1479" s="424"/>
      <c r="K1479" s="424"/>
      <c r="L1479" s="423" t="s">
        <v>284</v>
      </c>
      <c r="M1479" s="422"/>
      <c r="N1479" s="422"/>
    </row>
    <row r="1480" spans="1:14" x14ac:dyDescent="0.2">
      <c r="A1480" s="446" t="s">
        <v>1682</v>
      </c>
      <c r="B1480" s="445" t="s">
        <v>61</v>
      </c>
      <c r="C1480" s="444" t="s">
        <v>11</v>
      </c>
      <c r="D1480" s="439" t="s">
        <v>1858</v>
      </c>
      <c r="E1480" s="439" t="s">
        <v>1546</v>
      </c>
      <c r="F1480" s="443" t="s">
        <v>6</v>
      </c>
      <c r="G1480" s="442"/>
      <c r="H1480" s="441"/>
      <c r="I1480" s="441">
        <v>140.69</v>
      </c>
      <c r="J1480" s="440" t="s">
        <v>284</v>
      </c>
      <c r="K1480" s="440"/>
      <c r="L1480" s="439" t="s">
        <v>284</v>
      </c>
      <c r="M1480" s="438" t="s">
        <v>284</v>
      </c>
      <c r="N1480" s="438" t="s">
        <v>284</v>
      </c>
    </row>
    <row r="1481" spans="1:14" x14ac:dyDescent="0.2">
      <c r="A1481" s="437" t="s">
        <v>47</v>
      </c>
      <c r="B1481" s="436" t="s">
        <v>61</v>
      </c>
      <c r="C1481" s="435" t="s">
        <v>323</v>
      </c>
      <c r="D1481" s="431" t="s">
        <v>1858</v>
      </c>
      <c r="E1481" s="431" t="s">
        <v>48</v>
      </c>
      <c r="F1481" s="434" t="s">
        <v>1381</v>
      </c>
      <c r="G1481" s="434">
        <v>0.61</v>
      </c>
      <c r="H1481" s="433">
        <v>15.54</v>
      </c>
      <c r="I1481" s="433">
        <v>9.4700000000000006</v>
      </c>
      <c r="J1481" s="432"/>
      <c r="K1481" s="432"/>
      <c r="L1481" s="431" t="s">
        <v>284</v>
      </c>
      <c r="M1481" s="430"/>
      <c r="N1481" s="430"/>
    </row>
    <row r="1482" spans="1:14" x14ac:dyDescent="0.2">
      <c r="A1482" s="429" t="s">
        <v>49</v>
      </c>
      <c r="B1482" s="428" t="s">
        <v>61</v>
      </c>
      <c r="C1482" s="427" t="s">
        <v>323</v>
      </c>
      <c r="D1482" s="423" t="s">
        <v>1858</v>
      </c>
      <c r="E1482" s="423" t="s">
        <v>50</v>
      </c>
      <c r="F1482" s="426" t="s">
        <v>1381</v>
      </c>
      <c r="G1482" s="426">
        <v>0.61</v>
      </c>
      <c r="H1482" s="425">
        <v>22.23</v>
      </c>
      <c r="I1482" s="425">
        <v>13.56</v>
      </c>
      <c r="J1482" s="424"/>
      <c r="K1482" s="424"/>
      <c r="L1482" s="423" t="s">
        <v>284</v>
      </c>
      <c r="M1482" s="422"/>
      <c r="N1482" s="422"/>
    </row>
    <row r="1483" spans="1:14" x14ac:dyDescent="0.2">
      <c r="A1483" s="437" t="s">
        <v>2170</v>
      </c>
      <c r="B1483" s="436" t="s">
        <v>61</v>
      </c>
      <c r="C1483" s="435" t="s">
        <v>323</v>
      </c>
      <c r="D1483" s="431" t="s">
        <v>1858</v>
      </c>
      <c r="E1483" s="431" t="s">
        <v>2169</v>
      </c>
      <c r="F1483" s="434" t="s">
        <v>37</v>
      </c>
      <c r="G1483" s="434">
        <v>1</v>
      </c>
      <c r="H1483" s="433">
        <v>117.16</v>
      </c>
      <c r="I1483" s="433">
        <v>117.16</v>
      </c>
      <c r="J1483" s="432"/>
      <c r="K1483" s="432"/>
      <c r="L1483" s="431" t="s">
        <v>284</v>
      </c>
      <c r="M1483" s="430"/>
      <c r="N1483" s="430"/>
    </row>
    <row r="1484" spans="1:14" x14ac:dyDescent="0.2">
      <c r="A1484" s="429" t="s">
        <v>2168</v>
      </c>
      <c r="B1484" s="428" t="s">
        <v>61</v>
      </c>
      <c r="C1484" s="427" t="s">
        <v>323</v>
      </c>
      <c r="D1484" s="423" t="s">
        <v>1858</v>
      </c>
      <c r="E1484" s="423" t="s">
        <v>2167</v>
      </c>
      <c r="F1484" s="426" t="s">
        <v>35</v>
      </c>
      <c r="G1484" s="426">
        <v>1.2</v>
      </c>
      <c r="H1484" s="425">
        <v>0.42</v>
      </c>
      <c r="I1484" s="425">
        <v>0.5</v>
      </c>
      <c r="J1484" s="424"/>
      <c r="K1484" s="424"/>
      <c r="L1484" s="423" t="s">
        <v>284</v>
      </c>
      <c r="M1484" s="422"/>
      <c r="N1484" s="422"/>
    </row>
    <row r="1485" spans="1:14" x14ac:dyDescent="0.2">
      <c r="A1485" s="446" t="s">
        <v>2724</v>
      </c>
      <c r="B1485" s="445" t="s">
        <v>61</v>
      </c>
      <c r="C1485" s="444" t="s">
        <v>11</v>
      </c>
      <c r="D1485" s="439" t="s">
        <v>1858</v>
      </c>
      <c r="E1485" s="439" t="s">
        <v>2718</v>
      </c>
      <c r="F1485" s="443" t="s">
        <v>13</v>
      </c>
      <c r="G1485" s="442"/>
      <c r="H1485" s="441"/>
      <c r="I1485" s="441">
        <v>12.129999999999999</v>
      </c>
      <c r="J1485" s="440" t="s">
        <v>284</v>
      </c>
      <c r="K1485" s="440"/>
      <c r="L1485" s="439" t="s">
        <v>284</v>
      </c>
      <c r="M1485" s="438" t="s">
        <v>284</v>
      </c>
      <c r="N1485" s="438" t="s">
        <v>284</v>
      </c>
    </row>
    <row r="1486" spans="1:14" x14ac:dyDescent="0.2">
      <c r="A1486" s="437" t="s">
        <v>47</v>
      </c>
      <c r="B1486" s="436" t="s">
        <v>61</v>
      </c>
      <c r="C1486" s="435" t="s">
        <v>323</v>
      </c>
      <c r="D1486" s="431" t="s">
        <v>1858</v>
      </c>
      <c r="E1486" s="431" t="s">
        <v>48</v>
      </c>
      <c r="F1486" s="434" t="s">
        <v>1381</v>
      </c>
      <c r="G1486" s="434">
        <v>0.2</v>
      </c>
      <c r="H1486" s="433">
        <v>15.54</v>
      </c>
      <c r="I1486" s="433">
        <v>3.1</v>
      </c>
      <c r="J1486" s="432"/>
      <c r="K1486" s="432"/>
      <c r="L1486" s="431" t="s">
        <v>284</v>
      </c>
      <c r="M1486" s="430"/>
      <c r="N1486" s="430"/>
    </row>
    <row r="1487" spans="1:14" x14ac:dyDescent="0.2">
      <c r="A1487" s="429" t="s">
        <v>1586</v>
      </c>
      <c r="B1487" s="428" t="s">
        <v>61</v>
      </c>
      <c r="C1487" s="427" t="s">
        <v>323</v>
      </c>
      <c r="D1487" s="423" t="s">
        <v>1858</v>
      </c>
      <c r="E1487" s="423" t="s">
        <v>1585</v>
      </c>
      <c r="F1487" s="426" t="s">
        <v>1381</v>
      </c>
      <c r="G1487" s="426">
        <v>0.3</v>
      </c>
      <c r="H1487" s="425">
        <v>22.23</v>
      </c>
      <c r="I1487" s="425">
        <v>6.66</v>
      </c>
      <c r="J1487" s="424"/>
      <c r="K1487" s="424"/>
      <c r="L1487" s="423" t="s">
        <v>284</v>
      </c>
      <c r="M1487" s="422"/>
      <c r="N1487" s="422"/>
    </row>
    <row r="1488" spans="1:14" x14ac:dyDescent="0.2">
      <c r="A1488" s="437" t="s">
        <v>2137</v>
      </c>
      <c r="B1488" s="436" t="s">
        <v>61</v>
      </c>
      <c r="C1488" s="435" t="s">
        <v>323</v>
      </c>
      <c r="D1488" s="431" t="s">
        <v>1858</v>
      </c>
      <c r="E1488" s="431" t="s">
        <v>2136</v>
      </c>
      <c r="F1488" s="434" t="s">
        <v>37</v>
      </c>
      <c r="G1488" s="434">
        <v>0.15</v>
      </c>
      <c r="H1488" s="433">
        <v>1.23</v>
      </c>
      <c r="I1488" s="433">
        <v>0.18</v>
      </c>
      <c r="J1488" s="432"/>
      <c r="K1488" s="432"/>
      <c r="L1488" s="431" t="s">
        <v>284</v>
      </c>
      <c r="M1488" s="430"/>
      <c r="N1488" s="430"/>
    </row>
    <row r="1489" spans="1:14" x14ac:dyDescent="0.2">
      <c r="A1489" s="429" t="s">
        <v>2731</v>
      </c>
      <c r="B1489" s="428" t="s">
        <v>61</v>
      </c>
      <c r="C1489" s="427" t="s">
        <v>323</v>
      </c>
      <c r="D1489" s="423" t="s">
        <v>1858</v>
      </c>
      <c r="E1489" s="423" t="s">
        <v>2730</v>
      </c>
      <c r="F1489" s="426" t="s">
        <v>1093</v>
      </c>
      <c r="G1489" s="426">
        <v>0.7</v>
      </c>
      <c r="H1489" s="425">
        <v>3.13</v>
      </c>
      <c r="I1489" s="425">
        <v>2.19</v>
      </c>
      <c r="J1489" s="424"/>
      <c r="K1489" s="424"/>
      <c r="L1489" s="423" t="s">
        <v>284</v>
      </c>
      <c r="M1489" s="422"/>
      <c r="N1489" s="422"/>
    </row>
    <row r="1490" spans="1:14" x14ac:dyDescent="0.2">
      <c r="A1490" s="446" t="s">
        <v>2725</v>
      </c>
      <c r="B1490" s="445" t="s">
        <v>61</v>
      </c>
      <c r="C1490" s="444" t="s">
        <v>11</v>
      </c>
      <c r="D1490" s="439" t="s">
        <v>1858</v>
      </c>
      <c r="E1490" s="439" t="s">
        <v>2726</v>
      </c>
      <c r="F1490" s="443" t="s">
        <v>13</v>
      </c>
      <c r="G1490" s="442"/>
      <c r="H1490" s="441"/>
      <c r="I1490" s="441">
        <v>13.269999999999998</v>
      </c>
      <c r="J1490" s="440" t="s">
        <v>284</v>
      </c>
      <c r="K1490" s="440"/>
      <c r="L1490" s="439" t="s">
        <v>284</v>
      </c>
      <c r="M1490" s="438" t="s">
        <v>284</v>
      </c>
      <c r="N1490" s="438" t="s">
        <v>284</v>
      </c>
    </row>
    <row r="1491" spans="1:14" x14ac:dyDescent="0.2">
      <c r="A1491" s="437" t="s">
        <v>1586</v>
      </c>
      <c r="B1491" s="436" t="s">
        <v>61</v>
      </c>
      <c r="C1491" s="435" t="s">
        <v>323</v>
      </c>
      <c r="D1491" s="431" t="s">
        <v>1858</v>
      </c>
      <c r="E1491" s="431" t="s">
        <v>1585</v>
      </c>
      <c r="F1491" s="434" t="s">
        <v>1381</v>
      </c>
      <c r="G1491" s="434">
        <v>0.26</v>
      </c>
      <c r="H1491" s="433">
        <v>22.23</v>
      </c>
      <c r="I1491" s="433">
        <v>5.77</v>
      </c>
      <c r="J1491" s="432"/>
      <c r="K1491" s="432"/>
      <c r="L1491" s="431" t="s">
        <v>284</v>
      </c>
      <c r="M1491" s="430"/>
      <c r="N1491" s="430"/>
    </row>
    <row r="1492" spans="1:14" x14ac:dyDescent="0.2">
      <c r="A1492" s="429" t="s">
        <v>47</v>
      </c>
      <c r="B1492" s="428" t="s">
        <v>61</v>
      </c>
      <c r="C1492" s="427" t="s">
        <v>323</v>
      </c>
      <c r="D1492" s="423" t="s">
        <v>1858</v>
      </c>
      <c r="E1492" s="423" t="s">
        <v>48</v>
      </c>
      <c r="F1492" s="426" t="s">
        <v>1381</v>
      </c>
      <c r="G1492" s="426">
        <v>9.2799999999999994E-2</v>
      </c>
      <c r="H1492" s="425">
        <v>15.54</v>
      </c>
      <c r="I1492" s="425">
        <v>1.44</v>
      </c>
      <c r="J1492" s="424"/>
      <c r="K1492" s="424"/>
      <c r="L1492" s="423" t="s">
        <v>284</v>
      </c>
      <c r="M1492" s="422"/>
      <c r="N1492" s="422"/>
    </row>
    <row r="1493" spans="1:14" x14ac:dyDescent="0.2">
      <c r="A1493" s="437" t="s">
        <v>2139</v>
      </c>
      <c r="B1493" s="436" t="s">
        <v>61</v>
      </c>
      <c r="C1493" s="435" t="s">
        <v>323</v>
      </c>
      <c r="D1493" s="431" t="s">
        <v>1858</v>
      </c>
      <c r="E1493" s="431" t="s">
        <v>2138</v>
      </c>
      <c r="F1493" s="434" t="s">
        <v>1943</v>
      </c>
      <c r="G1493" s="434">
        <v>0.12</v>
      </c>
      <c r="H1493" s="433">
        <v>8.56</v>
      </c>
      <c r="I1493" s="433">
        <v>1.02</v>
      </c>
      <c r="J1493" s="432"/>
      <c r="K1493" s="432"/>
      <c r="L1493" s="431" t="s">
        <v>284</v>
      </c>
      <c r="M1493" s="430"/>
      <c r="N1493" s="430"/>
    </row>
    <row r="1494" spans="1:14" x14ac:dyDescent="0.2">
      <c r="A1494" s="429" t="s">
        <v>2729</v>
      </c>
      <c r="B1494" s="428" t="s">
        <v>61</v>
      </c>
      <c r="C1494" s="427" t="s">
        <v>323</v>
      </c>
      <c r="D1494" s="423" t="s">
        <v>1858</v>
      </c>
      <c r="E1494" s="423" t="s">
        <v>2728</v>
      </c>
      <c r="F1494" s="426" t="s">
        <v>1093</v>
      </c>
      <c r="G1494" s="426">
        <v>1.0326</v>
      </c>
      <c r="H1494" s="425">
        <v>4.7699999999999996</v>
      </c>
      <c r="I1494" s="425">
        <v>4.92</v>
      </c>
      <c r="J1494" s="424"/>
      <c r="K1494" s="424"/>
      <c r="L1494" s="423" t="s">
        <v>284</v>
      </c>
      <c r="M1494" s="422"/>
      <c r="N1494" s="422"/>
    </row>
    <row r="1495" spans="1:14" x14ac:dyDescent="0.2">
      <c r="A1495" s="437" t="s">
        <v>2137</v>
      </c>
      <c r="B1495" s="436" t="s">
        <v>61</v>
      </c>
      <c r="C1495" s="435" t="s">
        <v>323</v>
      </c>
      <c r="D1495" s="431" t="s">
        <v>1858</v>
      </c>
      <c r="E1495" s="431" t="s">
        <v>2136</v>
      </c>
      <c r="F1495" s="434" t="s">
        <v>37</v>
      </c>
      <c r="G1495" s="434">
        <v>0.1</v>
      </c>
      <c r="H1495" s="433">
        <v>1.23</v>
      </c>
      <c r="I1495" s="433">
        <v>0.12</v>
      </c>
      <c r="J1495" s="432"/>
      <c r="K1495" s="432"/>
      <c r="L1495" s="431" t="s">
        <v>284</v>
      </c>
      <c r="M1495" s="430"/>
      <c r="N1495" s="430"/>
    </row>
    <row r="1496" spans="1:14" x14ac:dyDescent="0.2">
      <c r="A1496" s="446" t="s">
        <v>440</v>
      </c>
      <c r="B1496" s="445" t="s">
        <v>61</v>
      </c>
      <c r="C1496" s="444" t="s">
        <v>11</v>
      </c>
      <c r="D1496" s="439" t="s">
        <v>1858</v>
      </c>
      <c r="E1496" s="439" t="s">
        <v>439</v>
      </c>
      <c r="F1496" s="443" t="s">
        <v>13</v>
      </c>
      <c r="G1496" s="442"/>
      <c r="H1496" s="441"/>
      <c r="I1496" s="441">
        <v>12.5</v>
      </c>
      <c r="J1496" s="440" t="s">
        <v>284</v>
      </c>
      <c r="K1496" s="440"/>
      <c r="L1496" s="439" t="s">
        <v>284</v>
      </c>
      <c r="M1496" s="438" t="s">
        <v>284</v>
      </c>
      <c r="N1496" s="438" t="s">
        <v>284</v>
      </c>
    </row>
    <row r="1497" spans="1:14" x14ac:dyDescent="0.2">
      <c r="A1497" s="437" t="s">
        <v>47</v>
      </c>
      <c r="B1497" s="436" t="s">
        <v>61</v>
      </c>
      <c r="C1497" s="435" t="s">
        <v>323</v>
      </c>
      <c r="D1497" s="431" t="s">
        <v>1858</v>
      </c>
      <c r="E1497" s="431" t="s">
        <v>48</v>
      </c>
      <c r="F1497" s="434" t="s">
        <v>1381</v>
      </c>
      <c r="G1497" s="434">
        <v>7.0000000000000007E-2</v>
      </c>
      <c r="H1497" s="433">
        <v>15.54</v>
      </c>
      <c r="I1497" s="433">
        <v>1.08</v>
      </c>
      <c r="J1497" s="432"/>
      <c r="K1497" s="432"/>
      <c r="L1497" s="431" t="s">
        <v>284</v>
      </c>
      <c r="M1497" s="430"/>
      <c r="N1497" s="430"/>
    </row>
    <row r="1498" spans="1:14" x14ac:dyDescent="0.2">
      <c r="A1498" s="429" t="s">
        <v>1586</v>
      </c>
      <c r="B1498" s="428" t="s">
        <v>61</v>
      </c>
      <c r="C1498" s="427" t="s">
        <v>323</v>
      </c>
      <c r="D1498" s="423" t="s">
        <v>1858</v>
      </c>
      <c r="E1498" s="423" t="s">
        <v>1585</v>
      </c>
      <c r="F1498" s="426" t="s">
        <v>1381</v>
      </c>
      <c r="G1498" s="426">
        <v>0.13</v>
      </c>
      <c r="H1498" s="425">
        <v>22.23</v>
      </c>
      <c r="I1498" s="425">
        <v>2.88</v>
      </c>
      <c r="J1498" s="424"/>
      <c r="K1498" s="424"/>
      <c r="L1498" s="423" t="s">
        <v>284</v>
      </c>
      <c r="M1498" s="422"/>
      <c r="N1498" s="422"/>
    </row>
    <row r="1499" spans="1:14" ht="25.5" x14ac:dyDescent="0.2">
      <c r="A1499" s="437" t="s">
        <v>2162</v>
      </c>
      <c r="B1499" s="436" t="s">
        <v>61</v>
      </c>
      <c r="C1499" s="435" t="s">
        <v>323</v>
      </c>
      <c r="D1499" s="431" t="s">
        <v>1858</v>
      </c>
      <c r="E1499" s="431" t="s">
        <v>2161</v>
      </c>
      <c r="F1499" s="434" t="s">
        <v>1943</v>
      </c>
      <c r="G1499" s="434">
        <v>0.16</v>
      </c>
      <c r="H1499" s="433">
        <v>43.94</v>
      </c>
      <c r="I1499" s="433">
        <v>7.03</v>
      </c>
      <c r="J1499" s="432"/>
      <c r="K1499" s="432"/>
      <c r="L1499" s="431" t="s">
        <v>284</v>
      </c>
      <c r="M1499" s="430"/>
      <c r="N1499" s="430"/>
    </row>
    <row r="1500" spans="1:14" x14ac:dyDescent="0.2">
      <c r="A1500" s="429" t="s">
        <v>2106</v>
      </c>
      <c r="B1500" s="428" t="s">
        <v>61</v>
      </c>
      <c r="C1500" s="427" t="s">
        <v>323</v>
      </c>
      <c r="D1500" s="423" t="s">
        <v>1858</v>
      </c>
      <c r="E1500" s="423" t="s">
        <v>2105</v>
      </c>
      <c r="F1500" s="426" t="s">
        <v>37</v>
      </c>
      <c r="G1500" s="426">
        <v>0.25</v>
      </c>
      <c r="H1500" s="425">
        <v>3.08</v>
      </c>
      <c r="I1500" s="425">
        <v>0.77</v>
      </c>
      <c r="J1500" s="424"/>
      <c r="K1500" s="424"/>
      <c r="L1500" s="423" t="s">
        <v>284</v>
      </c>
      <c r="M1500" s="422"/>
      <c r="N1500" s="422"/>
    </row>
    <row r="1501" spans="1:14" x14ac:dyDescent="0.2">
      <c r="A1501" s="437" t="s">
        <v>2160</v>
      </c>
      <c r="B1501" s="436" t="s">
        <v>61</v>
      </c>
      <c r="C1501" s="435" t="s">
        <v>323</v>
      </c>
      <c r="D1501" s="431" t="s">
        <v>1858</v>
      </c>
      <c r="E1501" s="431" t="s">
        <v>2159</v>
      </c>
      <c r="F1501" s="434" t="s">
        <v>1943</v>
      </c>
      <c r="G1501" s="434">
        <v>0.03</v>
      </c>
      <c r="H1501" s="433">
        <v>24.65</v>
      </c>
      <c r="I1501" s="433">
        <v>0.73</v>
      </c>
      <c r="J1501" s="432"/>
      <c r="K1501" s="432"/>
      <c r="L1501" s="431" t="s">
        <v>284</v>
      </c>
      <c r="M1501" s="430"/>
      <c r="N1501" s="430"/>
    </row>
    <row r="1502" spans="1:14" ht="38.25" x14ac:dyDescent="0.2">
      <c r="A1502" s="429" t="s">
        <v>2164</v>
      </c>
      <c r="B1502" s="428" t="s">
        <v>61</v>
      </c>
      <c r="C1502" s="427" t="s">
        <v>323</v>
      </c>
      <c r="D1502" s="423" t="s">
        <v>1858</v>
      </c>
      <c r="E1502" s="423" t="s">
        <v>2163</v>
      </c>
      <c r="F1502" s="426" t="s">
        <v>37</v>
      </c>
      <c r="G1502" s="426">
        <v>5.3E-3</v>
      </c>
      <c r="H1502" s="425">
        <v>2.5</v>
      </c>
      <c r="I1502" s="425">
        <v>0.01</v>
      </c>
      <c r="J1502" s="424"/>
      <c r="K1502" s="424"/>
      <c r="L1502" s="423" t="s">
        <v>284</v>
      </c>
      <c r="M1502" s="422"/>
      <c r="N1502" s="422"/>
    </row>
    <row r="1503" spans="1:14" x14ac:dyDescent="0.2">
      <c r="A1503" s="446" t="s">
        <v>327</v>
      </c>
      <c r="B1503" s="445" t="s">
        <v>61</v>
      </c>
      <c r="C1503" s="444" t="s">
        <v>11</v>
      </c>
      <c r="D1503" s="439" t="s">
        <v>1858</v>
      </c>
      <c r="E1503" s="439" t="s">
        <v>328</v>
      </c>
      <c r="F1503" s="443" t="s">
        <v>13</v>
      </c>
      <c r="G1503" s="442"/>
      <c r="H1503" s="441"/>
      <c r="I1503" s="441">
        <v>3.8899999999999997</v>
      </c>
      <c r="J1503" s="440" t="s">
        <v>284</v>
      </c>
      <c r="K1503" s="440"/>
      <c r="L1503" s="439" t="s">
        <v>284</v>
      </c>
      <c r="M1503" s="438" t="s">
        <v>284</v>
      </c>
      <c r="N1503" s="438" t="s">
        <v>284</v>
      </c>
    </row>
    <row r="1504" spans="1:14" x14ac:dyDescent="0.2">
      <c r="A1504" s="437" t="s">
        <v>57</v>
      </c>
      <c r="B1504" s="436" t="s">
        <v>61</v>
      </c>
      <c r="C1504" s="435" t="s">
        <v>323</v>
      </c>
      <c r="D1504" s="431" t="s">
        <v>1858</v>
      </c>
      <c r="E1504" s="431" t="s">
        <v>54</v>
      </c>
      <c r="F1504" s="434" t="s">
        <v>1381</v>
      </c>
      <c r="G1504" s="434">
        <v>0.15</v>
      </c>
      <c r="H1504" s="433">
        <v>13.95</v>
      </c>
      <c r="I1504" s="433">
        <v>2.09</v>
      </c>
      <c r="J1504" s="432"/>
      <c r="K1504" s="432"/>
      <c r="L1504" s="431" t="s">
        <v>284</v>
      </c>
      <c r="M1504" s="430"/>
      <c r="N1504" s="430"/>
    </row>
    <row r="1505" spans="1:14" x14ac:dyDescent="0.2">
      <c r="A1505" s="429" t="s">
        <v>2156</v>
      </c>
      <c r="B1505" s="428" t="s">
        <v>61</v>
      </c>
      <c r="C1505" s="427" t="s">
        <v>323</v>
      </c>
      <c r="D1505" s="423" t="s">
        <v>1858</v>
      </c>
      <c r="E1505" s="423" t="s">
        <v>2155</v>
      </c>
      <c r="F1505" s="426" t="s">
        <v>1093</v>
      </c>
      <c r="G1505" s="426">
        <v>0.01</v>
      </c>
      <c r="H1505" s="425">
        <v>11.17</v>
      </c>
      <c r="I1505" s="425">
        <v>0.11</v>
      </c>
      <c r="J1505" s="424"/>
      <c r="K1505" s="424"/>
      <c r="L1505" s="423" t="s">
        <v>284</v>
      </c>
      <c r="M1505" s="422"/>
      <c r="N1505" s="422"/>
    </row>
    <row r="1506" spans="1:14" x14ac:dyDescent="0.2">
      <c r="A1506" s="437" t="s">
        <v>2154</v>
      </c>
      <c r="B1506" s="436" t="s">
        <v>61</v>
      </c>
      <c r="C1506" s="435" t="s">
        <v>323</v>
      </c>
      <c r="D1506" s="431" t="s">
        <v>1858</v>
      </c>
      <c r="E1506" s="431" t="s">
        <v>2153</v>
      </c>
      <c r="F1506" s="434" t="s">
        <v>1943</v>
      </c>
      <c r="G1506" s="434">
        <v>0.05</v>
      </c>
      <c r="H1506" s="433">
        <v>8.9499999999999993</v>
      </c>
      <c r="I1506" s="433">
        <v>0.44</v>
      </c>
      <c r="J1506" s="432"/>
      <c r="K1506" s="432"/>
      <c r="L1506" s="431" t="s">
        <v>284</v>
      </c>
      <c r="M1506" s="430"/>
      <c r="N1506" s="430"/>
    </row>
    <row r="1507" spans="1:14" x14ac:dyDescent="0.2">
      <c r="A1507" s="429" t="s">
        <v>2158</v>
      </c>
      <c r="B1507" s="428" t="s">
        <v>61</v>
      </c>
      <c r="C1507" s="427" t="s">
        <v>323</v>
      </c>
      <c r="D1507" s="423" t="s">
        <v>1858</v>
      </c>
      <c r="E1507" s="423" t="s">
        <v>2157</v>
      </c>
      <c r="F1507" s="426" t="s">
        <v>1943</v>
      </c>
      <c r="G1507" s="426">
        <v>0.1084</v>
      </c>
      <c r="H1507" s="425">
        <v>11.6</v>
      </c>
      <c r="I1507" s="425">
        <v>1.25</v>
      </c>
      <c r="J1507" s="424"/>
      <c r="K1507" s="424"/>
      <c r="L1507" s="423" t="s">
        <v>284</v>
      </c>
      <c r="M1507" s="422"/>
      <c r="N1507" s="422"/>
    </row>
    <row r="1508" spans="1:14" ht="25.5" x14ac:dyDescent="0.2">
      <c r="A1508" s="446" t="s">
        <v>419</v>
      </c>
      <c r="B1508" s="445" t="s">
        <v>346</v>
      </c>
      <c r="C1508" s="444" t="s">
        <v>11</v>
      </c>
      <c r="D1508" s="439" t="s">
        <v>1858</v>
      </c>
      <c r="E1508" s="439" t="s">
        <v>418</v>
      </c>
      <c r="F1508" s="443" t="s">
        <v>37</v>
      </c>
      <c r="G1508" s="442"/>
      <c r="H1508" s="441"/>
      <c r="I1508" s="441">
        <v>77.64</v>
      </c>
      <c r="J1508" s="440" t="s">
        <v>284</v>
      </c>
      <c r="K1508" s="440"/>
      <c r="L1508" s="439" t="s">
        <v>284</v>
      </c>
      <c r="M1508" s="438" t="s">
        <v>284</v>
      </c>
      <c r="N1508" s="438" t="s">
        <v>1872</v>
      </c>
    </row>
    <row r="1509" spans="1:14" x14ac:dyDescent="0.2">
      <c r="A1509" s="437" t="s">
        <v>47</v>
      </c>
      <c r="B1509" s="436" t="s">
        <v>61</v>
      </c>
      <c r="C1509" s="435" t="s">
        <v>323</v>
      </c>
      <c r="D1509" s="431" t="s">
        <v>1858</v>
      </c>
      <c r="E1509" s="431" t="s">
        <v>48</v>
      </c>
      <c r="F1509" s="434" t="s">
        <v>1381</v>
      </c>
      <c r="G1509" s="434">
        <v>0.72719999999999996</v>
      </c>
      <c r="H1509" s="433">
        <v>15.54</v>
      </c>
      <c r="I1509" s="433">
        <v>11.3</v>
      </c>
      <c r="J1509" s="432"/>
      <c r="K1509" s="432"/>
      <c r="L1509" s="431" t="s">
        <v>284</v>
      </c>
      <c r="M1509" s="430"/>
      <c r="N1509" s="430"/>
    </row>
    <row r="1510" spans="1:14" x14ac:dyDescent="0.2">
      <c r="A1510" s="429" t="s">
        <v>1560</v>
      </c>
      <c r="B1510" s="428" t="s">
        <v>61</v>
      </c>
      <c r="C1510" s="427" t="s">
        <v>323</v>
      </c>
      <c r="D1510" s="423" t="s">
        <v>1858</v>
      </c>
      <c r="E1510" s="423" t="s">
        <v>1559</v>
      </c>
      <c r="F1510" s="426" t="s">
        <v>1381</v>
      </c>
      <c r="G1510" s="426">
        <v>0.18179999999999999</v>
      </c>
      <c r="H1510" s="425">
        <v>14.08</v>
      </c>
      <c r="I1510" s="425">
        <v>2.5499999999999998</v>
      </c>
      <c r="J1510" s="424"/>
      <c r="K1510" s="424"/>
      <c r="L1510" s="423" t="s">
        <v>284</v>
      </c>
      <c r="M1510" s="422"/>
      <c r="N1510" s="422"/>
    </row>
    <row r="1511" spans="1:14" ht="25.5" x14ac:dyDescent="0.2">
      <c r="A1511" s="437" t="s">
        <v>324</v>
      </c>
      <c r="B1511" s="436" t="s">
        <v>20</v>
      </c>
      <c r="C1511" s="435" t="s">
        <v>323</v>
      </c>
      <c r="D1511" s="431" t="s">
        <v>1858</v>
      </c>
      <c r="E1511" s="431" t="s">
        <v>325</v>
      </c>
      <c r="F1511" s="434" t="s">
        <v>37</v>
      </c>
      <c r="G1511" s="434">
        <v>1</v>
      </c>
      <c r="H1511" s="433">
        <v>63.79</v>
      </c>
      <c r="I1511" s="433">
        <v>63.79</v>
      </c>
      <c r="J1511" s="432"/>
      <c r="K1511" s="432"/>
      <c r="L1511" s="431" t="s">
        <v>284</v>
      </c>
      <c r="M1511" s="430"/>
      <c r="N1511" s="430"/>
    </row>
    <row r="1512" spans="1:14" x14ac:dyDescent="0.2">
      <c r="A1512" s="446" t="s">
        <v>422</v>
      </c>
      <c r="B1512" s="445" t="s">
        <v>346</v>
      </c>
      <c r="C1512" s="444" t="s">
        <v>11</v>
      </c>
      <c r="D1512" s="439" t="s">
        <v>1858</v>
      </c>
      <c r="E1512" s="439" t="s">
        <v>421</v>
      </c>
      <c r="F1512" s="443" t="s">
        <v>37</v>
      </c>
      <c r="G1512" s="442"/>
      <c r="H1512" s="441"/>
      <c r="I1512" s="441">
        <v>26.32</v>
      </c>
      <c r="J1512" s="440" t="s">
        <v>284</v>
      </c>
      <c r="K1512" s="440"/>
      <c r="L1512" s="439" t="s">
        <v>284</v>
      </c>
      <c r="M1512" s="438" t="s">
        <v>284</v>
      </c>
      <c r="N1512" s="438" t="s">
        <v>1872</v>
      </c>
    </row>
    <row r="1513" spans="1:14" x14ac:dyDescent="0.2">
      <c r="A1513" s="437" t="s">
        <v>2152</v>
      </c>
      <c r="B1513" s="436" t="s">
        <v>61</v>
      </c>
      <c r="C1513" s="435" t="s">
        <v>323</v>
      </c>
      <c r="D1513" s="431" t="s">
        <v>1858</v>
      </c>
      <c r="E1513" s="431" t="s">
        <v>2151</v>
      </c>
      <c r="F1513" s="434" t="s">
        <v>13</v>
      </c>
      <c r="G1513" s="434">
        <v>0.06</v>
      </c>
      <c r="H1513" s="433">
        <v>300</v>
      </c>
      <c r="I1513" s="433">
        <v>18</v>
      </c>
      <c r="J1513" s="432"/>
      <c r="K1513" s="432"/>
      <c r="L1513" s="431" t="s">
        <v>284</v>
      </c>
      <c r="M1513" s="430"/>
      <c r="N1513" s="430"/>
    </row>
    <row r="1514" spans="1:14" x14ac:dyDescent="0.2">
      <c r="A1514" s="429" t="s">
        <v>2150</v>
      </c>
      <c r="B1514" s="428" t="s">
        <v>61</v>
      </c>
      <c r="C1514" s="427" t="s">
        <v>323</v>
      </c>
      <c r="D1514" s="423" t="s">
        <v>1858</v>
      </c>
      <c r="E1514" s="423" t="s">
        <v>2149</v>
      </c>
      <c r="F1514" s="426" t="s">
        <v>37</v>
      </c>
      <c r="G1514" s="426">
        <v>2</v>
      </c>
      <c r="H1514" s="425">
        <v>4.16</v>
      </c>
      <c r="I1514" s="425">
        <v>8.32</v>
      </c>
      <c r="J1514" s="424"/>
      <c r="K1514" s="424"/>
      <c r="L1514" s="423" t="s">
        <v>284</v>
      </c>
      <c r="M1514" s="422"/>
      <c r="N1514" s="422"/>
    </row>
    <row r="1515" spans="1:14" x14ac:dyDescent="0.2">
      <c r="A1515" s="446" t="s">
        <v>424</v>
      </c>
      <c r="B1515" s="445" t="s">
        <v>346</v>
      </c>
      <c r="C1515" s="444" t="s">
        <v>11</v>
      </c>
      <c r="D1515" s="439" t="s">
        <v>1858</v>
      </c>
      <c r="E1515" s="439" t="s">
        <v>63</v>
      </c>
      <c r="F1515" s="443" t="s">
        <v>37</v>
      </c>
      <c r="G1515" s="442"/>
      <c r="H1515" s="441"/>
      <c r="I1515" s="441">
        <v>132.75</v>
      </c>
      <c r="J1515" s="440" t="s">
        <v>284</v>
      </c>
      <c r="K1515" s="440"/>
      <c r="L1515" s="439" t="s">
        <v>284</v>
      </c>
      <c r="M1515" s="438" t="s">
        <v>284</v>
      </c>
      <c r="N1515" s="438" t="s">
        <v>1872</v>
      </c>
    </row>
    <row r="1516" spans="1:14" x14ac:dyDescent="0.2">
      <c r="A1516" s="437" t="s">
        <v>52</v>
      </c>
      <c r="B1516" s="436" t="s">
        <v>61</v>
      </c>
      <c r="C1516" s="435" t="s">
        <v>323</v>
      </c>
      <c r="D1516" s="431" t="s">
        <v>1858</v>
      </c>
      <c r="E1516" s="431" t="s">
        <v>53</v>
      </c>
      <c r="F1516" s="434" t="s">
        <v>1381</v>
      </c>
      <c r="G1516" s="434">
        <v>1</v>
      </c>
      <c r="H1516" s="433">
        <v>22.23</v>
      </c>
      <c r="I1516" s="433">
        <v>22.23</v>
      </c>
      <c r="J1516" s="432"/>
      <c r="K1516" s="432"/>
      <c r="L1516" s="431" t="s">
        <v>284</v>
      </c>
      <c r="M1516" s="430"/>
      <c r="N1516" s="430"/>
    </row>
    <row r="1517" spans="1:14" x14ac:dyDescent="0.2">
      <c r="A1517" s="429" t="s">
        <v>57</v>
      </c>
      <c r="B1517" s="428" t="s">
        <v>61</v>
      </c>
      <c r="C1517" s="427" t="s">
        <v>323</v>
      </c>
      <c r="D1517" s="423" t="s">
        <v>1858</v>
      </c>
      <c r="E1517" s="423" t="s">
        <v>54</v>
      </c>
      <c r="F1517" s="426" t="s">
        <v>1381</v>
      </c>
      <c r="G1517" s="426">
        <v>1.5</v>
      </c>
      <c r="H1517" s="425">
        <v>13.95</v>
      </c>
      <c r="I1517" s="425">
        <v>20.92</v>
      </c>
      <c r="J1517" s="424"/>
      <c r="K1517" s="424"/>
      <c r="L1517" s="423" t="s">
        <v>284</v>
      </c>
      <c r="M1517" s="422"/>
      <c r="N1517" s="422"/>
    </row>
    <row r="1518" spans="1:14" ht="25.5" x14ac:dyDescent="0.2">
      <c r="A1518" s="437" t="s">
        <v>1627</v>
      </c>
      <c r="B1518" s="436" t="s">
        <v>346</v>
      </c>
      <c r="C1518" s="435" t="s">
        <v>323</v>
      </c>
      <c r="D1518" s="431" t="s">
        <v>1858</v>
      </c>
      <c r="E1518" s="431" t="s">
        <v>2148</v>
      </c>
      <c r="F1518" s="434" t="s">
        <v>37</v>
      </c>
      <c r="G1518" s="434">
        <v>1</v>
      </c>
      <c r="H1518" s="433">
        <v>89.6</v>
      </c>
      <c r="I1518" s="433">
        <v>89.6</v>
      </c>
      <c r="J1518" s="432"/>
      <c r="K1518" s="432"/>
      <c r="L1518" s="431" t="s">
        <v>284</v>
      </c>
      <c r="M1518" s="430"/>
      <c r="N1518" s="430"/>
    </row>
    <row r="1519" spans="1:14" ht="38.25" x14ac:dyDescent="0.2">
      <c r="A1519" s="446" t="s">
        <v>413</v>
      </c>
      <c r="B1519" s="445" t="s">
        <v>61</v>
      </c>
      <c r="C1519" s="444" t="s">
        <v>11</v>
      </c>
      <c r="D1519" s="439" t="s">
        <v>1858</v>
      </c>
      <c r="E1519" s="439" t="s">
        <v>412</v>
      </c>
      <c r="F1519" s="443" t="s">
        <v>37</v>
      </c>
      <c r="G1519" s="442"/>
      <c r="H1519" s="441"/>
      <c r="I1519" s="441">
        <v>335.29999999999995</v>
      </c>
      <c r="J1519" s="440" t="s">
        <v>284</v>
      </c>
      <c r="K1519" s="440"/>
      <c r="L1519" s="439" t="s">
        <v>284</v>
      </c>
      <c r="M1519" s="438" t="s">
        <v>284</v>
      </c>
      <c r="N1519" s="438" t="s">
        <v>284</v>
      </c>
    </row>
    <row r="1520" spans="1:14" x14ac:dyDescent="0.2">
      <c r="A1520" s="437" t="s">
        <v>57</v>
      </c>
      <c r="B1520" s="436" t="s">
        <v>61</v>
      </c>
      <c r="C1520" s="435" t="s">
        <v>323</v>
      </c>
      <c r="D1520" s="431" t="s">
        <v>1858</v>
      </c>
      <c r="E1520" s="431" t="s">
        <v>54</v>
      </c>
      <c r="F1520" s="434" t="s">
        <v>1381</v>
      </c>
      <c r="G1520" s="434">
        <v>12.283200000000001</v>
      </c>
      <c r="H1520" s="433">
        <v>13.95</v>
      </c>
      <c r="I1520" s="433">
        <v>171.35</v>
      </c>
      <c r="J1520" s="432"/>
      <c r="K1520" s="432"/>
      <c r="L1520" s="431" t="s">
        <v>284</v>
      </c>
      <c r="M1520" s="430"/>
      <c r="N1520" s="430"/>
    </row>
    <row r="1521" spans="1:14" ht="25.5" x14ac:dyDescent="0.2">
      <c r="A1521" s="429" t="s">
        <v>2147</v>
      </c>
      <c r="B1521" s="428" t="s">
        <v>61</v>
      </c>
      <c r="C1521" s="427" t="s">
        <v>323</v>
      </c>
      <c r="D1521" s="423" t="s">
        <v>1858</v>
      </c>
      <c r="E1521" s="423" t="s">
        <v>2146</v>
      </c>
      <c r="F1521" s="426" t="s">
        <v>1381</v>
      </c>
      <c r="G1521" s="426">
        <v>3.0708000000000002</v>
      </c>
      <c r="H1521" s="425">
        <v>53.39</v>
      </c>
      <c r="I1521" s="425">
        <v>163.95</v>
      </c>
      <c r="J1521" s="424"/>
      <c r="K1521" s="424"/>
      <c r="L1521" s="423" t="s">
        <v>284</v>
      </c>
      <c r="M1521" s="422"/>
      <c r="N1521" s="422"/>
    </row>
    <row r="1522" spans="1:14" x14ac:dyDescent="0.2">
      <c r="A1522" s="446" t="s">
        <v>410</v>
      </c>
      <c r="B1522" s="445" t="s">
        <v>61</v>
      </c>
      <c r="C1522" s="444" t="s">
        <v>11</v>
      </c>
      <c r="D1522" s="439" t="s">
        <v>1858</v>
      </c>
      <c r="E1522" s="439" t="s">
        <v>409</v>
      </c>
      <c r="F1522" s="443" t="s">
        <v>6</v>
      </c>
      <c r="G1522" s="442"/>
      <c r="H1522" s="441"/>
      <c r="I1522" s="441">
        <v>718.15000000000009</v>
      </c>
      <c r="J1522" s="440" t="s">
        <v>284</v>
      </c>
      <c r="K1522" s="440"/>
      <c r="L1522" s="439" t="s">
        <v>284</v>
      </c>
      <c r="M1522" s="438" t="s">
        <v>284</v>
      </c>
      <c r="N1522" s="438" t="s">
        <v>284</v>
      </c>
    </row>
    <row r="1523" spans="1:14" x14ac:dyDescent="0.2">
      <c r="A1523" s="437" t="s">
        <v>52</v>
      </c>
      <c r="B1523" s="436" t="s">
        <v>61</v>
      </c>
      <c r="C1523" s="435" t="s">
        <v>323</v>
      </c>
      <c r="D1523" s="431" t="s">
        <v>1858</v>
      </c>
      <c r="E1523" s="431" t="s">
        <v>53</v>
      </c>
      <c r="F1523" s="434" t="s">
        <v>1381</v>
      </c>
      <c r="G1523" s="434">
        <v>8.6920000000000002</v>
      </c>
      <c r="H1523" s="433">
        <v>22.23</v>
      </c>
      <c r="I1523" s="433">
        <v>193.22</v>
      </c>
      <c r="J1523" s="432"/>
      <c r="K1523" s="432"/>
      <c r="L1523" s="431" t="s">
        <v>284</v>
      </c>
      <c r="M1523" s="430"/>
      <c r="N1523" s="430"/>
    </row>
    <row r="1524" spans="1:14" x14ac:dyDescent="0.2">
      <c r="A1524" s="429" t="s">
        <v>1586</v>
      </c>
      <c r="B1524" s="428" t="s">
        <v>61</v>
      </c>
      <c r="C1524" s="427" t="s">
        <v>323</v>
      </c>
      <c r="D1524" s="423" t="s">
        <v>1858</v>
      </c>
      <c r="E1524" s="423" t="s">
        <v>1585</v>
      </c>
      <c r="F1524" s="426" t="s">
        <v>1381</v>
      </c>
      <c r="G1524" s="426">
        <v>1.7</v>
      </c>
      <c r="H1524" s="425">
        <v>22.23</v>
      </c>
      <c r="I1524" s="425">
        <v>37.79</v>
      </c>
      <c r="J1524" s="424"/>
      <c r="K1524" s="424"/>
      <c r="L1524" s="423" t="s">
        <v>284</v>
      </c>
      <c r="M1524" s="422"/>
      <c r="N1524" s="422"/>
    </row>
    <row r="1525" spans="1:14" x14ac:dyDescent="0.2">
      <c r="A1525" s="437" t="s">
        <v>47</v>
      </c>
      <c r="B1525" s="436" t="s">
        <v>61</v>
      </c>
      <c r="C1525" s="435" t="s">
        <v>323</v>
      </c>
      <c r="D1525" s="431" t="s">
        <v>1858</v>
      </c>
      <c r="E1525" s="431" t="s">
        <v>48</v>
      </c>
      <c r="F1525" s="434" t="s">
        <v>1381</v>
      </c>
      <c r="G1525" s="434">
        <v>1.36</v>
      </c>
      <c r="H1525" s="433">
        <v>15.54</v>
      </c>
      <c r="I1525" s="433">
        <v>21.13</v>
      </c>
      <c r="J1525" s="432"/>
      <c r="K1525" s="432"/>
      <c r="L1525" s="431" t="s">
        <v>284</v>
      </c>
      <c r="M1525" s="430"/>
      <c r="N1525" s="430"/>
    </row>
    <row r="1526" spans="1:14" x14ac:dyDescent="0.2">
      <c r="A1526" s="429" t="s">
        <v>57</v>
      </c>
      <c r="B1526" s="428" t="s">
        <v>61</v>
      </c>
      <c r="C1526" s="427" t="s">
        <v>323</v>
      </c>
      <c r="D1526" s="423" t="s">
        <v>1858</v>
      </c>
      <c r="E1526" s="423" t="s">
        <v>54</v>
      </c>
      <c r="F1526" s="426" t="s">
        <v>1381</v>
      </c>
      <c r="G1526" s="426">
        <v>14.016</v>
      </c>
      <c r="H1526" s="425">
        <v>13.95</v>
      </c>
      <c r="I1526" s="425">
        <v>195.52</v>
      </c>
      <c r="J1526" s="424"/>
      <c r="K1526" s="424"/>
      <c r="L1526" s="423" t="s">
        <v>284</v>
      </c>
      <c r="M1526" s="422"/>
      <c r="N1526" s="422"/>
    </row>
    <row r="1527" spans="1:14" x14ac:dyDescent="0.2">
      <c r="A1527" s="437" t="s">
        <v>2143</v>
      </c>
      <c r="B1527" s="436" t="s">
        <v>61</v>
      </c>
      <c r="C1527" s="435" t="s">
        <v>323</v>
      </c>
      <c r="D1527" s="431" t="s">
        <v>1858</v>
      </c>
      <c r="E1527" s="431" t="s">
        <v>2142</v>
      </c>
      <c r="F1527" s="434" t="s">
        <v>1943</v>
      </c>
      <c r="G1527" s="434">
        <v>0.81599999999999995</v>
      </c>
      <c r="H1527" s="433">
        <v>21.77</v>
      </c>
      <c r="I1527" s="433">
        <v>17.760000000000002</v>
      </c>
      <c r="J1527" s="432"/>
      <c r="K1527" s="432"/>
      <c r="L1527" s="431" t="s">
        <v>284</v>
      </c>
      <c r="M1527" s="430"/>
      <c r="N1527" s="430"/>
    </row>
    <row r="1528" spans="1:14" x14ac:dyDescent="0.2">
      <c r="A1528" s="429" t="s">
        <v>2145</v>
      </c>
      <c r="B1528" s="428" t="s">
        <v>61</v>
      </c>
      <c r="C1528" s="427" t="s">
        <v>323</v>
      </c>
      <c r="D1528" s="423" t="s">
        <v>1858</v>
      </c>
      <c r="E1528" s="423" t="s">
        <v>2144</v>
      </c>
      <c r="F1528" s="426" t="s">
        <v>37</v>
      </c>
      <c r="G1528" s="426">
        <v>231</v>
      </c>
      <c r="H1528" s="425">
        <v>0.47</v>
      </c>
      <c r="I1528" s="425">
        <v>108.57</v>
      </c>
      <c r="J1528" s="424"/>
      <c r="K1528" s="424"/>
      <c r="L1528" s="423" t="s">
        <v>284</v>
      </c>
      <c r="M1528" s="422"/>
      <c r="N1528" s="422"/>
    </row>
    <row r="1529" spans="1:14" x14ac:dyDescent="0.2">
      <c r="A1529" s="437" t="s">
        <v>2139</v>
      </c>
      <c r="B1529" s="436" t="s">
        <v>61</v>
      </c>
      <c r="C1529" s="435" t="s">
        <v>323</v>
      </c>
      <c r="D1529" s="431" t="s">
        <v>1858</v>
      </c>
      <c r="E1529" s="431" t="s">
        <v>2138</v>
      </c>
      <c r="F1529" s="434" t="s">
        <v>1943</v>
      </c>
      <c r="G1529" s="434">
        <v>0.40799999999999997</v>
      </c>
      <c r="H1529" s="433">
        <v>8.56</v>
      </c>
      <c r="I1529" s="433">
        <v>3.49</v>
      </c>
      <c r="J1529" s="432"/>
      <c r="K1529" s="432"/>
      <c r="L1529" s="431" t="s">
        <v>284</v>
      </c>
      <c r="M1529" s="430"/>
      <c r="N1529" s="430"/>
    </row>
    <row r="1530" spans="1:14" x14ac:dyDescent="0.2">
      <c r="A1530" s="429" t="s">
        <v>2141</v>
      </c>
      <c r="B1530" s="428" t="s">
        <v>61</v>
      </c>
      <c r="C1530" s="427" t="s">
        <v>323</v>
      </c>
      <c r="D1530" s="423" t="s">
        <v>1858</v>
      </c>
      <c r="E1530" s="423" t="s">
        <v>2140</v>
      </c>
      <c r="F1530" s="426" t="s">
        <v>298</v>
      </c>
      <c r="G1530" s="426">
        <v>0.20899999999999999</v>
      </c>
      <c r="H1530" s="425">
        <v>139.12</v>
      </c>
      <c r="I1530" s="425">
        <v>29.07</v>
      </c>
      <c r="J1530" s="424"/>
      <c r="K1530" s="424"/>
      <c r="L1530" s="423" t="s">
        <v>284</v>
      </c>
      <c r="M1530" s="422"/>
      <c r="N1530" s="422"/>
    </row>
    <row r="1531" spans="1:14" x14ac:dyDescent="0.2">
      <c r="A1531" s="437" t="s">
        <v>2137</v>
      </c>
      <c r="B1531" s="436" t="s">
        <v>61</v>
      </c>
      <c r="C1531" s="435" t="s">
        <v>323</v>
      </c>
      <c r="D1531" s="431" t="s">
        <v>1858</v>
      </c>
      <c r="E1531" s="431" t="s">
        <v>2136</v>
      </c>
      <c r="F1531" s="434" t="s">
        <v>37</v>
      </c>
      <c r="G1531" s="434">
        <v>0.85</v>
      </c>
      <c r="H1531" s="433">
        <v>1.23</v>
      </c>
      <c r="I1531" s="433">
        <v>1.04</v>
      </c>
      <c r="J1531" s="432"/>
      <c r="K1531" s="432"/>
      <c r="L1531" s="431" t="s">
        <v>284</v>
      </c>
      <c r="M1531" s="430"/>
      <c r="N1531" s="430"/>
    </row>
    <row r="1532" spans="1:14" x14ac:dyDescent="0.2">
      <c r="A1532" s="429" t="s">
        <v>1863</v>
      </c>
      <c r="B1532" s="428" t="s">
        <v>61</v>
      </c>
      <c r="C1532" s="427" t="s">
        <v>323</v>
      </c>
      <c r="D1532" s="423" t="s">
        <v>1858</v>
      </c>
      <c r="E1532" s="423" t="s">
        <v>1862</v>
      </c>
      <c r="F1532" s="426" t="s">
        <v>1093</v>
      </c>
      <c r="G1532" s="426">
        <v>62.84</v>
      </c>
      <c r="H1532" s="425">
        <v>0.65</v>
      </c>
      <c r="I1532" s="425">
        <v>40.840000000000003</v>
      </c>
      <c r="J1532" s="424"/>
      <c r="K1532" s="424"/>
      <c r="L1532" s="423" t="s">
        <v>284</v>
      </c>
      <c r="M1532" s="422"/>
      <c r="N1532" s="422"/>
    </row>
    <row r="1533" spans="1:14" x14ac:dyDescent="0.2">
      <c r="A1533" s="437" t="s">
        <v>2053</v>
      </c>
      <c r="B1533" s="436" t="s">
        <v>61</v>
      </c>
      <c r="C1533" s="435" t="s">
        <v>323</v>
      </c>
      <c r="D1533" s="431" t="s">
        <v>1858</v>
      </c>
      <c r="E1533" s="431" t="s">
        <v>2052</v>
      </c>
      <c r="F1533" s="434" t="s">
        <v>1093</v>
      </c>
      <c r="G1533" s="434">
        <v>12.166</v>
      </c>
      <c r="H1533" s="433">
        <v>0.97</v>
      </c>
      <c r="I1533" s="433">
        <v>11.8</v>
      </c>
      <c r="J1533" s="432"/>
      <c r="K1533" s="432"/>
      <c r="L1533" s="431" t="s">
        <v>284</v>
      </c>
      <c r="M1533" s="430"/>
      <c r="N1533" s="430"/>
    </row>
    <row r="1534" spans="1:14" x14ac:dyDescent="0.2">
      <c r="A1534" s="429" t="s">
        <v>1861</v>
      </c>
      <c r="B1534" s="428" t="s">
        <v>61</v>
      </c>
      <c r="C1534" s="427" t="s">
        <v>323</v>
      </c>
      <c r="D1534" s="423" t="s">
        <v>1858</v>
      </c>
      <c r="E1534" s="423" t="s">
        <v>1860</v>
      </c>
      <c r="F1534" s="426" t="s">
        <v>298</v>
      </c>
      <c r="G1534" s="426">
        <v>2.5000000000000001E-2</v>
      </c>
      <c r="H1534" s="425">
        <v>148.52000000000001</v>
      </c>
      <c r="I1534" s="425">
        <v>3.71</v>
      </c>
      <c r="J1534" s="424"/>
      <c r="K1534" s="424"/>
      <c r="L1534" s="423" t="s">
        <v>284</v>
      </c>
      <c r="M1534" s="422"/>
      <c r="N1534" s="422"/>
    </row>
    <row r="1535" spans="1:14" x14ac:dyDescent="0.2">
      <c r="A1535" s="437" t="s">
        <v>1859</v>
      </c>
      <c r="B1535" s="436" t="s">
        <v>61</v>
      </c>
      <c r="C1535" s="435" t="s">
        <v>323</v>
      </c>
      <c r="D1535" s="431" t="s">
        <v>1858</v>
      </c>
      <c r="E1535" s="431" t="s">
        <v>1857</v>
      </c>
      <c r="F1535" s="434" t="s">
        <v>298</v>
      </c>
      <c r="G1535" s="434">
        <v>2.5000000000000001E-2</v>
      </c>
      <c r="H1535" s="433">
        <v>149.54</v>
      </c>
      <c r="I1535" s="433">
        <v>3.73</v>
      </c>
      <c r="J1535" s="432"/>
      <c r="K1535" s="432"/>
      <c r="L1535" s="431" t="s">
        <v>284</v>
      </c>
      <c r="M1535" s="430"/>
      <c r="N1535" s="430"/>
    </row>
    <row r="1536" spans="1:14" x14ac:dyDescent="0.2">
      <c r="A1536" s="429" t="s">
        <v>2135</v>
      </c>
      <c r="B1536" s="428" t="s">
        <v>61</v>
      </c>
      <c r="C1536" s="427" t="s">
        <v>323</v>
      </c>
      <c r="D1536" s="423" t="s">
        <v>1858</v>
      </c>
      <c r="E1536" s="423" t="s">
        <v>2134</v>
      </c>
      <c r="F1536" s="426" t="s">
        <v>298</v>
      </c>
      <c r="G1536" s="426">
        <v>2.58E-2</v>
      </c>
      <c r="H1536" s="425">
        <v>201.66</v>
      </c>
      <c r="I1536" s="425">
        <v>5.2</v>
      </c>
      <c r="J1536" s="424"/>
      <c r="K1536" s="424"/>
      <c r="L1536" s="423" t="s">
        <v>284</v>
      </c>
      <c r="M1536" s="422"/>
      <c r="N1536" s="422"/>
    </row>
    <row r="1537" spans="1:14" x14ac:dyDescent="0.2">
      <c r="A1537" s="437" t="s">
        <v>1949</v>
      </c>
      <c r="B1537" s="436" t="s">
        <v>61</v>
      </c>
      <c r="C1537" s="435" t="s">
        <v>323</v>
      </c>
      <c r="D1537" s="431" t="s">
        <v>1858</v>
      </c>
      <c r="E1537" s="431" t="s">
        <v>1948</v>
      </c>
      <c r="F1537" s="434" t="s">
        <v>298</v>
      </c>
      <c r="G1537" s="434">
        <v>0.26</v>
      </c>
      <c r="H1537" s="433">
        <v>174.16</v>
      </c>
      <c r="I1537" s="433">
        <v>45.28</v>
      </c>
      <c r="J1537" s="432"/>
      <c r="K1537" s="432"/>
      <c r="L1537" s="431" t="s">
        <v>284</v>
      </c>
      <c r="M1537" s="430"/>
      <c r="N1537" s="430"/>
    </row>
    <row r="1538" spans="1:14" x14ac:dyDescent="0.2">
      <c r="A1538" s="446" t="s">
        <v>407</v>
      </c>
      <c r="B1538" s="445" t="s">
        <v>61</v>
      </c>
      <c r="C1538" s="444" t="s">
        <v>11</v>
      </c>
      <c r="D1538" s="439" t="s">
        <v>1858</v>
      </c>
      <c r="E1538" s="439" t="s">
        <v>406</v>
      </c>
      <c r="F1538" s="443" t="s">
        <v>37</v>
      </c>
      <c r="G1538" s="442"/>
      <c r="H1538" s="441"/>
      <c r="I1538" s="441">
        <v>1976.98</v>
      </c>
      <c r="J1538" s="440" t="s">
        <v>284</v>
      </c>
      <c r="K1538" s="440"/>
      <c r="L1538" s="439" t="s">
        <v>284</v>
      </c>
      <c r="M1538" s="438" t="s">
        <v>284</v>
      </c>
      <c r="N1538" s="438" t="s">
        <v>284</v>
      </c>
    </row>
    <row r="1539" spans="1:14" x14ac:dyDescent="0.2">
      <c r="A1539" s="437" t="s">
        <v>52</v>
      </c>
      <c r="B1539" s="436" t="s">
        <v>61</v>
      </c>
      <c r="C1539" s="435" t="s">
        <v>323</v>
      </c>
      <c r="D1539" s="431" t="s">
        <v>1858</v>
      </c>
      <c r="E1539" s="431" t="s">
        <v>53</v>
      </c>
      <c r="F1539" s="434" t="s">
        <v>1381</v>
      </c>
      <c r="G1539" s="434">
        <v>0.25</v>
      </c>
      <c r="H1539" s="433">
        <v>22.23</v>
      </c>
      <c r="I1539" s="433">
        <v>5.55</v>
      </c>
      <c r="J1539" s="432"/>
      <c r="K1539" s="432"/>
      <c r="L1539" s="431" t="s">
        <v>284</v>
      </c>
      <c r="M1539" s="430"/>
      <c r="N1539" s="430"/>
    </row>
    <row r="1540" spans="1:14" x14ac:dyDescent="0.2">
      <c r="A1540" s="429" t="s">
        <v>2131</v>
      </c>
      <c r="B1540" s="428" t="s">
        <v>61</v>
      </c>
      <c r="C1540" s="427" t="s">
        <v>323</v>
      </c>
      <c r="D1540" s="423" t="s">
        <v>1858</v>
      </c>
      <c r="E1540" s="423" t="s">
        <v>2130</v>
      </c>
      <c r="F1540" s="426" t="s">
        <v>37</v>
      </c>
      <c r="G1540" s="426">
        <v>4</v>
      </c>
      <c r="H1540" s="425">
        <v>0.51</v>
      </c>
      <c r="I1540" s="425">
        <v>2.04</v>
      </c>
      <c r="J1540" s="424"/>
      <c r="K1540" s="424"/>
      <c r="L1540" s="423" t="s">
        <v>284</v>
      </c>
      <c r="M1540" s="422"/>
      <c r="N1540" s="422"/>
    </row>
    <row r="1541" spans="1:14" x14ac:dyDescent="0.2">
      <c r="A1541" s="437" t="s">
        <v>2133</v>
      </c>
      <c r="B1541" s="436" t="s">
        <v>61</v>
      </c>
      <c r="C1541" s="435" t="s">
        <v>323</v>
      </c>
      <c r="D1541" s="431" t="s">
        <v>1858</v>
      </c>
      <c r="E1541" s="431" t="s">
        <v>2132</v>
      </c>
      <c r="F1541" s="434" t="s">
        <v>37</v>
      </c>
      <c r="G1541" s="434">
        <v>1</v>
      </c>
      <c r="H1541" s="433">
        <v>1969.39</v>
      </c>
      <c r="I1541" s="433">
        <v>1969.39</v>
      </c>
      <c r="J1541" s="432"/>
      <c r="K1541" s="432"/>
      <c r="L1541" s="431" t="s">
        <v>284</v>
      </c>
      <c r="M1541" s="430"/>
      <c r="N1541" s="430"/>
    </row>
    <row r="1542" spans="1:14" ht="25.5" x14ac:dyDescent="0.2">
      <c r="A1542" s="446" t="s">
        <v>404</v>
      </c>
      <c r="B1542" s="445" t="s">
        <v>61</v>
      </c>
      <c r="C1542" s="444" t="s">
        <v>11</v>
      </c>
      <c r="D1542" s="439" t="s">
        <v>1858</v>
      </c>
      <c r="E1542" s="439" t="s">
        <v>403</v>
      </c>
      <c r="F1542" s="443" t="s">
        <v>13</v>
      </c>
      <c r="G1542" s="442"/>
      <c r="H1542" s="441"/>
      <c r="I1542" s="441">
        <v>10.35</v>
      </c>
      <c r="J1542" s="440" t="s">
        <v>284</v>
      </c>
      <c r="K1542" s="440"/>
      <c r="L1542" s="439" t="s">
        <v>284</v>
      </c>
      <c r="M1542" s="438" t="s">
        <v>284</v>
      </c>
      <c r="N1542" s="438" t="s">
        <v>284</v>
      </c>
    </row>
    <row r="1543" spans="1:14" ht="25.5" x14ac:dyDescent="0.2">
      <c r="A1543" s="437" t="s">
        <v>2129</v>
      </c>
      <c r="B1543" s="436" t="s">
        <v>61</v>
      </c>
      <c r="C1543" s="435" t="s">
        <v>323</v>
      </c>
      <c r="D1543" s="431" t="s">
        <v>1858</v>
      </c>
      <c r="E1543" s="431" t="s">
        <v>2128</v>
      </c>
      <c r="F1543" s="434" t="s">
        <v>13</v>
      </c>
      <c r="G1543" s="434">
        <v>1</v>
      </c>
      <c r="H1543" s="433">
        <v>10.35</v>
      </c>
      <c r="I1543" s="433">
        <v>10.35</v>
      </c>
      <c r="J1543" s="432"/>
      <c r="K1543" s="432"/>
      <c r="L1543" s="431" t="s">
        <v>284</v>
      </c>
      <c r="M1543" s="430"/>
      <c r="N1543" s="430"/>
    </row>
    <row r="1544" spans="1:14" ht="25.5" x14ac:dyDescent="0.2">
      <c r="A1544" s="446" t="s">
        <v>289</v>
      </c>
      <c r="B1544" s="445" t="s">
        <v>61</v>
      </c>
      <c r="C1544" s="444" t="s">
        <v>11</v>
      </c>
      <c r="D1544" s="439" t="s">
        <v>1858</v>
      </c>
      <c r="E1544" s="439" t="s">
        <v>290</v>
      </c>
      <c r="F1544" s="443" t="s">
        <v>13</v>
      </c>
      <c r="G1544" s="442"/>
      <c r="H1544" s="441"/>
      <c r="I1544" s="441">
        <v>0.37</v>
      </c>
      <c r="J1544" s="440" t="s">
        <v>284</v>
      </c>
      <c r="K1544" s="440"/>
      <c r="L1544" s="439" t="s">
        <v>284</v>
      </c>
      <c r="M1544" s="438" t="s">
        <v>284</v>
      </c>
      <c r="N1544" s="438" t="s">
        <v>284</v>
      </c>
    </row>
    <row r="1545" spans="1:14" x14ac:dyDescent="0.2">
      <c r="A1545" s="437" t="s">
        <v>57</v>
      </c>
      <c r="B1545" s="436" t="s">
        <v>61</v>
      </c>
      <c r="C1545" s="435" t="s">
        <v>323</v>
      </c>
      <c r="D1545" s="431" t="s">
        <v>1858</v>
      </c>
      <c r="E1545" s="431" t="s">
        <v>54</v>
      </c>
      <c r="F1545" s="434" t="s">
        <v>1381</v>
      </c>
      <c r="G1545" s="434">
        <v>3.7000000000000002E-3</v>
      </c>
      <c r="H1545" s="433">
        <v>13.95</v>
      </c>
      <c r="I1545" s="433">
        <v>0.05</v>
      </c>
      <c r="J1545" s="432"/>
      <c r="K1545" s="432"/>
      <c r="L1545" s="431" t="s">
        <v>284</v>
      </c>
      <c r="M1545" s="430"/>
      <c r="N1545" s="430"/>
    </row>
    <row r="1546" spans="1:14" x14ac:dyDescent="0.2">
      <c r="A1546" s="429" t="s">
        <v>1570</v>
      </c>
      <c r="B1546" s="428" t="s">
        <v>61</v>
      </c>
      <c r="C1546" s="427" t="s">
        <v>323</v>
      </c>
      <c r="D1546" s="423" t="s">
        <v>1858</v>
      </c>
      <c r="E1546" s="423" t="s">
        <v>1569</v>
      </c>
      <c r="F1546" s="426" t="s">
        <v>1381</v>
      </c>
      <c r="G1546" s="426">
        <v>2.8999999999999998E-3</v>
      </c>
      <c r="H1546" s="425">
        <v>22.23</v>
      </c>
      <c r="I1546" s="425">
        <v>0.06</v>
      </c>
      <c r="J1546" s="424"/>
      <c r="K1546" s="424"/>
      <c r="L1546" s="423" t="s">
        <v>284</v>
      </c>
      <c r="M1546" s="422"/>
      <c r="N1546" s="422"/>
    </row>
    <row r="1547" spans="1:14" x14ac:dyDescent="0.2">
      <c r="A1547" s="437" t="s">
        <v>1987</v>
      </c>
      <c r="B1547" s="436" t="s">
        <v>61</v>
      </c>
      <c r="C1547" s="435" t="s">
        <v>323</v>
      </c>
      <c r="D1547" s="431" t="s">
        <v>1858</v>
      </c>
      <c r="E1547" s="431" t="s">
        <v>1986</v>
      </c>
      <c r="F1547" s="434" t="s">
        <v>1093</v>
      </c>
      <c r="G1547" s="434">
        <v>1.4E-3</v>
      </c>
      <c r="H1547" s="433">
        <v>22.68</v>
      </c>
      <c r="I1547" s="433">
        <v>0.03</v>
      </c>
      <c r="J1547" s="432"/>
      <c r="K1547" s="432"/>
      <c r="L1547" s="431" t="s">
        <v>284</v>
      </c>
      <c r="M1547" s="430"/>
      <c r="N1547" s="430"/>
    </row>
    <row r="1548" spans="1:14" x14ac:dyDescent="0.2">
      <c r="A1548" s="429" t="s">
        <v>2075</v>
      </c>
      <c r="B1548" s="428" t="s">
        <v>61</v>
      </c>
      <c r="C1548" s="427" t="s">
        <v>323</v>
      </c>
      <c r="D1548" s="423" t="s">
        <v>1858</v>
      </c>
      <c r="E1548" s="423" t="s">
        <v>2074</v>
      </c>
      <c r="F1548" s="426" t="s">
        <v>35</v>
      </c>
      <c r="G1548" s="426">
        <v>8.0999999999999996E-3</v>
      </c>
      <c r="H1548" s="425">
        <v>6.74</v>
      </c>
      <c r="I1548" s="425">
        <v>0.05</v>
      </c>
      <c r="J1548" s="424"/>
      <c r="K1548" s="424"/>
      <c r="L1548" s="423" t="s">
        <v>284</v>
      </c>
      <c r="M1548" s="422"/>
      <c r="N1548" s="422"/>
    </row>
    <row r="1549" spans="1:14" x14ac:dyDescent="0.2">
      <c r="A1549" s="437" t="s">
        <v>1932</v>
      </c>
      <c r="B1549" s="436" t="s">
        <v>61</v>
      </c>
      <c r="C1549" s="435" t="s">
        <v>323</v>
      </c>
      <c r="D1549" s="431" t="s">
        <v>1858</v>
      </c>
      <c r="E1549" s="431" t="s">
        <v>1931</v>
      </c>
      <c r="F1549" s="434" t="s">
        <v>1093</v>
      </c>
      <c r="G1549" s="434">
        <v>4.0000000000000001E-3</v>
      </c>
      <c r="H1549" s="433">
        <v>18.2</v>
      </c>
      <c r="I1549" s="433">
        <v>7.0000000000000007E-2</v>
      </c>
      <c r="J1549" s="432"/>
      <c r="K1549" s="432"/>
      <c r="L1549" s="431" t="s">
        <v>284</v>
      </c>
      <c r="M1549" s="430"/>
      <c r="N1549" s="430"/>
    </row>
    <row r="1550" spans="1:14" x14ac:dyDescent="0.2">
      <c r="A1550" s="429" t="s">
        <v>2127</v>
      </c>
      <c r="B1550" s="428" t="s">
        <v>61</v>
      </c>
      <c r="C1550" s="427" t="s">
        <v>323</v>
      </c>
      <c r="D1550" s="423" t="s">
        <v>1858</v>
      </c>
      <c r="E1550" s="423" t="s">
        <v>2126</v>
      </c>
      <c r="F1550" s="426" t="s">
        <v>35</v>
      </c>
      <c r="G1550" s="426">
        <v>1.35E-2</v>
      </c>
      <c r="H1550" s="425">
        <v>8.27</v>
      </c>
      <c r="I1550" s="425">
        <v>0.11</v>
      </c>
      <c r="J1550" s="424"/>
      <c r="K1550" s="424"/>
      <c r="L1550" s="423" t="s">
        <v>284</v>
      </c>
      <c r="M1550" s="422"/>
      <c r="N1550" s="422"/>
    </row>
    <row r="1551" spans="1:14" x14ac:dyDescent="0.2">
      <c r="A1551" s="446" t="s">
        <v>292</v>
      </c>
      <c r="B1551" s="445" t="s">
        <v>61</v>
      </c>
      <c r="C1551" s="444" t="s">
        <v>11</v>
      </c>
      <c r="D1551" s="439" t="s">
        <v>1858</v>
      </c>
      <c r="E1551" s="439" t="s">
        <v>293</v>
      </c>
      <c r="F1551" s="443" t="s">
        <v>13</v>
      </c>
      <c r="G1551" s="442"/>
      <c r="H1551" s="441"/>
      <c r="I1551" s="441">
        <v>2.79</v>
      </c>
      <c r="J1551" s="440" t="s">
        <v>284</v>
      </c>
      <c r="K1551" s="440"/>
      <c r="L1551" s="439" t="s">
        <v>284</v>
      </c>
      <c r="M1551" s="438" t="s">
        <v>284</v>
      </c>
      <c r="N1551" s="438" t="s">
        <v>284</v>
      </c>
    </row>
    <row r="1552" spans="1:14" x14ac:dyDescent="0.2">
      <c r="A1552" s="437" t="s">
        <v>57</v>
      </c>
      <c r="B1552" s="436" t="s">
        <v>61</v>
      </c>
      <c r="C1552" s="435" t="s">
        <v>323</v>
      </c>
      <c r="D1552" s="431" t="s">
        <v>1858</v>
      </c>
      <c r="E1552" s="431" t="s">
        <v>54</v>
      </c>
      <c r="F1552" s="434" t="s">
        <v>1381</v>
      </c>
      <c r="G1552" s="434">
        <v>0.2</v>
      </c>
      <c r="H1552" s="433">
        <v>13.95</v>
      </c>
      <c r="I1552" s="433">
        <v>2.79</v>
      </c>
      <c r="J1552" s="432"/>
      <c r="K1552" s="432"/>
      <c r="L1552" s="431" t="s">
        <v>284</v>
      </c>
      <c r="M1552" s="430"/>
      <c r="N1552" s="430"/>
    </row>
    <row r="1553" spans="1:14" ht="25.5" x14ac:dyDescent="0.2">
      <c r="A1553" s="446" t="s">
        <v>302</v>
      </c>
      <c r="B1553" s="445" t="s">
        <v>61</v>
      </c>
      <c r="C1553" s="444" t="s">
        <v>11</v>
      </c>
      <c r="D1553" s="439" t="s">
        <v>1858</v>
      </c>
      <c r="E1553" s="439" t="s">
        <v>303</v>
      </c>
      <c r="F1553" s="443" t="s">
        <v>13</v>
      </c>
      <c r="G1553" s="442"/>
      <c r="H1553" s="441"/>
      <c r="I1553" s="441">
        <v>2.76</v>
      </c>
      <c r="J1553" s="440" t="s">
        <v>284</v>
      </c>
      <c r="K1553" s="440"/>
      <c r="L1553" s="439" t="s">
        <v>284</v>
      </c>
      <c r="M1553" s="438" t="s">
        <v>284</v>
      </c>
      <c r="N1553" s="438" t="s">
        <v>284</v>
      </c>
    </row>
    <row r="1554" spans="1:14" x14ac:dyDescent="0.2">
      <c r="A1554" s="437" t="s">
        <v>57</v>
      </c>
      <c r="B1554" s="436" t="s">
        <v>61</v>
      </c>
      <c r="C1554" s="435" t="s">
        <v>323</v>
      </c>
      <c r="D1554" s="431" t="s">
        <v>1858</v>
      </c>
      <c r="E1554" s="431" t="s">
        <v>54</v>
      </c>
      <c r="F1554" s="434" t="s">
        <v>1381</v>
      </c>
      <c r="G1554" s="434">
        <v>9.1300000000000006E-2</v>
      </c>
      <c r="H1554" s="433">
        <v>13.95</v>
      </c>
      <c r="I1554" s="433">
        <v>1.27</v>
      </c>
      <c r="J1554" s="432"/>
      <c r="K1554" s="432"/>
      <c r="L1554" s="431" t="s">
        <v>284</v>
      </c>
      <c r="M1554" s="430"/>
      <c r="N1554" s="430"/>
    </row>
    <row r="1555" spans="1:14" x14ac:dyDescent="0.2">
      <c r="A1555" s="429" t="s">
        <v>52</v>
      </c>
      <c r="B1555" s="428" t="s">
        <v>61</v>
      </c>
      <c r="C1555" s="427" t="s">
        <v>323</v>
      </c>
      <c r="D1555" s="423" t="s">
        <v>1858</v>
      </c>
      <c r="E1555" s="423" t="s">
        <v>53</v>
      </c>
      <c r="F1555" s="426" t="s">
        <v>1381</v>
      </c>
      <c r="G1555" s="426">
        <v>6.7400000000000002E-2</v>
      </c>
      <c r="H1555" s="425">
        <v>22.23</v>
      </c>
      <c r="I1555" s="425">
        <v>1.49</v>
      </c>
      <c r="J1555" s="424"/>
      <c r="K1555" s="424"/>
      <c r="L1555" s="423" t="s">
        <v>284</v>
      </c>
      <c r="M1555" s="422"/>
      <c r="N1555" s="422"/>
    </row>
    <row r="1556" spans="1:14" ht="25.5" x14ac:dyDescent="0.2">
      <c r="A1556" s="446" t="s">
        <v>309</v>
      </c>
      <c r="B1556" s="445" t="s">
        <v>61</v>
      </c>
      <c r="C1556" s="444" t="s">
        <v>11</v>
      </c>
      <c r="D1556" s="439" t="s">
        <v>1858</v>
      </c>
      <c r="E1556" s="439" t="s">
        <v>310</v>
      </c>
      <c r="F1556" s="443" t="s">
        <v>13</v>
      </c>
      <c r="G1556" s="442"/>
      <c r="H1556" s="441"/>
      <c r="I1556" s="441">
        <v>159.91000000000003</v>
      </c>
      <c r="J1556" s="440" t="s">
        <v>284</v>
      </c>
      <c r="K1556" s="440"/>
      <c r="L1556" s="439" t="s">
        <v>284</v>
      </c>
      <c r="M1556" s="438" t="s">
        <v>284</v>
      </c>
      <c r="N1556" s="438" t="s">
        <v>284</v>
      </c>
    </row>
    <row r="1557" spans="1:14" x14ac:dyDescent="0.2">
      <c r="A1557" s="437" t="s">
        <v>52</v>
      </c>
      <c r="B1557" s="436" t="s">
        <v>61</v>
      </c>
      <c r="C1557" s="435" t="s">
        <v>323</v>
      </c>
      <c r="D1557" s="431" t="s">
        <v>1858</v>
      </c>
      <c r="E1557" s="431" t="s">
        <v>53</v>
      </c>
      <c r="F1557" s="434" t="s">
        <v>1381</v>
      </c>
      <c r="G1557" s="434">
        <v>0.60829999999999995</v>
      </c>
      <c r="H1557" s="433">
        <v>22.23</v>
      </c>
      <c r="I1557" s="433">
        <v>13.52</v>
      </c>
      <c r="J1557" s="432"/>
      <c r="K1557" s="432"/>
      <c r="L1557" s="431" t="s">
        <v>284</v>
      </c>
      <c r="M1557" s="430"/>
      <c r="N1557" s="430"/>
    </row>
    <row r="1558" spans="1:14" x14ac:dyDescent="0.2">
      <c r="A1558" s="429" t="s">
        <v>57</v>
      </c>
      <c r="B1558" s="428" t="s">
        <v>61</v>
      </c>
      <c r="C1558" s="427" t="s">
        <v>323</v>
      </c>
      <c r="D1558" s="423" t="s">
        <v>1858</v>
      </c>
      <c r="E1558" s="423" t="s">
        <v>54</v>
      </c>
      <c r="F1558" s="426" t="s">
        <v>1381</v>
      </c>
      <c r="G1558" s="426">
        <v>0.85440000000000005</v>
      </c>
      <c r="H1558" s="425">
        <v>13.95</v>
      </c>
      <c r="I1558" s="425">
        <v>11.91</v>
      </c>
      <c r="J1558" s="424"/>
      <c r="K1558" s="424"/>
      <c r="L1558" s="423" t="s">
        <v>284</v>
      </c>
      <c r="M1558" s="422"/>
      <c r="N1558" s="422"/>
    </row>
    <row r="1559" spans="1:14" ht="25.5" x14ac:dyDescent="0.2">
      <c r="A1559" s="437" t="s">
        <v>2125</v>
      </c>
      <c r="B1559" s="436" t="s">
        <v>61</v>
      </c>
      <c r="C1559" s="435" t="s">
        <v>323</v>
      </c>
      <c r="D1559" s="431" t="s">
        <v>1858</v>
      </c>
      <c r="E1559" s="431" t="s">
        <v>2124</v>
      </c>
      <c r="F1559" s="434" t="s">
        <v>13</v>
      </c>
      <c r="G1559" s="434">
        <v>1.05</v>
      </c>
      <c r="H1559" s="433">
        <v>121.76</v>
      </c>
      <c r="I1559" s="433">
        <v>127.84</v>
      </c>
      <c r="J1559" s="432"/>
      <c r="K1559" s="432"/>
      <c r="L1559" s="431" t="s">
        <v>284</v>
      </c>
      <c r="M1559" s="430"/>
      <c r="N1559" s="430"/>
    </row>
    <row r="1560" spans="1:14" x14ac:dyDescent="0.2">
      <c r="A1560" s="429" t="s">
        <v>2123</v>
      </c>
      <c r="B1560" s="428" t="s">
        <v>61</v>
      </c>
      <c r="C1560" s="427" t="s">
        <v>323</v>
      </c>
      <c r="D1560" s="423" t="s">
        <v>1858</v>
      </c>
      <c r="E1560" s="423" t="s">
        <v>2781</v>
      </c>
      <c r="F1560" s="426" t="s">
        <v>1093</v>
      </c>
      <c r="G1560" s="426">
        <v>4.5</v>
      </c>
      <c r="H1560" s="425">
        <v>1.29</v>
      </c>
      <c r="I1560" s="425">
        <v>5.8</v>
      </c>
      <c r="J1560" s="424"/>
      <c r="K1560" s="424"/>
      <c r="L1560" s="423" t="s">
        <v>284</v>
      </c>
      <c r="M1560" s="422"/>
      <c r="N1560" s="422"/>
    </row>
    <row r="1561" spans="1:14" x14ac:dyDescent="0.2">
      <c r="A1561" s="437" t="s">
        <v>1863</v>
      </c>
      <c r="B1561" s="436" t="s">
        <v>61</v>
      </c>
      <c r="C1561" s="435" t="s">
        <v>323</v>
      </c>
      <c r="D1561" s="431" t="s">
        <v>1858</v>
      </c>
      <c r="E1561" s="431" t="s">
        <v>1862</v>
      </c>
      <c r="F1561" s="434" t="s">
        <v>1093</v>
      </c>
      <c r="G1561" s="434">
        <v>1.3</v>
      </c>
      <c r="H1561" s="433">
        <v>0.65</v>
      </c>
      <c r="I1561" s="433">
        <v>0.84</v>
      </c>
      <c r="J1561" s="432"/>
      <c r="K1561" s="432"/>
      <c r="L1561" s="431" t="s">
        <v>284</v>
      </c>
      <c r="M1561" s="430"/>
      <c r="N1561" s="430"/>
    </row>
    <row r="1562" spans="1:14" ht="25.5" x14ac:dyDescent="0.2">
      <c r="A1562" s="446" t="s">
        <v>316</v>
      </c>
      <c r="B1562" s="445" t="s">
        <v>61</v>
      </c>
      <c r="C1562" s="444" t="s">
        <v>11</v>
      </c>
      <c r="D1562" s="439" t="s">
        <v>1858</v>
      </c>
      <c r="E1562" s="439" t="s">
        <v>317</v>
      </c>
      <c r="F1562" s="443" t="s">
        <v>6</v>
      </c>
      <c r="G1562" s="442"/>
      <c r="H1562" s="441"/>
      <c r="I1562" s="441">
        <v>242.05</v>
      </c>
      <c r="J1562" s="440" t="s">
        <v>284</v>
      </c>
      <c r="K1562" s="440"/>
      <c r="L1562" s="439" t="s">
        <v>284</v>
      </c>
      <c r="M1562" s="438" t="s">
        <v>284</v>
      </c>
      <c r="N1562" s="438" t="s">
        <v>284</v>
      </c>
    </row>
    <row r="1563" spans="1:14" x14ac:dyDescent="0.2">
      <c r="A1563" s="437" t="s">
        <v>47</v>
      </c>
      <c r="B1563" s="436" t="s">
        <v>61</v>
      </c>
      <c r="C1563" s="435" t="s">
        <v>323</v>
      </c>
      <c r="D1563" s="431" t="s">
        <v>1858</v>
      </c>
      <c r="E1563" s="431" t="s">
        <v>48</v>
      </c>
      <c r="F1563" s="434" t="s">
        <v>1381</v>
      </c>
      <c r="G1563" s="434">
        <v>0.33329999999999999</v>
      </c>
      <c r="H1563" s="433">
        <v>15.54</v>
      </c>
      <c r="I1563" s="433">
        <v>5.17</v>
      </c>
      <c r="J1563" s="432"/>
      <c r="K1563" s="432"/>
      <c r="L1563" s="431" t="s">
        <v>284</v>
      </c>
      <c r="M1563" s="430"/>
      <c r="N1563" s="430"/>
    </row>
    <row r="1564" spans="1:14" x14ac:dyDescent="0.2">
      <c r="A1564" s="429" t="s">
        <v>1588</v>
      </c>
      <c r="B1564" s="428" t="s">
        <v>61</v>
      </c>
      <c r="C1564" s="427" t="s">
        <v>323</v>
      </c>
      <c r="D1564" s="423" t="s">
        <v>1858</v>
      </c>
      <c r="E1564" s="423" t="s">
        <v>1587</v>
      </c>
      <c r="F1564" s="426" t="s">
        <v>1381</v>
      </c>
      <c r="G1564" s="426">
        <v>1.5</v>
      </c>
      <c r="H1564" s="425">
        <v>22.23</v>
      </c>
      <c r="I1564" s="425">
        <v>33.340000000000003</v>
      </c>
      <c r="J1564" s="424"/>
      <c r="K1564" s="424"/>
      <c r="L1564" s="423" t="s">
        <v>284</v>
      </c>
      <c r="M1564" s="422"/>
      <c r="N1564" s="422"/>
    </row>
    <row r="1565" spans="1:14" x14ac:dyDescent="0.2">
      <c r="A1565" s="437" t="s">
        <v>2122</v>
      </c>
      <c r="B1565" s="436" t="s">
        <v>61</v>
      </c>
      <c r="C1565" s="435" t="s">
        <v>323</v>
      </c>
      <c r="D1565" s="431" t="s">
        <v>1858</v>
      </c>
      <c r="E1565" s="431" t="s">
        <v>2121</v>
      </c>
      <c r="F1565" s="434" t="s">
        <v>35</v>
      </c>
      <c r="G1565" s="434">
        <v>18.899999999999999</v>
      </c>
      <c r="H1565" s="433">
        <v>3</v>
      </c>
      <c r="I1565" s="433">
        <v>56.7</v>
      </c>
      <c r="J1565" s="432"/>
      <c r="K1565" s="432"/>
      <c r="L1565" s="431" t="s">
        <v>284</v>
      </c>
      <c r="M1565" s="430"/>
      <c r="N1565" s="430"/>
    </row>
    <row r="1566" spans="1:14" x14ac:dyDescent="0.2">
      <c r="A1566" s="429" t="s">
        <v>1942</v>
      </c>
      <c r="B1566" s="428" t="s">
        <v>61</v>
      </c>
      <c r="C1566" s="427" t="s">
        <v>323</v>
      </c>
      <c r="D1566" s="423" t="s">
        <v>1858</v>
      </c>
      <c r="E1566" s="423" t="s">
        <v>1941</v>
      </c>
      <c r="F1566" s="426" t="s">
        <v>1093</v>
      </c>
      <c r="G1566" s="426">
        <v>0.3</v>
      </c>
      <c r="H1566" s="425">
        <v>21.63</v>
      </c>
      <c r="I1566" s="425">
        <v>6.48</v>
      </c>
      <c r="J1566" s="424"/>
      <c r="K1566" s="424"/>
      <c r="L1566" s="423" t="s">
        <v>284</v>
      </c>
      <c r="M1566" s="422"/>
      <c r="N1566" s="422"/>
    </row>
    <row r="1567" spans="1:14" x14ac:dyDescent="0.2">
      <c r="A1567" s="437" t="s">
        <v>2120</v>
      </c>
      <c r="B1567" s="436" t="s">
        <v>61</v>
      </c>
      <c r="C1567" s="435" t="s">
        <v>323</v>
      </c>
      <c r="D1567" s="431" t="s">
        <v>1858</v>
      </c>
      <c r="E1567" s="431" t="s">
        <v>2119</v>
      </c>
      <c r="F1567" s="434" t="s">
        <v>35</v>
      </c>
      <c r="G1567" s="434">
        <v>8.4</v>
      </c>
      <c r="H1567" s="433">
        <v>16.71</v>
      </c>
      <c r="I1567" s="433">
        <v>140.36000000000001</v>
      </c>
      <c r="J1567" s="432"/>
      <c r="K1567" s="432"/>
      <c r="L1567" s="431" t="s">
        <v>284</v>
      </c>
      <c r="M1567" s="430"/>
      <c r="N1567" s="430"/>
    </row>
    <row r="1568" spans="1:14" ht="25.5" x14ac:dyDescent="0.2">
      <c r="A1568" s="446" t="s">
        <v>382</v>
      </c>
      <c r="B1568" s="445" t="s">
        <v>61</v>
      </c>
      <c r="C1568" s="444" t="s">
        <v>11</v>
      </c>
      <c r="D1568" s="439" t="s">
        <v>1858</v>
      </c>
      <c r="E1568" s="439" t="s">
        <v>381</v>
      </c>
      <c r="F1568" s="443" t="s">
        <v>13</v>
      </c>
      <c r="G1568" s="442"/>
      <c r="H1568" s="441"/>
      <c r="I1568" s="441">
        <v>16.55</v>
      </c>
      <c r="J1568" s="440" t="s">
        <v>284</v>
      </c>
      <c r="K1568" s="440"/>
      <c r="L1568" s="439" t="s">
        <v>284</v>
      </c>
      <c r="M1568" s="438" t="s">
        <v>284</v>
      </c>
      <c r="N1568" s="438" t="s">
        <v>284</v>
      </c>
    </row>
    <row r="1569" spans="1:14" x14ac:dyDescent="0.2">
      <c r="A1569" s="437" t="s">
        <v>1560</v>
      </c>
      <c r="B1569" s="436" t="s">
        <v>61</v>
      </c>
      <c r="C1569" s="435" t="s">
        <v>323</v>
      </c>
      <c r="D1569" s="431" t="s">
        <v>1858</v>
      </c>
      <c r="E1569" s="431" t="s">
        <v>1559</v>
      </c>
      <c r="F1569" s="434" t="s">
        <v>1381</v>
      </c>
      <c r="G1569" s="434">
        <v>0.1323</v>
      </c>
      <c r="H1569" s="433">
        <v>14.08</v>
      </c>
      <c r="I1569" s="433">
        <v>1.86</v>
      </c>
      <c r="J1569" s="432"/>
      <c r="K1569" s="432"/>
      <c r="L1569" s="431" t="s">
        <v>284</v>
      </c>
      <c r="M1569" s="430"/>
      <c r="N1569" s="430"/>
    </row>
    <row r="1570" spans="1:14" x14ac:dyDescent="0.2">
      <c r="A1570" s="429" t="s">
        <v>57</v>
      </c>
      <c r="B1570" s="428" t="s">
        <v>61</v>
      </c>
      <c r="C1570" s="427" t="s">
        <v>323</v>
      </c>
      <c r="D1570" s="423" t="s">
        <v>1858</v>
      </c>
      <c r="E1570" s="423" t="s">
        <v>54</v>
      </c>
      <c r="F1570" s="426" t="s">
        <v>1381</v>
      </c>
      <c r="G1570" s="426">
        <v>0.33700000000000002</v>
      </c>
      <c r="H1570" s="425">
        <v>13.95</v>
      </c>
      <c r="I1570" s="425">
        <v>4.7</v>
      </c>
      <c r="J1570" s="424"/>
      <c r="K1570" s="424"/>
      <c r="L1570" s="423" t="s">
        <v>284</v>
      </c>
      <c r="M1570" s="422"/>
      <c r="N1570" s="422"/>
    </row>
    <row r="1571" spans="1:14" x14ac:dyDescent="0.2">
      <c r="A1571" s="437" t="s">
        <v>2110</v>
      </c>
      <c r="B1571" s="436" t="s">
        <v>61</v>
      </c>
      <c r="C1571" s="435" t="s">
        <v>323</v>
      </c>
      <c r="D1571" s="431" t="s">
        <v>1858</v>
      </c>
      <c r="E1571" s="431" t="s">
        <v>2109</v>
      </c>
      <c r="F1571" s="434" t="s">
        <v>298</v>
      </c>
      <c r="G1571" s="434">
        <v>0.03</v>
      </c>
      <c r="H1571" s="433">
        <v>27.75</v>
      </c>
      <c r="I1571" s="433">
        <v>0.83</v>
      </c>
      <c r="J1571" s="432"/>
      <c r="K1571" s="432"/>
      <c r="L1571" s="431" t="s">
        <v>284</v>
      </c>
      <c r="M1571" s="430"/>
      <c r="N1571" s="430"/>
    </row>
    <row r="1572" spans="1:14" x14ac:dyDescent="0.2">
      <c r="A1572" s="429" t="s">
        <v>2118</v>
      </c>
      <c r="B1572" s="428" t="s">
        <v>61</v>
      </c>
      <c r="C1572" s="427" t="s">
        <v>323</v>
      </c>
      <c r="D1572" s="423" t="s">
        <v>1858</v>
      </c>
      <c r="E1572" s="423" t="s">
        <v>2117</v>
      </c>
      <c r="F1572" s="426" t="s">
        <v>13</v>
      </c>
      <c r="G1572" s="426">
        <v>1</v>
      </c>
      <c r="H1572" s="425">
        <v>7.92</v>
      </c>
      <c r="I1572" s="425">
        <v>7.92</v>
      </c>
      <c r="J1572" s="424"/>
      <c r="K1572" s="424"/>
      <c r="L1572" s="423" t="s">
        <v>284</v>
      </c>
      <c r="M1572" s="422"/>
      <c r="N1572" s="422"/>
    </row>
    <row r="1573" spans="1:14" x14ac:dyDescent="0.2">
      <c r="A1573" s="437" t="s">
        <v>2116</v>
      </c>
      <c r="B1573" s="436" t="s">
        <v>61</v>
      </c>
      <c r="C1573" s="435" t="s">
        <v>323</v>
      </c>
      <c r="D1573" s="431" t="s">
        <v>1858</v>
      </c>
      <c r="E1573" s="431" t="s">
        <v>2115</v>
      </c>
      <c r="F1573" s="434" t="s">
        <v>1093</v>
      </c>
      <c r="G1573" s="434">
        <v>0.3</v>
      </c>
      <c r="H1573" s="433">
        <v>4.1399999999999997</v>
      </c>
      <c r="I1573" s="433">
        <v>1.24</v>
      </c>
      <c r="J1573" s="432"/>
      <c r="K1573" s="432"/>
      <c r="L1573" s="431" t="s">
        <v>284</v>
      </c>
      <c r="M1573" s="430"/>
      <c r="N1573" s="430"/>
    </row>
    <row r="1574" spans="1:14" ht="38.25" x14ac:dyDescent="0.2">
      <c r="A1574" s="446" t="s">
        <v>320</v>
      </c>
      <c r="B1574" s="445" t="s">
        <v>61</v>
      </c>
      <c r="C1574" s="444" t="s">
        <v>11</v>
      </c>
      <c r="D1574" s="439" t="s">
        <v>1858</v>
      </c>
      <c r="E1574" s="439" t="s">
        <v>321</v>
      </c>
      <c r="F1574" s="443" t="s">
        <v>37</v>
      </c>
      <c r="G1574" s="442"/>
      <c r="H1574" s="441"/>
      <c r="I1574" s="441">
        <v>41.650000000000006</v>
      </c>
      <c r="J1574" s="440" t="s">
        <v>284</v>
      </c>
      <c r="K1574" s="440"/>
      <c r="L1574" s="439" t="s">
        <v>284</v>
      </c>
      <c r="M1574" s="438" t="s">
        <v>284</v>
      </c>
      <c r="N1574" s="438" t="s">
        <v>284</v>
      </c>
    </row>
    <row r="1575" spans="1:14" x14ac:dyDescent="0.2">
      <c r="A1575" s="437" t="s">
        <v>57</v>
      </c>
      <c r="B1575" s="436" t="s">
        <v>61</v>
      </c>
      <c r="C1575" s="435" t="s">
        <v>323</v>
      </c>
      <c r="D1575" s="431" t="s">
        <v>1858</v>
      </c>
      <c r="E1575" s="431" t="s">
        <v>54</v>
      </c>
      <c r="F1575" s="434" t="s">
        <v>1381</v>
      </c>
      <c r="G1575" s="434">
        <v>1.9790000000000001</v>
      </c>
      <c r="H1575" s="433">
        <v>13.95</v>
      </c>
      <c r="I1575" s="433">
        <v>27.6</v>
      </c>
      <c r="J1575" s="432"/>
      <c r="K1575" s="432"/>
      <c r="L1575" s="431" t="s">
        <v>284</v>
      </c>
      <c r="M1575" s="430"/>
      <c r="N1575" s="430"/>
    </row>
    <row r="1576" spans="1:14" x14ac:dyDescent="0.2">
      <c r="A1576" s="429" t="s">
        <v>1560</v>
      </c>
      <c r="B1576" s="428" t="s">
        <v>61</v>
      </c>
      <c r="C1576" s="427" t="s">
        <v>323</v>
      </c>
      <c r="D1576" s="423" t="s">
        <v>1858</v>
      </c>
      <c r="E1576" s="423" t="s">
        <v>1559</v>
      </c>
      <c r="F1576" s="426" t="s">
        <v>1381</v>
      </c>
      <c r="G1576" s="426">
        <v>0.23</v>
      </c>
      <c r="H1576" s="425">
        <v>14.08</v>
      </c>
      <c r="I1576" s="425">
        <v>3.23</v>
      </c>
      <c r="J1576" s="424"/>
      <c r="K1576" s="424"/>
      <c r="L1576" s="423" t="s">
        <v>284</v>
      </c>
      <c r="M1576" s="422"/>
      <c r="N1576" s="422"/>
    </row>
    <row r="1577" spans="1:14" x14ac:dyDescent="0.2">
      <c r="A1577" s="437" t="s">
        <v>2110</v>
      </c>
      <c r="B1577" s="436" t="s">
        <v>61</v>
      </c>
      <c r="C1577" s="435" t="s">
        <v>323</v>
      </c>
      <c r="D1577" s="431" t="s">
        <v>1858</v>
      </c>
      <c r="E1577" s="431" t="s">
        <v>2109</v>
      </c>
      <c r="F1577" s="434" t="s">
        <v>298</v>
      </c>
      <c r="G1577" s="434">
        <v>0.20499999999999999</v>
      </c>
      <c r="H1577" s="433">
        <v>27.75</v>
      </c>
      <c r="I1577" s="433">
        <v>5.68</v>
      </c>
      <c r="J1577" s="432"/>
      <c r="K1577" s="432"/>
      <c r="L1577" s="431" t="s">
        <v>284</v>
      </c>
      <c r="M1577" s="430"/>
      <c r="N1577" s="430"/>
    </row>
    <row r="1578" spans="1:14" x14ac:dyDescent="0.2">
      <c r="A1578" s="429" t="s">
        <v>1949</v>
      </c>
      <c r="B1578" s="428" t="s">
        <v>61</v>
      </c>
      <c r="C1578" s="427" t="s">
        <v>323</v>
      </c>
      <c r="D1578" s="423" t="s">
        <v>1858</v>
      </c>
      <c r="E1578" s="423" t="s">
        <v>1948</v>
      </c>
      <c r="F1578" s="426" t="s">
        <v>298</v>
      </c>
      <c r="G1578" s="426">
        <v>6.4000000000000003E-3</v>
      </c>
      <c r="H1578" s="425">
        <v>174.16</v>
      </c>
      <c r="I1578" s="425">
        <v>1.1100000000000001</v>
      </c>
      <c r="J1578" s="424"/>
      <c r="K1578" s="424"/>
      <c r="L1578" s="423" t="s">
        <v>284</v>
      </c>
      <c r="M1578" s="422"/>
      <c r="N1578" s="422"/>
    </row>
    <row r="1579" spans="1:14" x14ac:dyDescent="0.2">
      <c r="A1579" s="437" t="s">
        <v>2114</v>
      </c>
      <c r="B1579" s="436" t="s">
        <v>61</v>
      </c>
      <c r="C1579" s="435" t="s">
        <v>323</v>
      </c>
      <c r="D1579" s="431" t="s">
        <v>1858</v>
      </c>
      <c r="E1579" s="431" t="s">
        <v>2113</v>
      </c>
      <c r="F1579" s="434" t="s">
        <v>1093</v>
      </c>
      <c r="G1579" s="434">
        <v>0.8</v>
      </c>
      <c r="H1579" s="433">
        <v>4.88</v>
      </c>
      <c r="I1579" s="433">
        <v>3.9</v>
      </c>
      <c r="J1579" s="432"/>
      <c r="K1579" s="432"/>
      <c r="L1579" s="431" t="s">
        <v>284</v>
      </c>
      <c r="M1579" s="430"/>
      <c r="N1579" s="430"/>
    </row>
    <row r="1580" spans="1:14" x14ac:dyDescent="0.2">
      <c r="A1580" s="429" t="s">
        <v>2112</v>
      </c>
      <c r="B1580" s="428" t="s">
        <v>61</v>
      </c>
      <c r="C1580" s="427" t="s">
        <v>323</v>
      </c>
      <c r="D1580" s="423" t="s">
        <v>1858</v>
      </c>
      <c r="E1580" s="423" t="s">
        <v>2111</v>
      </c>
      <c r="F1580" s="426" t="s">
        <v>1093</v>
      </c>
      <c r="G1580" s="426">
        <v>0.8</v>
      </c>
      <c r="H1580" s="425">
        <v>0.17</v>
      </c>
      <c r="I1580" s="425">
        <v>0.13</v>
      </c>
      <c r="J1580" s="424"/>
      <c r="K1580" s="424"/>
      <c r="L1580" s="423" t="s">
        <v>284</v>
      </c>
      <c r="M1580" s="422"/>
      <c r="N1580" s="422"/>
    </row>
    <row r="1581" spans="1:14" ht="63.75" x14ac:dyDescent="0.2">
      <c r="A1581" s="446" t="s">
        <v>330</v>
      </c>
      <c r="B1581" s="445" t="s">
        <v>61</v>
      </c>
      <c r="C1581" s="444" t="s">
        <v>11</v>
      </c>
      <c r="D1581" s="439" t="s">
        <v>1858</v>
      </c>
      <c r="E1581" s="439" t="s">
        <v>331</v>
      </c>
      <c r="F1581" s="443" t="s">
        <v>35</v>
      </c>
      <c r="G1581" s="442"/>
      <c r="H1581" s="441"/>
      <c r="I1581" s="441">
        <v>45.680000000000007</v>
      </c>
      <c r="J1581" s="440" t="s">
        <v>284</v>
      </c>
      <c r="K1581" s="440"/>
      <c r="L1581" s="439" t="s">
        <v>284</v>
      </c>
      <c r="M1581" s="438" t="s">
        <v>284</v>
      </c>
      <c r="N1581" s="438" t="s">
        <v>284</v>
      </c>
    </row>
    <row r="1582" spans="1:14" x14ac:dyDescent="0.2">
      <c r="A1582" s="437" t="s">
        <v>57</v>
      </c>
      <c r="B1582" s="436" t="s">
        <v>61</v>
      </c>
      <c r="C1582" s="435" t="s">
        <v>323</v>
      </c>
      <c r="D1582" s="431" t="s">
        <v>1858</v>
      </c>
      <c r="E1582" s="431" t="s">
        <v>54</v>
      </c>
      <c r="F1582" s="434" t="s">
        <v>1381</v>
      </c>
      <c r="G1582" s="434">
        <v>0.78720000000000001</v>
      </c>
      <c r="H1582" s="433">
        <v>13.95</v>
      </c>
      <c r="I1582" s="433">
        <v>10.98</v>
      </c>
      <c r="J1582" s="432"/>
      <c r="K1582" s="432"/>
      <c r="L1582" s="431" t="s">
        <v>284</v>
      </c>
      <c r="M1582" s="430"/>
      <c r="N1582" s="430"/>
    </row>
    <row r="1583" spans="1:14" x14ac:dyDescent="0.2">
      <c r="A1583" s="429" t="s">
        <v>1566</v>
      </c>
      <c r="B1583" s="428" t="s">
        <v>61</v>
      </c>
      <c r="C1583" s="427" t="s">
        <v>323</v>
      </c>
      <c r="D1583" s="423" t="s">
        <v>1858</v>
      </c>
      <c r="E1583" s="423" t="s">
        <v>1565</v>
      </c>
      <c r="F1583" s="426" t="s">
        <v>1381</v>
      </c>
      <c r="G1583" s="426">
        <v>0.26169999999999999</v>
      </c>
      <c r="H1583" s="425">
        <v>16.34</v>
      </c>
      <c r="I1583" s="425">
        <v>4.2699999999999996</v>
      </c>
      <c r="J1583" s="424"/>
      <c r="K1583" s="424"/>
      <c r="L1583" s="423" t="s">
        <v>284</v>
      </c>
      <c r="M1583" s="422"/>
      <c r="N1583" s="422"/>
    </row>
    <row r="1584" spans="1:14" x14ac:dyDescent="0.2">
      <c r="A1584" s="437" t="s">
        <v>52</v>
      </c>
      <c r="B1584" s="436" t="s">
        <v>61</v>
      </c>
      <c r="C1584" s="435" t="s">
        <v>323</v>
      </c>
      <c r="D1584" s="431" t="s">
        <v>1858</v>
      </c>
      <c r="E1584" s="431" t="s">
        <v>53</v>
      </c>
      <c r="F1584" s="434" t="s">
        <v>1381</v>
      </c>
      <c r="G1584" s="434">
        <v>0.25879999999999997</v>
      </c>
      <c r="H1584" s="433">
        <v>22.23</v>
      </c>
      <c r="I1584" s="433">
        <v>5.75</v>
      </c>
      <c r="J1584" s="432"/>
      <c r="K1584" s="432"/>
      <c r="L1584" s="431" t="s">
        <v>284</v>
      </c>
      <c r="M1584" s="430"/>
      <c r="N1584" s="430"/>
    </row>
    <row r="1585" spans="1:14" x14ac:dyDescent="0.2">
      <c r="A1585" s="429" t="s">
        <v>2108</v>
      </c>
      <c r="B1585" s="428" t="s">
        <v>61</v>
      </c>
      <c r="C1585" s="427" t="s">
        <v>323</v>
      </c>
      <c r="D1585" s="423" t="s">
        <v>1858</v>
      </c>
      <c r="E1585" s="423" t="s">
        <v>2107</v>
      </c>
      <c r="F1585" s="426" t="s">
        <v>1093</v>
      </c>
      <c r="G1585" s="426">
        <v>4.1999999999999997E-3</v>
      </c>
      <c r="H1585" s="425">
        <v>9.76</v>
      </c>
      <c r="I1585" s="425">
        <v>0.04</v>
      </c>
      <c r="J1585" s="424"/>
      <c r="K1585" s="424"/>
      <c r="L1585" s="423" t="s">
        <v>284</v>
      </c>
      <c r="M1585" s="422"/>
      <c r="N1585" s="422"/>
    </row>
    <row r="1586" spans="1:14" x14ac:dyDescent="0.2">
      <c r="A1586" s="437" t="s">
        <v>2104</v>
      </c>
      <c r="B1586" s="436" t="s">
        <v>61</v>
      </c>
      <c r="C1586" s="435" t="s">
        <v>323</v>
      </c>
      <c r="D1586" s="431" t="s">
        <v>1858</v>
      </c>
      <c r="E1586" s="431" t="s">
        <v>2103</v>
      </c>
      <c r="F1586" s="434" t="s">
        <v>1093</v>
      </c>
      <c r="G1586" s="434">
        <v>2.0000000000000001E-4</v>
      </c>
      <c r="H1586" s="433">
        <v>35.1</v>
      </c>
      <c r="I1586" s="433">
        <v>0</v>
      </c>
      <c r="J1586" s="432"/>
      <c r="K1586" s="432"/>
      <c r="L1586" s="431" t="s">
        <v>284</v>
      </c>
      <c r="M1586" s="430"/>
      <c r="N1586" s="430"/>
    </row>
    <row r="1587" spans="1:14" x14ac:dyDescent="0.2">
      <c r="A1587" s="429" t="s">
        <v>2106</v>
      </c>
      <c r="B1587" s="428" t="s">
        <v>61</v>
      </c>
      <c r="C1587" s="427" t="s">
        <v>323</v>
      </c>
      <c r="D1587" s="423" t="s">
        <v>1858</v>
      </c>
      <c r="E1587" s="423" t="s">
        <v>2105</v>
      </c>
      <c r="F1587" s="426" t="s">
        <v>37</v>
      </c>
      <c r="G1587" s="426">
        <v>5.0000000000000001E-4</v>
      </c>
      <c r="H1587" s="425">
        <v>3.08</v>
      </c>
      <c r="I1587" s="425">
        <v>0</v>
      </c>
      <c r="J1587" s="424"/>
      <c r="K1587" s="424"/>
      <c r="L1587" s="423" t="s">
        <v>284</v>
      </c>
      <c r="M1587" s="422"/>
      <c r="N1587" s="422"/>
    </row>
    <row r="1588" spans="1:14" x14ac:dyDescent="0.2">
      <c r="A1588" s="437" t="s">
        <v>2100</v>
      </c>
      <c r="B1588" s="436" t="s">
        <v>61</v>
      </c>
      <c r="C1588" s="435" t="s">
        <v>323</v>
      </c>
      <c r="D1588" s="431" t="s">
        <v>1858</v>
      </c>
      <c r="E1588" s="431" t="s">
        <v>2099</v>
      </c>
      <c r="F1588" s="434" t="s">
        <v>1093</v>
      </c>
      <c r="G1588" s="434">
        <v>2.3E-3</v>
      </c>
      <c r="H1588" s="433">
        <v>8.9600000000000009</v>
      </c>
      <c r="I1588" s="433">
        <v>0.02</v>
      </c>
      <c r="J1588" s="432"/>
      <c r="K1588" s="432"/>
      <c r="L1588" s="431" t="s">
        <v>284</v>
      </c>
      <c r="M1588" s="430"/>
      <c r="N1588" s="430"/>
    </row>
    <row r="1589" spans="1:14" x14ac:dyDescent="0.2">
      <c r="A1589" s="429" t="s">
        <v>2051</v>
      </c>
      <c r="B1589" s="428" t="s">
        <v>61</v>
      </c>
      <c r="C1589" s="427" t="s">
        <v>323</v>
      </c>
      <c r="D1589" s="423" t="s">
        <v>1858</v>
      </c>
      <c r="E1589" s="423" t="s">
        <v>2050</v>
      </c>
      <c r="F1589" s="426" t="s">
        <v>298</v>
      </c>
      <c r="G1589" s="426">
        <v>4.6600000000000003E-2</v>
      </c>
      <c r="H1589" s="425">
        <v>158.85</v>
      </c>
      <c r="I1589" s="425">
        <v>7.4</v>
      </c>
      <c r="J1589" s="424"/>
      <c r="K1589" s="424"/>
      <c r="L1589" s="423" t="s">
        <v>284</v>
      </c>
      <c r="M1589" s="422"/>
      <c r="N1589" s="422"/>
    </row>
    <row r="1590" spans="1:14" x14ac:dyDescent="0.2">
      <c r="A1590" s="437" t="s">
        <v>2102</v>
      </c>
      <c r="B1590" s="436" t="s">
        <v>61</v>
      </c>
      <c r="C1590" s="435" t="s">
        <v>323</v>
      </c>
      <c r="D1590" s="431" t="s">
        <v>1858</v>
      </c>
      <c r="E1590" s="431" t="s">
        <v>2101</v>
      </c>
      <c r="F1590" s="434" t="s">
        <v>1093</v>
      </c>
      <c r="G1590" s="434">
        <v>1.5699999999999999E-2</v>
      </c>
      <c r="H1590" s="433">
        <v>8.19</v>
      </c>
      <c r="I1590" s="433">
        <v>0.12</v>
      </c>
      <c r="J1590" s="432"/>
      <c r="K1590" s="432"/>
      <c r="L1590" s="431" t="s">
        <v>284</v>
      </c>
      <c r="M1590" s="430"/>
      <c r="N1590" s="430"/>
    </row>
    <row r="1591" spans="1:14" x14ac:dyDescent="0.2">
      <c r="A1591" s="429" t="s">
        <v>1863</v>
      </c>
      <c r="B1591" s="428" t="s">
        <v>61</v>
      </c>
      <c r="C1591" s="427" t="s">
        <v>323</v>
      </c>
      <c r="D1591" s="423" t="s">
        <v>1858</v>
      </c>
      <c r="E1591" s="423" t="s">
        <v>1862</v>
      </c>
      <c r="F1591" s="426" t="s">
        <v>1093</v>
      </c>
      <c r="G1591" s="426">
        <v>15.209899999999999</v>
      </c>
      <c r="H1591" s="425">
        <v>0.65</v>
      </c>
      <c r="I1591" s="425">
        <v>9.8800000000000008</v>
      </c>
      <c r="J1591" s="424"/>
      <c r="K1591" s="424"/>
      <c r="L1591" s="423" t="s">
        <v>284</v>
      </c>
      <c r="M1591" s="422"/>
      <c r="N1591" s="422"/>
    </row>
    <row r="1592" spans="1:14" x14ac:dyDescent="0.2">
      <c r="A1592" s="437" t="s">
        <v>2096</v>
      </c>
      <c r="B1592" s="436" t="s">
        <v>61</v>
      </c>
      <c r="C1592" s="435" t="s">
        <v>323</v>
      </c>
      <c r="D1592" s="431" t="s">
        <v>1858</v>
      </c>
      <c r="E1592" s="431" t="s">
        <v>2095</v>
      </c>
      <c r="F1592" s="434" t="s">
        <v>37</v>
      </c>
      <c r="G1592" s="434">
        <v>4.0000000000000002E-4</v>
      </c>
      <c r="H1592" s="433">
        <v>9.9</v>
      </c>
      <c r="I1592" s="433">
        <v>0</v>
      </c>
      <c r="J1592" s="432"/>
      <c r="K1592" s="432"/>
      <c r="L1592" s="431" t="s">
        <v>284</v>
      </c>
      <c r="M1592" s="430"/>
      <c r="N1592" s="430"/>
    </row>
    <row r="1593" spans="1:14" x14ac:dyDescent="0.2">
      <c r="A1593" s="429" t="s">
        <v>2098</v>
      </c>
      <c r="B1593" s="428" t="s">
        <v>61</v>
      </c>
      <c r="C1593" s="427" t="s">
        <v>323</v>
      </c>
      <c r="D1593" s="423" t="s">
        <v>1858</v>
      </c>
      <c r="E1593" s="423" t="s">
        <v>2097</v>
      </c>
      <c r="F1593" s="426" t="s">
        <v>1093</v>
      </c>
      <c r="G1593" s="426">
        <v>2.0000000000000001E-4</v>
      </c>
      <c r="H1593" s="425">
        <v>29.18</v>
      </c>
      <c r="I1593" s="425">
        <v>0</v>
      </c>
      <c r="J1593" s="424"/>
      <c r="K1593" s="424"/>
      <c r="L1593" s="423" t="s">
        <v>284</v>
      </c>
      <c r="M1593" s="422"/>
      <c r="N1593" s="422"/>
    </row>
    <row r="1594" spans="1:14" x14ac:dyDescent="0.2">
      <c r="A1594" s="437" t="s">
        <v>2094</v>
      </c>
      <c r="B1594" s="436" t="s">
        <v>61</v>
      </c>
      <c r="C1594" s="435" t="s">
        <v>323</v>
      </c>
      <c r="D1594" s="431" t="s">
        <v>1858</v>
      </c>
      <c r="E1594" s="431" t="s">
        <v>2093</v>
      </c>
      <c r="F1594" s="434" t="s">
        <v>37</v>
      </c>
      <c r="G1594" s="434">
        <v>1E-4</v>
      </c>
      <c r="H1594" s="433">
        <v>14.46</v>
      </c>
      <c r="I1594" s="433">
        <v>0</v>
      </c>
      <c r="J1594" s="432"/>
      <c r="K1594" s="432"/>
      <c r="L1594" s="431" t="s">
        <v>284</v>
      </c>
      <c r="M1594" s="430"/>
      <c r="N1594" s="430"/>
    </row>
    <row r="1595" spans="1:14" x14ac:dyDescent="0.2">
      <c r="A1595" s="429" t="s">
        <v>1865</v>
      </c>
      <c r="B1595" s="428" t="s">
        <v>61</v>
      </c>
      <c r="C1595" s="427" t="s">
        <v>323</v>
      </c>
      <c r="D1595" s="423" t="s">
        <v>1858</v>
      </c>
      <c r="E1595" s="423" t="s">
        <v>1864</v>
      </c>
      <c r="F1595" s="426" t="s">
        <v>298</v>
      </c>
      <c r="G1595" s="426">
        <v>4.48E-2</v>
      </c>
      <c r="H1595" s="425">
        <v>159.21</v>
      </c>
      <c r="I1595" s="425">
        <v>7.13</v>
      </c>
      <c r="J1595" s="424"/>
      <c r="K1595" s="424"/>
      <c r="L1595" s="423" t="s">
        <v>284</v>
      </c>
      <c r="M1595" s="422"/>
      <c r="N1595" s="422"/>
    </row>
    <row r="1596" spans="1:14" ht="38.25" x14ac:dyDescent="0.2">
      <c r="A1596" s="437" t="s">
        <v>2092</v>
      </c>
      <c r="B1596" s="436" t="s">
        <v>61</v>
      </c>
      <c r="C1596" s="435" t="s">
        <v>323</v>
      </c>
      <c r="D1596" s="431" t="s">
        <v>1858</v>
      </c>
      <c r="E1596" s="431" t="s">
        <v>2091</v>
      </c>
      <c r="F1596" s="434" t="s">
        <v>37</v>
      </c>
      <c r="G1596" s="434">
        <v>2E-3</v>
      </c>
      <c r="H1596" s="433">
        <v>13.15</v>
      </c>
      <c r="I1596" s="433">
        <v>0.02</v>
      </c>
      <c r="J1596" s="432"/>
      <c r="K1596" s="432"/>
      <c r="L1596" s="431" t="s">
        <v>284</v>
      </c>
      <c r="M1596" s="430"/>
      <c r="N1596" s="430"/>
    </row>
    <row r="1597" spans="1:14" x14ac:dyDescent="0.2">
      <c r="A1597" s="429" t="s">
        <v>2090</v>
      </c>
      <c r="B1597" s="428" t="s">
        <v>61</v>
      </c>
      <c r="C1597" s="427" t="s">
        <v>323</v>
      </c>
      <c r="D1597" s="423" t="s">
        <v>1858</v>
      </c>
      <c r="E1597" s="423" t="s">
        <v>2089</v>
      </c>
      <c r="F1597" s="426" t="s">
        <v>37</v>
      </c>
      <c r="G1597" s="426">
        <v>1</v>
      </c>
      <c r="H1597" s="425">
        <v>7.0000000000000007E-2</v>
      </c>
      <c r="I1597" s="425">
        <v>7.0000000000000007E-2</v>
      </c>
      <c r="J1597" s="424"/>
      <c r="K1597" s="424"/>
      <c r="L1597" s="423" t="s">
        <v>284</v>
      </c>
      <c r="M1597" s="422"/>
      <c r="N1597" s="422"/>
    </row>
    <row r="1598" spans="1:14" ht="25.5" x14ac:dyDescent="0.2">
      <c r="A1598" s="446" t="s">
        <v>1979</v>
      </c>
      <c r="B1598" s="445" t="s">
        <v>61</v>
      </c>
      <c r="C1598" s="444" t="s">
        <v>11</v>
      </c>
      <c r="D1598" s="439" t="s">
        <v>1858</v>
      </c>
      <c r="E1598" s="439" t="s">
        <v>1978</v>
      </c>
      <c r="F1598" s="443" t="s">
        <v>298</v>
      </c>
      <c r="G1598" s="442"/>
      <c r="H1598" s="441"/>
      <c r="I1598" s="441">
        <v>474.03999999999996</v>
      </c>
      <c r="J1598" s="440" t="s">
        <v>284</v>
      </c>
      <c r="K1598" s="440"/>
      <c r="L1598" s="439" t="s">
        <v>284</v>
      </c>
      <c r="M1598" s="438" t="s">
        <v>284</v>
      </c>
      <c r="N1598" s="438" t="s">
        <v>284</v>
      </c>
    </row>
    <row r="1599" spans="1:14" x14ac:dyDescent="0.2">
      <c r="A1599" s="437" t="s">
        <v>57</v>
      </c>
      <c r="B1599" s="436" t="s">
        <v>61</v>
      </c>
      <c r="C1599" s="435" t="s">
        <v>323</v>
      </c>
      <c r="D1599" s="431" t="s">
        <v>1858</v>
      </c>
      <c r="E1599" s="431" t="s">
        <v>54</v>
      </c>
      <c r="F1599" s="434" t="s">
        <v>1381</v>
      </c>
      <c r="G1599" s="434">
        <v>5.1585999999999999</v>
      </c>
      <c r="H1599" s="433">
        <v>13.95</v>
      </c>
      <c r="I1599" s="433">
        <v>71.959999999999994</v>
      </c>
      <c r="J1599" s="432"/>
      <c r="K1599" s="432"/>
      <c r="L1599" s="431" t="s">
        <v>284</v>
      </c>
      <c r="M1599" s="430"/>
      <c r="N1599" s="430"/>
    </row>
    <row r="1600" spans="1:14" x14ac:dyDescent="0.2">
      <c r="A1600" s="429" t="s">
        <v>1566</v>
      </c>
      <c r="B1600" s="428" t="s">
        <v>61</v>
      </c>
      <c r="C1600" s="427" t="s">
        <v>323</v>
      </c>
      <c r="D1600" s="423" t="s">
        <v>1858</v>
      </c>
      <c r="E1600" s="423" t="s">
        <v>1565</v>
      </c>
      <c r="F1600" s="426" t="s">
        <v>1381</v>
      </c>
      <c r="G1600" s="426">
        <v>0.64480000000000004</v>
      </c>
      <c r="H1600" s="425">
        <v>16.34</v>
      </c>
      <c r="I1600" s="425">
        <v>10.53</v>
      </c>
      <c r="J1600" s="424"/>
      <c r="K1600" s="424"/>
      <c r="L1600" s="423" t="s">
        <v>284</v>
      </c>
      <c r="M1600" s="422"/>
      <c r="N1600" s="422"/>
    </row>
    <row r="1601" spans="1:14" x14ac:dyDescent="0.2">
      <c r="A1601" s="437" t="s">
        <v>1861</v>
      </c>
      <c r="B1601" s="436" t="s">
        <v>61</v>
      </c>
      <c r="C1601" s="435" t="s">
        <v>323</v>
      </c>
      <c r="D1601" s="431" t="s">
        <v>1858</v>
      </c>
      <c r="E1601" s="431" t="s">
        <v>1860</v>
      </c>
      <c r="F1601" s="434" t="s">
        <v>298</v>
      </c>
      <c r="G1601" s="434">
        <v>0.61499999999999999</v>
      </c>
      <c r="H1601" s="433">
        <v>148.52000000000001</v>
      </c>
      <c r="I1601" s="433">
        <v>91.33</v>
      </c>
      <c r="J1601" s="432"/>
      <c r="K1601" s="432"/>
      <c r="L1601" s="431" t="s">
        <v>284</v>
      </c>
      <c r="M1601" s="430"/>
      <c r="N1601" s="430"/>
    </row>
    <row r="1602" spans="1:14" x14ac:dyDescent="0.2">
      <c r="A1602" s="429" t="s">
        <v>1859</v>
      </c>
      <c r="B1602" s="428" t="s">
        <v>61</v>
      </c>
      <c r="C1602" s="427" t="s">
        <v>323</v>
      </c>
      <c r="D1602" s="423" t="s">
        <v>1858</v>
      </c>
      <c r="E1602" s="423" t="s">
        <v>1857</v>
      </c>
      <c r="F1602" s="426" t="s">
        <v>298</v>
      </c>
      <c r="G1602" s="426">
        <v>0.26300000000000001</v>
      </c>
      <c r="H1602" s="425">
        <v>149.54</v>
      </c>
      <c r="I1602" s="425">
        <v>39.32</v>
      </c>
      <c r="J1602" s="424"/>
      <c r="K1602" s="424"/>
      <c r="L1602" s="423" t="s">
        <v>284</v>
      </c>
      <c r="M1602" s="422"/>
      <c r="N1602" s="422"/>
    </row>
    <row r="1603" spans="1:14" x14ac:dyDescent="0.2">
      <c r="A1603" s="437" t="s">
        <v>1949</v>
      </c>
      <c r="B1603" s="436" t="s">
        <v>61</v>
      </c>
      <c r="C1603" s="435" t="s">
        <v>323</v>
      </c>
      <c r="D1603" s="431" t="s">
        <v>1858</v>
      </c>
      <c r="E1603" s="431" t="s">
        <v>1948</v>
      </c>
      <c r="F1603" s="434" t="s">
        <v>298</v>
      </c>
      <c r="G1603" s="434">
        <v>0.67700000000000005</v>
      </c>
      <c r="H1603" s="433">
        <v>174.16</v>
      </c>
      <c r="I1603" s="433">
        <v>117.9</v>
      </c>
      <c r="J1603" s="432"/>
      <c r="K1603" s="432"/>
      <c r="L1603" s="431" t="s">
        <v>284</v>
      </c>
      <c r="M1603" s="430"/>
      <c r="N1603" s="430"/>
    </row>
    <row r="1604" spans="1:14" x14ac:dyDescent="0.2">
      <c r="A1604" s="429" t="s">
        <v>1863</v>
      </c>
      <c r="B1604" s="428" t="s">
        <v>61</v>
      </c>
      <c r="C1604" s="427" t="s">
        <v>323</v>
      </c>
      <c r="D1604" s="423" t="s">
        <v>1858</v>
      </c>
      <c r="E1604" s="423" t="s">
        <v>1862</v>
      </c>
      <c r="F1604" s="426" t="s">
        <v>1093</v>
      </c>
      <c r="G1604" s="426">
        <v>220</v>
      </c>
      <c r="H1604" s="425">
        <v>0.65</v>
      </c>
      <c r="I1604" s="425">
        <v>143</v>
      </c>
      <c r="J1604" s="424"/>
      <c r="K1604" s="424"/>
      <c r="L1604" s="423" t="s">
        <v>284</v>
      </c>
      <c r="M1604" s="422"/>
      <c r="N1604" s="422"/>
    </row>
    <row r="1605" spans="1:14" ht="38.25" x14ac:dyDescent="0.2">
      <c r="A1605" s="446" t="s">
        <v>2088</v>
      </c>
      <c r="B1605" s="445" t="s">
        <v>346</v>
      </c>
      <c r="C1605" s="444" t="s">
        <v>11</v>
      </c>
      <c r="D1605" s="439" t="s">
        <v>1858</v>
      </c>
      <c r="E1605" s="439" t="s">
        <v>2087</v>
      </c>
      <c r="F1605" s="443" t="s">
        <v>391</v>
      </c>
      <c r="G1605" s="442"/>
      <c r="H1605" s="441"/>
      <c r="I1605" s="441">
        <v>550.41999999999996</v>
      </c>
      <c r="J1605" s="440" t="s">
        <v>284</v>
      </c>
      <c r="K1605" s="440"/>
      <c r="L1605" s="439" t="s">
        <v>284</v>
      </c>
      <c r="M1605" s="438" t="s">
        <v>284</v>
      </c>
      <c r="N1605" s="438" t="s">
        <v>1872</v>
      </c>
    </row>
    <row r="1606" spans="1:14" x14ac:dyDescent="0.2">
      <c r="A1606" s="437" t="s">
        <v>1566</v>
      </c>
      <c r="B1606" s="436" t="s">
        <v>61</v>
      </c>
      <c r="C1606" s="435" t="s">
        <v>323</v>
      </c>
      <c r="D1606" s="431" t="s">
        <v>1858</v>
      </c>
      <c r="E1606" s="431" t="s">
        <v>1565</v>
      </c>
      <c r="F1606" s="434" t="s">
        <v>1381</v>
      </c>
      <c r="G1606" s="434">
        <v>4.26</v>
      </c>
      <c r="H1606" s="433">
        <v>16.34</v>
      </c>
      <c r="I1606" s="433">
        <v>69.599999999999994</v>
      </c>
      <c r="J1606" s="432"/>
      <c r="K1606" s="432"/>
      <c r="L1606" s="431" t="s">
        <v>284</v>
      </c>
      <c r="M1606" s="430"/>
      <c r="N1606" s="430"/>
    </row>
    <row r="1607" spans="1:14" x14ac:dyDescent="0.2">
      <c r="A1607" s="429" t="s">
        <v>1949</v>
      </c>
      <c r="B1607" s="428" t="s">
        <v>61</v>
      </c>
      <c r="C1607" s="427" t="s">
        <v>323</v>
      </c>
      <c r="D1607" s="423" t="s">
        <v>1858</v>
      </c>
      <c r="E1607" s="423" t="s">
        <v>1948</v>
      </c>
      <c r="F1607" s="426" t="s">
        <v>298</v>
      </c>
      <c r="G1607" s="426">
        <v>1.19</v>
      </c>
      <c r="H1607" s="425">
        <v>174.16</v>
      </c>
      <c r="I1607" s="425">
        <v>207.25</v>
      </c>
      <c r="J1607" s="424"/>
      <c r="K1607" s="424"/>
      <c r="L1607" s="423" t="s">
        <v>284</v>
      </c>
      <c r="M1607" s="422"/>
      <c r="N1607" s="422"/>
    </row>
    <row r="1608" spans="1:14" x14ac:dyDescent="0.2">
      <c r="A1608" s="437" t="s">
        <v>2053</v>
      </c>
      <c r="B1608" s="436" t="s">
        <v>61</v>
      </c>
      <c r="C1608" s="435" t="s">
        <v>323</v>
      </c>
      <c r="D1608" s="431" t="s">
        <v>1858</v>
      </c>
      <c r="E1608" s="431" t="s">
        <v>2052</v>
      </c>
      <c r="F1608" s="434" t="s">
        <v>1093</v>
      </c>
      <c r="G1608" s="434">
        <v>158.94999999999999</v>
      </c>
      <c r="H1608" s="433">
        <v>0.97</v>
      </c>
      <c r="I1608" s="433">
        <v>154.18</v>
      </c>
      <c r="J1608" s="432"/>
      <c r="K1608" s="432"/>
      <c r="L1608" s="431" t="s">
        <v>284</v>
      </c>
      <c r="M1608" s="430"/>
      <c r="N1608" s="430"/>
    </row>
    <row r="1609" spans="1:14" x14ac:dyDescent="0.2">
      <c r="A1609" s="429" t="s">
        <v>1863</v>
      </c>
      <c r="B1609" s="428" t="s">
        <v>61</v>
      </c>
      <c r="C1609" s="427" t="s">
        <v>323</v>
      </c>
      <c r="D1609" s="423" t="s">
        <v>1858</v>
      </c>
      <c r="E1609" s="423" t="s">
        <v>1862</v>
      </c>
      <c r="F1609" s="426" t="s">
        <v>1093</v>
      </c>
      <c r="G1609" s="426">
        <v>178.82</v>
      </c>
      <c r="H1609" s="425">
        <v>0.65</v>
      </c>
      <c r="I1609" s="425">
        <v>116.23</v>
      </c>
      <c r="J1609" s="424"/>
      <c r="K1609" s="424"/>
      <c r="L1609" s="423" t="s">
        <v>284</v>
      </c>
      <c r="M1609" s="422"/>
      <c r="N1609" s="422"/>
    </row>
    <row r="1610" spans="1:14" ht="38.25" x14ac:dyDescent="0.2">
      <c r="A1610" s="437" t="s">
        <v>1955</v>
      </c>
      <c r="B1610" s="436" t="s">
        <v>20</v>
      </c>
      <c r="C1610" s="435" t="s">
        <v>288</v>
      </c>
      <c r="D1610" s="431" t="s">
        <v>1858</v>
      </c>
      <c r="E1610" s="431" t="s">
        <v>1954</v>
      </c>
      <c r="F1610" s="434" t="s">
        <v>1922</v>
      </c>
      <c r="G1610" s="434">
        <v>0.99</v>
      </c>
      <c r="H1610" s="433">
        <v>1.8800000000000001</v>
      </c>
      <c r="I1610" s="433">
        <v>1.86</v>
      </c>
      <c r="J1610" s="432"/>
      <c r="K1610" s="432"/>
      <c r="L1610" s="431" t="s">
        <v>284</v>
      </c>
      <c r="M1610" s="430"/>
      <c r="N1610" s="430"/>
    </row>
    <row r="1611" spans="1:14" ht="38.25" x14ac:dyDescent="0.2">
      <c r="A1611" s="429" t="s">
        <v>1953</v>
      </c>
      <c r="B1611" s="428" t="s">
        <v>20</v>
      </c>
      <c r="C1611" s="427" t="s">
        <v>288</v>
      </c>
      <c r="D1611" s="423" t="s">
        <v>1858</v>
      </c>
      <c r="E1611" s="423" t="s">
        <v>1952</v>
      </c>
      <c r="F1611" s="426" t="s">
        <v>1919</v>
      </c>
      <c r="G1611" s="426">
        <v>3.27</v>
      </c>
      <c r="H1611" s="425">
        <v>0.4</v>
      </c>
      <c r="I1611" s="425">
        <v>1.3</v>
      </c>
      <c r="J1611" s="424"/>
      <c r="K1611" s="424"/>
      <c r="L1611" s="423" t="s">
        <v>284</v>
      </c>
      <c r="M1611" s="422"/>
      <c r="N1611" s="422"/>
    </row>
    <row r="1612" spans="1:14" ht="38.25" x14ac:dyDescent="0.2">
      <c r="A1612" s="446" t="s">
        <v>2047</v>
      </c>
      <c r="B1612" s="445" t="s">
        <v>346</v>
      </c>
      <c r="C1612" s="444" t="s">
        <v>11</v>
      </c>
      <c r="D1612" s="439" t="s">
        <v>1858</v>
      </c>
      <c r="E1612" s="439" t="s">
        <v>2046</v>
      </c>
      <c r="F1612" s="443" t="s">
        <v>391</v>
      </c>
      <c r="G1612" s="442"/>
      <c r="H1612" s="441"/>
      <c r="I1612" s="441">
        <v>504.59000000000003</v>
      </c>
      <c r="J1612" s="440" t="s">
        <v>284</v>
      </c>
      <c r="K1612" s="440"/>
      <c r="L1612" s="439" t="s">
        <v>284</v>
      </c>
      <c r="M1612" s="438" t="s">
        <v>284</v>
      </c>
      <c r="N1612" s="438" t="s">
        <v>1872</v>
      </c>
    </row>
    <row r="1613" spans="1:14" x14ac:dyDescent="0.2">
      <c r="A1613" s="437" t="s">
        <v>1566</v>
      </c>
      <c r="B1613" s="436" t="s">
        <v>61</v>
      </c>
      <c r="C1613" s="435" t="s">
        <v>323</v>
      </c>
      <c r="D1613" s="431" t="s">
        <v>1858</v>
      </c>
      <c r="E1613" s="431" t="s">
        <v>1565</v>
      </c>
      <c r="F1613" s="434" t="s">
        <v>1381</v>
      </c>
      <c r="G1613" s="434">
        <v>1.4668000000000001</v>
      </c>
      <c r="H1613" s="433">
        <v>16.34</v>
      </c>
      <c r="I1613" s="433">
        <v>23.96</v>
      </c>
      <c r="J1613" s="432"/>
      <c r="K1613" s="432"/>
      <c r="L1613" s="431" t="s">
        <v>284</v>
      </c>
      <c r="M1613" s="430"/>
      <c r="N1613" s="430"/>
    </row>
    <row r="1614" spans="1:14" x14ac:dyDescent="0.2">
      <c r="A1614" s="429" t="s">
        <v>2053</v>
      </c>
      <c r="B1614" s="428" t="s">
        <v>61</v>
      </c>
      <c r="C1614" s="427" t="s">
        <v>323</v>
      </c>
      <c r="D1614" s="423" t="s">
        <v>1858</v>
      </c>
      <c r="E1614" s="423" t="s">
        <v>2052</v>
      </c>
      <c r="F1614" s="426" t="s">
        <v>1093</v>
      </c>
      <c r="G1614" s="426">
        <v>12.8119</v>
      </c>
      <c r="H1614" s="425">
        <v>0.97</v>
      </c>
      <c r="I1614" s="425">
        <v>12.42</v>
      </c>
      <c r="J1614" s="424"/>
      <c r="K1614" s="424"/>
      <c r="L1614" s="423" t="s">
        <v>284</v>
      </c>
      <c r="M1614" s="422"/>
      <c r="N1614" s="422"/>
    </row>
    <row r="1615" spans="1:14" x14ac:dyDescent="0.2">
      <c r="A1615" s="437" t="s">
        <v>1863</v>
      </c>
      <c r="B1615" s="436" t="s">
        <v>61</v>
      </c>
      <c r="C1615" s="435" t="s">
        <v>323</v>
      </c>
      <c r="D1615" s="431" t="s">
        <v>1858</v>
      </c>
      <c r="E1615" s="431" t="s">
        <v>1862</v>
      </c>
      <c r="F1615" s="434" t="s">
        <v>1093</v>
      </c>
      <c r="G1615" s="434">
        <v>355.88670000000002</v>
      </c>
      <c r="H1615" s="433">
        <v>0.65</v>
      </c>
      <c r="I1615" s="433">
        <v>231.32</v>
      </c>
      <c r="J1615" s="432"/>
      <c r="K1615" s="432"/>
      <c r="L1615" s="431" t="s">
        <v>284</v>
      </c>
      <c r="M1615" s="430"/>
      <c r="N1615" s="430"/>
    </row>
    <row r="1616" spans="1:14" ht="38.25" x14ac:dyDescent="0.2">
      <c r="A1616" s="429" t="s">
        <v>1955</v>
      </c>
      <c r="B1616" s="428" t="s">
        <v>20</v>
      </c>
      <c r="C1616" s="427" t="s">
        <v>288</v>
      </c>
      <c r="D1616" s="423" t="s">
        <v>1858</v>
      </c>
      <c r="E1616" s="423" t="s">
        <v>1954</v>
      </c>
      <c r="F1616" s="426" t="s">
        <v>1922</v>
      </c>
      <c r="G1616" s="426">
        <v>1.0166999999999999</v>
      </c>
      <c r="H1616" s="425">
        <v>1.8800000000000001</v>
      </c>
      <c r="I1616" s="425">
        <v>1.91</v>
      </c>
      <c r="J1616" s="424"/>
      <c r="K1616" s="424"/>
      <c r="L1616" s="423" t="s">
        <v>284</v>
      </c>
      <c r="M1616" s="422"/>
      <c r="N1616" s="422"/>
    </row>
    <row r="1617" spans="1:14" ht="38.25" x14ac:dyDescent="0.2">
      <c r="A1617" s="437" t="s">
        <v>1953</v>
      </c>
      <c r="B1617" s="436" t="s">
        <v>20</v>
      </c>
      <c r="C1617" s="435" t="s">
        <v>288</v>
      </c>
      <c r="D1617" s="431" t="s">
        <v>1858</v>
      </c>
      <c r="E1617" s="431" t="s">
        <v>1952</v>
      </c>
      <c r="F1617" s="434" t="s">
        <v>1919</v>
      </c>
      <c r="G1617" s="434">
        <v>0.4501</v>
      </c>
      <c r="H1617" s="433">
        <v>0.4</v>
      </c>
      <c r="I1617" s="433">
        <v>0.18</v>
      </c>
      <c r="J1617" s="432"/>
      <c r="K1617" s="432"/>
      <c r="L1617" s="431" t="s">
        <v>284</v>
      </c>
      <c r="M1617" s="430"/>
      <c r="N1617" s="430"/>
    </row>
    <row r="1618" spans="1:14" x14ac:dyDescent="0.2">
      <c r="A1618" s="429" t="s">
        <v>57</v>
      </c>
      <c r="B1618" s="428" t="s">
        <v>61</v>
      </c>
      <c r="C1618" s="427" t="s">
        <v>323</v>
      </c>
      <c r="D1618" s="423" t="s">
        <v>1858</v>
      </c>
      <c r="E1618" s="423" t="s">
        <v>54</v>
      </c>
      <c r="F1618" s="426" t="s">
        <v>1381</v>
      </c>
      <c r="G1618" s="426">
        <v>2.3275000000000001</v>
      </c>
      <c r="H1618" s="425">
        <v>13.95</v>
      </c>
      <c r="I1618" s="425">
        <v>32.46</v>
      </c>
      <c r="J1618" s="424"/>
      <c r="K1618" s="424"/>
      <c r="L1618" s="423" t="s">
        <v>284</v>
      </c>
      <c r="M1618" s="422"/>
      <c r="N1618" s="422"/>
    </row>
    <row r="1619" spans="1:14" x14ac:dyDescent="0.2">
      <c r="A1619" s="437" t="s">
        <v>1865</v>
      </c>
      <c r="B1619" s="436" t="s">
        <v>61</v>
      </c>
      <c r="C1619" s="435" t="s">
        <v>323</v>
      </c>
      <c r="D1619" s="431" t="s">
        <v>1858</v>
      </c>
      <c r="E1619" s="431" t="s">
        <v>1864</v>
      </c>
      <c r="F1619" s="434" t="s">
        <v>298</v>
      </c>
      <c r="G1619" s="434">
        <v>0.6673</v>
      </c>
      <c r="H1619" s="433">
        <v>159.21</v>
      </c>
      <c r="I1619" s="433">
        <v>106.24</v>
      </c>
      <c r="J1619" s="432"/>
      <c r="K1619" s="432"/>
      <c r="L1619" s="431" t="s">
        <v>284</v>
      </c>
      <c r="M1619" s="430"/>
      <c r="N1619" s="430"/>
    </row>
    <row r="1620" spans="1:14" x14ac:dyDescent="0.2">
      <c r="A1620" s="429" t="s">
        <v>2051</v>
      </c>
      <c r="B1620" s="428" t="s">
        <v>61</v>
      </c>
      <c r="C1620" s="427" t="s">
        <v>323</v>
      </c>
      <c r="D1620" s="423" t="s">
        <v>1858</v>
      </c>
      <c r="E1620" s="423" t="s">
        <v>2050</v>
      </c>
      <c r="F1620" s="426" t="s">
        <v>298</v>
      </c>
      <c r="G1620" s="426">
        <v>0.60499999999999998</v>
      </c>
      <c r="H1620" s="425">
        <v>158.85</v>
      </c>
      <c r="I1620" s="425">
        <v>96.1</v>
      </c>
      <c r="J1620" s="424"/>
      <c r="K1620" s="424"/>
      <c r="L1620" s="423" t="s">
        <v>284</v>
      </c>
      <c r="M1620" s="422"/>
      <c r="N1620" s="422"/>
    </row>
    <row r="1621" spans="1:14" x14ac:dyDescent="0.2">
      <c r="A1621" s="446" t="s">
        <v>2086</v>
      </c>
      <c r="B1621" s="445" t="s">
        <v>61</v>
      </c>
      <c r="C1621" s="444" t="s">
        <v>11</v>
      </c>
      <c r="D1621" s="439" t="s">
        <v>1858</v>
      </c>
      <c r="E1621" s="439" t="s">
        <v>2085</v>
      </c>
      <c r="F1621" s="443" t="s">
        <v>35</v>
      </c>
      <c r="G1621" s="442"/>
      <c r="H1621" s="441"/>
      <c r="I1621" s="441">
        <v>70.67</v>
      </c>
      <c r="J1621" s="440" t="s">
        <v>284</v>
      </c>
      <c r="K1621" s="440"/>
      <c r="L1621" s="439" t="s">
        <v>284</v>
      </c>
      <c r="M1621" s="438" t="s">
        <v>284</v>
      </c>
      <c r="N1621" s="438" t="s">
        <v>284</v>
      </c>
    </row>
    <row r="1622" spans="1:14" x14ac:dyDescent="0.2">
      <c r="A1622" s="437" t="s">
        <v>57</v>
      </c>
      <c r="B1622" s="436" t="s">
        <v>61</v>
      </c>
      <c r="C1622" s="435" t="s">
        <v>323</v>
      </c>
      <c r="D1622" s="431" t="s">
        <v>1858</v>
      </c>
      <c r="E1622" s="431" t="s">
        <v>54</v>
      </c>
      <c r="F1622" s="434" t="s">
        <v>1381</v>
      </c>
      <c r="G1622" s="434">
        <v>2.1814</v>
      </c>
      <c r="H1622" s="433">
        <v>13.95</v>
      </c>
      <c r="I1622" s="433">
        <v>30.43</v>
      </c>
      <c r="J1622" s="432"/>
      <c r="K1622" s="432"/>
      <c r="L1622" s="431" t="s">
        <v>284</v>
      </c>
      <c r="M1622" s="430"/>
      <c r="N1622" s="430"/>
    </row>
    <row r="1623" spans="1:14" x14ac:dyDescent="0.2">
      <c r="A1623" s="429" t="s">
        <v>52</v>
      </c>
      <c r="B1623" s="428" t="s">
        <v>61</v>
      </c>
      <c r="C1623" s="427" t="s">
        <v>323</v>
      </c>
      <c r="D1623" s="423" t="s">
        <v>1858</v>
      </c>
      <c r="E1623" s="423" t="s">
        <v>53</v>
      </c>
      <c r="F1623" s="426" t="s">
        <v>1381</v>
      </c>
      <c r="G1623" s="426">
        <v>0.2828</v>
      </c>
      <c r="H1623" s="425">
        <v>22.23</v>
      </c>
      <c r="I1623" s="425">
        <v>6.28</v>
      </c>
      <c r="J1623" s="424"/>
      <c r="K1623" s="424"/>
      <c r="L1623" s="423" t="s">
        <v>284</v>
      </c>
      <c r="M1623" s="422"/>
      <c r="N1623" s="422"/>
    </row>
    <row r="1624" spans="1:14" x14ac:dyDescent="0.2">
      <c r="A1624" s="437" t="s">
        <v>1566</v>
      </c>
      <c r="B1624" s="436" t="s">
        <v>61</v>
      </c>
      <c r="C1624" s="435" t="s">
        <v>323</v>
      </c>
      <c r="D1624" s="431" t="s">
        <v>1858</v>
      </c>
      <c r="E1624" s="431" t="s">
        <v>1565</v>
      </c>
      <c r="F1624" s="434" t="s">
        <v>1381</v>
      </c>
      <c r="G1624" s="434">
        <v>0.12959999999999999</v>
      </c>
      <c r="H1624" s="433">
        <v>16.34</v>
      </c>
      <c r="I1624" s="433">
        <v>2.11</v>
      </c>
      <c r="J1624" s="432"/>
      <c r="K1624" s="432"/>
      <c r="L1624" s="431" t="s">
        <v>284</v>
      </c>
      <c r="M1624" s="430"/>
      <c r="N1624" s="430"/>
    </row>
    <row r="1625" spans="1:14" x14ac:dyDescent="0.2">
      <c r="A1625" s="429" t="s">
        <v>1865</v>
      </c>
      <c r="B1625" s="428" t="s">
        <v>61</v>
      </c>
      <c r="C1625" s="427" t="s">
        <v>323</v>
      </c>
      <c r="D1625" s="423" t="s">
        <v>1858</v>
      </c>
      <c r="E1625" s="423" t="s">
        <v>1864</v>
      </c>
      <c r="F1625" s="426" t="s">
        <v>298</v>
      </c>
      <c r="G1625" s="426">
        <v>6.3399999999999998E-2</v>
      </c>
      <c r="H1625" s="425">
        <v>159.21</v>
      </c>
      <c r="I1625" s="425">
        <v>10.09</v>
      </c>
      <c r="J1625" s="424"/>
      <c r="K1625" s="424"/>
      <c r="L1625" s="423" t="s">
        <v>284</v>
      </c>
      <c r="M1625" s="422"/>
      <c r="N1625" s="422"/>
    </row>
    <row r="1626" spans="1:14" x14ac:dyDescent="0.2">
      <c r="A1626" s="437" t="s">
        <v>1859</v>
      </c>
      <c r="B1626" s="436" t="s">
        <v>61</v>
      </c>
      <c r="C1626" s="435" t="s">
        <v>323</v>
      </c>
      <c r="D1626" s="431" t="s">
        <v>1858</v>
      </c>
      <c r="E1626" s="431" t="s">
        <v>1857</v>
      </c>
      <c r="F1626" s="434" t="s">
        <v>298</v>
      </c>
      <c r="G1626" s="434">
        <v>2.9600000000000001E-2</v>
      </c>
      <c r="H1626" s="433">
        <v>149.54</v>
      </c>
      <c r="I1626" s="433">
        <v>4.42</v>
      </c>
      <c r="J1626" s="432"/>
      <c r="K1626" s="432"/>
      <c r="L1626" s="431" t="s">
        <v>284</v>
      </c>
      <c r="M1626" s="430"/>
      <c r="N1626" s="430"/>
    </row>
    <row r="1627" spans="1:14" x14ac:dyDescent="0.2">
      <c r="A1627" s="429" t="s">
        <v>1863</v>
      </c>
      <c r="B1627" s="428" t="s">
        <v>61</v>
      </c>
      <c r="C1627" s="427" t="s">
        <v>323</v>
      </c>
      <c r="D1627" s="423" t="s">
        <v>1858</v>
      </c>
      <c r="E1627" s="423" t="s">
        <v>1862</v>
      </c>
      <c r="F1627" s="426" t="s">
        <v>1093</v>
      </c>
      <c r="G1627" s="426">
        <v>19.9374</v>
      </c>
      <c r="H1627" s="425">
        <v>0.65</v>
      </c>
      <c r="I1627" s="425">
        <v>12.95</v>
      </c>
      <c r="J1627" s="424"/>
      <c r="K1627" s="424"/>
      <c r="L1627" s="423" t="s">
        <v>284</v>
      </c>
      <c r="M1627" s="422"/>
      <c r="N1627" s="422"/>
    </row>
    <row r="1628" spans="1:14" x14ac:dyDescent="0.2">
      <c r="A1628" s="437" t="s">
        <v>1861</v>
      </c>
      <c r="B1628" s="436" t="s">
        <v>61</v>
      </c>
      <c r="C1628" s="435" t="s">
        <v>323</v>
      </c>
      <c r="D1628" s="431" t="s">
        <v>1858</v>
      </c>
      <c r="E1628" s="431" t="s">
        <v>1860</v>
      </c>
      <c r="F1628" s="434" t="s">
        <v>298</v>
      </c>
      <c r="G1628" s="434">
        <v>2.9600000000000001E-2</v>
      </c>
      <c r="H1628" s="433">
        <v>148.52000000000001</v>
      </c>
      <c r="I1628" s="433">
        <v>4.3899999999999997</v>
      </c>
      <c r="J1628" s="432"/>
      <c r="K1628" s="432"/>
      <c r="L1628" s="431" t="s">
        <v>284</v>
      </c>
      <c r="M1628" s="430"/>
      <c r="N1628" s="430"/>
    </row>
    <row r="1629" spans="1:14" x14ac:dyDescent="0.2">
      <c r="A1629" s="446" t="s">
        <v>2084</v>
      </c>
      <c r="B1629" s="445" t="s">
        <v>61</v>
      </c>
      <c r="C1629" s="444" t="s">
        <v>11</v>
      </c>
      <c r="D1629" s="439" t="s">
        <v>1858</v>
      </c>
      <c r="E1629" s="439" t="s">
        <v>2083</v>
      </c>
      <c r="F1629" s="443" t="s">
        <v>13</v>
      </c>
      <c r="G1629" s="442"/>
      <c r="H1629" s="441"/>
      <c r="I1629" s="441">
        <v>5.58</v>
      </c>
      <c r="J1629" s="440" t="s">
        <v>284</v>
      </c>
      <c r="K1629" s="440"/>
      <c r="L1629" s="439" t="s">
        <v>284</v>
      </c>
      <c r="M1629" s="438" t="s">
        <v>284</v>
      </c>
      <c r="N1629" s="438" t="s">
        <v>284</v>
      </c>
    </row>
    <row r="1630" spans="1:14" x14ac:dyDescent="0.2">
      <c r="A1630" s="437" t="s">
        <v>57</v>
      </c>
      <c r="B1630" s="436" t="s">
        <v>61</v>
      </c>
      <c r="C1630" s="435" t="s">
        <v>323</v>
      </c>
      <c r="D1630" s="431" t="s">
        <v>1858</v>
      </c>
      <c r="E1630" s="431" t="s">
        <v>54</v>
      </c>
      <c r="F1630" s="434" t="s">
        <v>1381</v>
      </c>
      <c r="G1630" s="434">
        <v>0.4</v>
      </c>
      <c r="H1630" s="433">
        <v>13.95</v>
      </c>
      <c r="I1630" s="433">
        <v>5.58</v>
      </c>
      <c r="J1630" s="432"/>
      <c r="K1630" s="432"/>
      <c r="L1630" s="431" t="s">
        <v>284</v>
      </c>
      <c r="M1630" s="430"/>
      <c r="N1630" s="430"/>
    </row>
    <row r="1631" spans="1:14" ht="25.5" x14ac:dyDescent="0.2">
      <c r="A1631" s="446" t="s">
        <v>2082</v>
      </c>
      <c r="B1631" s="445" t="s">
        <v>61</v>
      </c>
      <c r="C1631" s="444" t="s">
        <v>11</v>
      </c>
      <c r="D1631" s="439" t="s">
        <v>1858</v>
      </c>
      <c r="E1631" s="439" t="s">
        <v>56</v>
      </c>
      <c r="F1631" s="443" t="s">
        <v>298</v>
      </c>
      <c r="G1631" s="442"/>
      <c r="H1631" s="441"/>
      <c r="I1631" s="441">
        <v>523.42999999999995</v>
      </c>
      <c r="J1631" s="440" t="s">
        <v>284</v>
      </c>
      <c r="K1631" s="440"/>
      <c r="L1631" s="439" t="s">
        <v>284</v>
      </c>
      <c r="M1631" s="438" t="s">
        <v>284</v>
      </c>
      <c r="N1631" s="438" t="s">
        <v>284</v>
      </c>
    </row>
    <row r="1632" spans="1:14" x14ac:dyDescent="0.2">
      <c r="A1632" s="437" t="s">
        <v>57</v>
      </c>
      <c r="B1632" s="436" t="s">
        <v>61</v>
      </c>
      <c r="C1632" s="435" t="s">
        <v>323</v>
      </c>
      <c r="D1632" s="431" t="s">
        <v>1858</v>
      </c>
      <c r="E1632" s="431" t="s">
        <v>54</v>
      </c>
      <c r="F1632" s="434" t="s">
        <v>1381</v>
      </c>
      <c r="G1632" s="434">
        <v>5.1585999999999999</v>
      </c>
      <c r="H1632" s="433">
        <v>13.95</v>
      </c>
      <c r="I1632" s="433">
        <v>71.959999999999994</v>
      </c>
      <c r="J1632" s="432"/>
      <c r="K1632" s="432"/>
      <c r="L1632" s="431" t="s">
        <v>284</v>
      </c>
      <c r="M1632" s="430"/>
      <c r="N1632" s="430"/>
    </row>
    <row r="1633" spans="1:14" x14ac:dyDescent="0.2">
      <c r="A1633" s="429" t="s">
        <v>1566</v>
      </c>
      <c r="B1633" s="428" t="s">
        <v>61</v>
      </c>
      <c r="C1633" s="427" t="s">
        <v>323</v>
      </c>
      <c r="D1633" s="423" t="s">
        <v>1858</v>
      </c>
      <c r="E1633" s="423" t="s">
        <v>1565</v>
      </c>
      <c r="F1633" s="426" t="s">
        <v>1381</v>
      </c>
      <c r="G1633" s="426">
        <v>0.64480000000000004</v>
      </c>
      <c r="H1633" s="425">
        <v>16.34</v>
      </c>
      <c r="I1633" s="425">
        <v>10.53</v>
      </c>
      <c r="J1633" s="424"/>
      <c r="K1633" s="424"/>
      <c r="L1633" s="423" t="s">
        <v>284</v>
      </c>
      <c r="M1633" s="422"/>
      <c r="N1633" s="422"/>
    </row>
    <row r="1634" spans="1:14" x14ac:dyDescent="0.2">
      <c r="A1634" s="437" t="s">
        <v>1865</v>
      </c>
      <c r="B1634" s="436" t="s">
        <v>61</v>
      </c>
      <c r="C1634" s="435" t="s">
        <v>323</v>
      </c>
      <c r="D1634" s="431" t="s">
        <v>1858</v>
      </c>
      <c r="E1634" s="431" t="s">
        <v>1864</v>
      </c>
      <c r="F1634" s="434" t="s">
        <v>298</v>
      </c>
      <c r="G1634" s="434">
        <v>0.57799999999999996</v>
      </c>
      <c r="H1634" s="433">
        <v>159.21</v>
      </c>
      <c r="I1634" s="433">
        <v>92.02</v>
      </c>
      <c r="J1634" s="432"/>
      <c r="K1634" s="432"/>
      <c r="L1634" s="431" t="s">
        <v>284</v>
      </c>
      <c r="M1634" s="430"/>
      <c r="N1634" s="430"/>
    </row>
    <row r="1635" spans="1:14" x14ac:dyDescent="0.2">
      <c r="A1635" s="429" t="s">
        <v>1863</v>
      </c>
      <c r="B1635" s="428" t="s">
        <v>61</v>
      </c>
      <c r="C1635" s="427" t="s">
        <v>323</v>
      </c>
      <c r="D1635" s="423" t="s">
        <v>1858</v>
      </c>
      <c r="E1635" s="423" t="s">
        <v>1862</v>
      </c>
      <c r="F1635" s="426" t="s">
        <v>1093</v>
      </c>
      <c r="G1635" s="426">
        <v>373</v>
      </c>
      <c r="H1635" s="425">
        <v>0.65</v>
      </c>
      <c r="I1635" s="425">
        <v>242.45</v>
      </c>
      <c r="J1635" s="424"/>
      <c r="K1635" s="424"/>
      <c r="L1635" s="423" t="s">
        <v>284</v>
      </c>
      <c r="M1635" s="422"/>
      <c r="N1635" s="422"/>
    </row>
    <row r="1636" spans="1:14" x14ac:dyDescent="0.2">
      <c r="A1636" s="437" t="s">
        <v>1859</v>
      </c>
      <c r="B1636" s="436" t="s">
        <v>61</v>
      </c>
      <c r="C1636" s="435" t="s">
        <v>323</v>
      </c>
      <c r="D1636" s="431" t="s">
        <v>1858</v>
      </c>
      <c r="E1636" s="431" t="s">
        <v>1857</v>
      </c>
      <c r="F1636" s="434" t="s">
        <v>298</v>
      </c>
      <c r="G1636" s="434">
        <v>0.71199999999999997</v>
      </c>
      <c r="H1636" s="433">
        <v>149.54</v>
      </c>
      <c r="I1636" s="433">
        <v>106.47</v>
      </c>
      <c r="J1636" s="432"/>
      <c r="K1636" s="432"/>
      <c r="L1636" s="431" t="s">
        <v>284</v>
      </c>
      <c r="M1636" s="430"/>
      <c r="N1636" s="430"/>
    </row>
    <row r="1637" spans="1:14" x14ac:dyDescent="0.2">
      <c r="A1637" s="446" t="s">
        <v>1299</v>
      </c>
      <c r="B1637" s="445" t="s">
        <v>61</v>
      </c>
      <c r="C1637" s="444" t="s">
        <v>11</v>
      </c>
      <c r="D1637" s="439" t="s">
        <v>1858</v>
      </c>
      <c r="E1637" s="439" t="s">
        <v>1298</v>
      </c>
      <c r="F1637" s="443" t="s">
        <v>298</v>
      </c>
      <c r="G1637" s="442"/>
      <c r="H1637" s="441"/>
      <c r="I1637" s="441">
        <v>35.79</v>
      </c>
      <c r="J1637" s="440" t="s">
        <v>284</v>
      </c>
      <c r="K1637" s="440"/>
      <c r="L1637" s="439" t="s">
        <v>284</v>
      </c>
      <c r="M1637" s="438" t="s">
        <v>284</v>
      </c>
      <c r="N1637" s="438" t="s">
        <v>284</v>
      </c>
    </row>
    <row r="1638" spans="1:14" x14ac:dyDescent="0.2">
      <c r="A1638" s="437" t="s">
        <v>57</v>
      </c>
      <c r="B1638" s="436" t="s">
        <v>61</v>
      </c>
      <c r="C1638" s="435" t="s">
        <v>323</v>
      </c>
      <c r="D1638" s="431" t="s">
        <v>1858</v>
      </c>
      <c r="E1638" s="431" t="s">
        <v>54</v>
      </c>
      <c r="F1638" s="434" t="s">
        <v>1381</v>
      </c>
      <c r="G1638" s="434">
        <v>2.5659999999999998</v>
      </c>
      <c r="H1638" s="433">
        <v>13.95</v>
      </c>
      <c r="I1638" s="433">
        <v>35.79</v>
      </c>
      <c r="J1638" s="432"/>
      <c r="K1638" s="432"/>
      <c r="L1638" s="431" t="s">
        <v>284</v>
      </c>
      <c r="M1638" s="430"/>
      <c r="N1638" s="430"/>
    </row>
    <row r="1639" spans="1:14" x14ac:dyDescent="0.2">
      <c r="A1639" s="446" t="s">
        <v>2081</v>
      </c>
      <c r="B1639" s="445" t="s">
        <v>61</v>
      </c>
      <c r="C1639" s="444" t="s">
        <v>11</v>
      </c>
      <c r="D1639" s="439" t="s">
        <v>1858</v>
      </c>
      <c r="E1639" s="439" t="s">
        <v>2080</v>
      </c>
      <c r="F1639" s="443" t="s">
        <v>1093</v>
      </c>
      <c r="G1639" s="442"/>
      <c r="H1639" s="441"/>
      <c r="I1639" s="441">
        <v>13.41</v>
      </c>
      <c r="J1639" s="440" t="s">
        <v>284</v>
      </c>
      <c r="K1639" s="440"/>
      <c r="L1639" s="439" t="s">
        <v>284</v>
      </c>
      <c r="M1639" s="438" t="s">
        <v>284</v>
      </c>
      <c r="N1639" s="438" t="s">
        <v>284</v>
      </c>
    </row>
    <row r="1640" spans="1:14" x14ac:dyDescent="0.2">
      <c r="A1640" s="437" t="s">
        <v>47</v>
      </c>
      <c r="B1640" s="436" t="s">
        <v>61</v>
      </c>
      <c r="C1640" s="435" t="s">
        <v>323</v>
      </c>
      <c r="D1640" s="431" t="s">
        <v>1858</v>
      </c>
      <c r="E1640" s="431" t="s">
        <v>48</v>
      </c>
      <c r="F1640" s="434" t="s">
        <v>1381</v>
      </c>
      <c r="G1640" s="434">
        <v>7.0000000000000007E-2</v>
      </c>
      <c r="H1640" s="433">
        <v>15.54</v>
      </c>
      <c r="I1640" s="433">
        <v>1.08</v>
      </c>
      <c r="J1640" s="432"/>
      <c r="K1640" s="432"/>
      <c r="L1640" s="431" t="s">
        <v>284</v>
      </c>
      <c r="M1640" s="430"/>
      <c r="N1640" s="430"/>
    </row>
    <row r="1641" spans="1:14" x14ac:dyDescent="0.2">
      <c r="A1641" s="429" t="s">
        <v>1572</v>
      </c>
      <c r="B1641" s="428" t="s">
        <v>61</v>
      </c>
      <c r="C1641" s="427" t="s">
        <v>323</v>
      </c>
      <c r="D1641" s="423" t="s">
        <v>1858</v>
      </c>
      <c r="E1641" s="423" t="s">
        <v>1571</v>
      </c>
      <c r="F1641" s="426" t="s">
        <v>1381</v>
      </c>
      <c r="G1641" s="426">
        <v>7.0000000000000007E-2</v>
      </c>
      <c r="H1641" s="425">
        <v>22.23</v>
      </c>
      <c r="I1641" s="425">
        <v>1.55</v>
      </c>
      <c r="J1641" s="424"/>
      <c r="K1641" s="424"/>
      <c r="L1641" s="423" t="s">
        <v>284</v>
      </c>
      <c r="M1641" s="422"/>
      <c r="N1641" s="422"/>
    </row>
    <row r="1642" spans="1:14" x14ac:dyDescent="0.2">
      <c r="A1642" s="437" t="s">
        <v>1932</v>
      </c>
      <c r="B1642" s="436" t="s">
        <v>61</v>
      </c>
      <c r="C1642" s="435" t="s">
        <v>323</v>
      </c>
      <c r="D1642" s="431" t="s">
        <v>1858</v>
      </c>
      <c r="E1642" s="431" t="s">
        <v>1931</v>
      </c>
      <c r="F1642" s="434" t="s">
        <v>1093</v>
      </c>
      <c r="G1642" s="434">
        <v>0.02</v>
      </c>
      <c r="H1642" s="433">
        <v>18.2</v>
      </c>
      <c r="I1642" s="433">
        <v>0.36</v>
      </c>
      <c r="J1642" s="432"/>
      <c r="K1642" s="432"/>
      <c r="L1642" s="431" t="s">
        <v>284</v>
      </c>
      <c r="M1642" s="430"/>
      <c r="N1642" s="430"/>
    </row>
    <row r="1643" spans="1:14" x14ac:dyDescent="0.2">
      <c r="A1643" s="429" t="s">
        <v>2079</v>
      </c>
      <c r="B1643" s="428" t="s">
        <v>61</v>
      </c>
      <c r="C1643" s="427" t="s">
        <v>323</v>
      </c>
      <c r="D1643" s="423" t="s">
        <v>1858</v>
      </c>
      <c r="E1643" s="423" t="s">
        <v>2078</v>
      </c>
      <c r="F1643" s="426" t="s">
        <v>1093</v>
      </c>
      <c r="G1643" s="426">
        <v>1.1000000000000001</v>
      </c>
      <c r="H1643" s="425">
        <v>9.48</v>
      </c>
      <c r="I1643" s="425">
        <v>10.42</v>
      </c>
      <c r="J1643" s="424"/>
      <c r="K1643" s="424"/>
      <c r="L1643" s="423" t="s">
        <v>284</v>
      </c>
      <c r="M1643" s="422"/>
      <c r="N1643" s="422"/>
    </row>
    <row r="1644" spans="1:14" x14ac:dyDescent="0.2">
      <c r="A1644" s="446" t="s">
        <v>2077</v>
      </c>
      <c r="B1644" s="445" t="s">
        <v>61</v>
      </c>
      <c r="C1644" s="444" t="s">
        <v>11</v>
      </c>
      <c r="D1644" s="439" t="s">
        <v>1858</v>
      </c>
      <c r="E1644" s="439" t="s">
        <v>2076</v>
      </c>
      <c r="F1644" s="443" t="s">
        <v>13</v>
      </c>
      <c r="G1644" s="442"/>
      <c r="H1644" s="441"/>
      <c r="I1644" s="441">
        <v>94.5</v>
      </c>
      <c r="J1644" s="440" t="s">
        <v>284</v>
      </c>
      <c r="K1644" s="440"/>
      <c r="L1644" s="439" t="s">
        <v>284</v>
      </c>
      <c r="M1644" s="438" t="s">
        <v>284</v>
      </c>
      <c r="N1644" s="438" t="s">
        <v>284</v>
      </c>
    </row>
    <row r="1645" spans="1:14" x14ac:dyDescent="0.2">
      <c r="A1645" s="437" t="s">
        <v>57</v>
      </c>
      <c r="B1645" s="436" t="s">
        <v>61</v>
      </c>
      <c r="C1645" s="435" t="s">
        <v>323</v>
      </c>
      <c r="D1645" s="431" t="s">
        <v>1858</v>
      </c>
      <c r="E1645" s="431" t="s">
        <v>54</v>
      </c>
      <c r="F1645" s="434" t="s">
        <v>1381</v>
      </c>
      <c r="G1645" s="434">
        <v>1.2350000000000001</v>
      </c>
      <c r="H1645" s="433">
        <v>13.95</v>
      </c>
      <c r="I1645" s="433">
        <v>17.22</v>
      </c>
      <c r="J1645" s="432"/>
      <c r="K1645" s="432"/>
      <c r="L1645" s="431" t="s">
        <v>284</v>
      </c>
      <c r="M1645" s="430"/>
      <c r="N1645" s="430"/>
    </row>
    <row r="1646" spans="1:14" x14ac:dyDescent="0.2">
      <c r="A1646" s="429" t="s">
        <v>1588</v>
      </c>
      <c r="B1646" s="428" t="s">
        <v>61</v>
      </c>
      <c r="C1646" s="427" t="s">
        <v>323</v>
      </c>
      <c r="D1646" s="423" t="s">
        <v>1858</v>
      </c>
      <c r="E1646" s="423" t="s">
        <v>1587</v>
      </c>
      <c r="F1646" s="426" t="s">
        <v>1381</v>
      </c>
      <c r="G1646" s="426">
        <v>1.2350000000000001</v>
      </c>
      <c r="H1646" s="425">
        <v>22.23</v>
      </c>
      <c r="I1646" s="425">
        <v>27.45</v>
      </c>
      <c r="J1646" s="424"/>
      <c r="K1646" s="424"/>
      <c r="L1646" s="423" t="s">
        <v>284</v>
      </c>
      <c r="M1646" s="422"/>
      <c r="N1646" s="422"/>
    </row>
    <row r="1647" spans="1:14" x14ac:dyDescent="0.2">
      <c r="A1647" s="437" t="s">
        <v>2075</v>
      </c>
      <c r="B1647" s="436" t="s">
        <v>61</v>
      </c>
      <c r="C1647" s="435" t="s">
        <v>323</v>
      </c>
      <c r="D1647" s="431" t="s">
        <v>1858</v>
      </c>
      <c r="E1647" s="431" t="s">
        <v>2074</v>
      </c>
      <c r="F1647" s="434" t="s">
        <v>35</v>
      </c>
      <c r="G1647" s="434">
        <v>1.0995999999999999</v>
      </c>
      <c r="H1647" s="433">
        <v>6.74</v>
      </c>
      <c r="I1647" s="433">
        <v>7.41</v>
      </c>
      <c r="J1647" s="432"/>
      <c r="K1647" s="432"/>
      <c r="L1647" s="431" t="s">
        <v>284</v>
      </c>
      <c r="M1647" s="430"/>
      <c r="N1647" s="430"/>
    </row>
    <row r="1648" spans="1:14" x14ac:dyDescent="0.2">
      <c r="A1648" s="429" t="s">
        <v>1985</v>
      </c>
      <c r="B1648" s="428" t="s">
        <v>61</v>
      </c>
      <c r="C1648" s="427" t="s">
        <v>323</v>
      </c>
      <c r="D1648" s="423" t="s">
        <v>1858</v>
      </c>
      <c r="E1648" s="423" t="s">
        <v>1984</v>
      </c>
      <c r="F1648" s="426" t="s">
        <v>35</v>
      </c>
      <c r="G1648" s="426">
        <v>1.1499999999999999</v>
      </c>
      <c r="H1648" s="425">
        <v>12.86</v>
      </c>
      <c r="I1648" s="425">
        <v>14.78</v>
      </c>
      <c r="J1648" s="424"/>
      <c r="K1648" s="424"/>
      <c r="L1648" s="423" t="s">
        <v>284</v>
      </c>
      <c r="M1648" s="422"/>
      <c r="N1648" s="422"/>
    </row>
    <row r="1649" spans="1:14" x14ac:dyDescent="0.2">
      <c r="A1649" s="437" t="s">
        <v>1987</v>
      </c>
      <c r="B1649" s="436" t="s">
        <v>61</v>
      </c>
      <c r="C1649" s="435" t="s">
        <v>323</v>
      </c>
      <c r="D1649" s="431" t="s">
        <v>1858</v>
      </c>
      <c r="E1649" s="431" t="s">
        <v>1986</v>
      </c>
      <c r="F1649" s="434" t="s">
        <v>1093</v>
      </c>
      <c r="G1649" s="434">
        <v>0.25</v>
      </c>
      <c r="H1649" s="433">
        <v>22.68</v>
      </c>
      <c r="I1649" s="433">
        <v>5.67</v>
      </c>
      <c r="J1649" s="432"/>
      <c r="K1649" s="432"/>
      <c r="L1649" s="431" t="s">
        <v>284</v>
      </c>
      <c r="M1649" s="430"/>
      <c r="N1649" s="430"/>
    </row>
    <row r="1650" spans="1:14" x14ac:dyDescent="0.2">
      <c r="A1650" s="429" t="s">
        <v>1945</v>
      </c>
      <c r="B1650" s="428" t="s">
        <v>61</v>
      </c>
      <c r="C1650" s="427" t="s">
        <v>323</v>
      </c>
      <c r="D1650" s="423" t="s">
        <v>1858</v>
      </c>
      <c r="E1650" s="423" t="s">
        <v>1944</v>
      </c>
      <c r="F1650" s="426" t="s">
        <v>1943</v>
      </c>
      <c r="G1650" s="426">
        <v>0.1</v>
      </c>
      <c r="H1650" s="425">
        <v>9.57</v>
      </c>
      <c r="I1650" s="425">
        <v>0.95</v>
      </c>
      <c r="J1650" s="424"/>
      <c r="K1650" s="424"/>
      <c r="L1650" s="423" t="s">
        <v>284</v>
      </c>
      <c r="M1650" s="422"/>
      <c r="N1650" s="422"/>
    </row>
    <row r="1651" spans="1:14" x14ac:dyDescent="0.2">
      <c r="A1651" s="437" t="s">
        <v>2073</v>
      </c>
      <c r="B1651" s="436" t="s">
        <v>61</v>
      </c>
      <c r="C1651" s="435" t="s">
        <v>323</v>
      </c>
      <c r="D1651" s="431" t="s">
        <v>1858</v>
      </c>
      <c r="E1651" s="431" t="s">
        <v>2072</v>
      </c>
      <c r="F1651" s="434" t="s">
        <v>35</v>
      </c>
      <c r="G1651" s="434">
        <v>2</v>
      </c>
      <c r="H1651" s="433">
        <v>3.39</v>
      </c>
      <c r="I1651" s="433">
        <v>6.78</v>
      </c>
      <c r="J1651" s="432"/>
      <c r="K1651" s="432"/>
      <c r="L1651" s="431" t="s">
        <v>284</v>
      </c>
      <c r="M1651" s="430"/>
      <c r="N1651" s="430"/>
    </row>
    <row r="1652" spans="1:14" x14ac:dyDescent="0.2">
      <c r="A1652" s="429" t="s">
        <v>2071</v>
      </c>
      <c r="B1652" s="428" t="s">
        <v>61</v>
      </c>
      <c r="C1652" s="427" t="s">
        <v>323</v>
      </c>
      <c r="D1652" s="423" t="s">
        <v>1858</v>
      </c>
      <c r="E1652" s="423" t="s">
        <v>2070</v>
      </c>
      <c r="F1652" s="426" t="s">
        <v>13</v>
      </c>
      <c r="G1652" s="426">
        <v>0.43</v>
      </c>
      <c r="H1652" s="425">
        <v>33.119999999999997</v>
      </c>
      <c r="I1652" s="425">
        <v>14.24</v>
      </c>
      <c r="J1652" s="424"/>
      <c r="K1652" s="424"/>
      <c r="L1652" s="423" t="s">
        <v>284</v>
      </c>
      <c r="M1652" s="422"/>
      <c r="N1652" s="422"/>
    </row>
    <row r="1653" spans="1:14" ht="25.5" x14ac:dyDescent="0.2">
      <c r="A1653" s="446" t="s">
        <v>2069</v>
      </c>
      <c r="B1653" s="445" t="s">
        <v>61</v>
      </c>
      <c r="C1653" s="444" t="s">
        <v>11</v>
      </c>
      <c r="D1653" s="439" t="s">
        <v>1858</v>
      </c>
      <c r="E1653" s="439" t="s">
        <v>2068</v>
      </c>
      <c r="F1653" s="443" t="s">
        <v>298</v>
      </c>
      <c r="G1653" s="442"/>
      <c r="H1653" s="441"/>
      <c r="I1653" s="441">
        <v>52.1</v>
      </c>
      <c r="J1653" s="440" t="s">
        <v>284</v>
      </c>
      <c r="K1653" s="440"/>
      <c r="L1653" s="439" t="s">
        <v>284</v>
      </c>
      <c r="M1653" s="438" t="s">
        <v>284</v>
      </c>
      <c r="N1653" s="438" t="s">
        <v>284</v>
      </c>
    </row>
    <row r="1654" spans="1:14" x14ac:dyDescent="0.2">
      <c r="A1654" s="437" t="s">
        <v>57</v>
      </c>
      <c r="B1654" s="436" t="s">
        <v>61</v>
      </c>
      <c r="C1654" s="435" t="s">
        <v>323</v>
      </c>
      <c r="D1654" s="431" t="s">
        <v>1858</v>
      </c>
      <c r="E1654" s="431" t="s">
        <v>54</v>
      </c>
      <c r="F1654" s="434" t="s">
        <v>1381</v>
      </c>
      <c r="G1654" s="434">
        <v>0.64459999999999995</v>
      </c>
      <c r="H1654" s="433">
        <v>13.95</v>
      </c>
      <c r="I1654" s="433">
        <v>8.99</v>
      </c>
      <c r="J1654" s="432"/>
      <c r="K1654" s="432"/>
      <c r="L1654" s="431" t="s">
        <v>284</v>
      </c>
      <c r="M1654" s="430"/>
      <c r="N1654" s="430"/>
    </row>
    <row r="1655" spans="1:14" x14ac:dyDescent="0.2">
      <c r="A1655" s="429" t="s">
        <v>1570</v>
      </c>
      <c r="B1655" s="428" t="s">
        <v>61</v>
      </c>
      <c r="C1655" s="427" t="s">
        <v>323</v>
      </c>
      <c r="D1655" s="423" t="s">
        <v>1858</v>
      </c>
      <c r="E1655" s="423" t="s">
        <v>1569</v>
      </c>
      <c r="F1655" s="426" t="s">
        <v>1381</v>
      </c>
      <c r="G1655" s="426">
        <v>1.9348000000000001</v>
      </c>
      <c r="H1655" s="425">
        <v>22.23</v>
      </c>
      <c r="I1655" s="425">
        <v>43.01</v>
      </c>
      <c r="J1655" s="424"/>
      <c r="K1655" s="424"/>
      <c r="L1655" s="423" t="s">
        <v>284</v>
      </c>
      <c r="M1655" s="422"/>
      <c r="N1655" s="422"/>
    </row>
    <row r="1656" spans="1:14" ht="38.25" x14ac:dyDescent="0.2">
      <c r="A1656" s="437" t="s">
        <v>2067</v>
      </c>
      <c r="B1656" s="436" t="s">
        <v>61</v>
      </c>
      <c r="C1656" s="435" t="s">
        <v>323</v>
      </c>
      <c r="D1656" s="431" t="s">
        <v>1858</v>
      </c>
      <c r="E1656" s="431" t="s">
        <v>2066</v>
      </c>
      <c r="F1656" s="434" t="s">
        <v>37</v>
      </c>
      <c r="G1656" s="434">
        <v>4.6800000000000001E-2</v>
      </c>
      <c r="H1656" s="433">
        <v>2.2599999999999998</v>
      </c>
      <c r="I1656" s="433">
        <v>0.1</v>
      </c>
      <c r="J1656" s="432"/>
      <c r="K1656" s="432"/>
      <c r="L1656" s="431" t="s">
        <v>284</v>
      </c>
      <c r="M1656" s="430"/>
      <c r="N1656" s="430"/>
    </row>
    <row r="1657" spans="1:14" ht="38.25" x14ac:dyDescent="0.2">
      <c r="A1657" s="446" t="s">
        <v>1955</v>
      </c>
      <c r="B1657" s="445" t="s">
        <v>20</v>
      </c>
      <c r="C1657" s="444" t="s">
        <v>11</v>
      </c>
      <c r="D1657" s="439" t="s">
        <v>1858</v>
      </c>
      <c r="E1657" s="439" t="s">
        <v>1954</v>
      </c>
      <c r="F1657" s="443" t="s">
        <v>1922</v>
      </c>
      <c r="G1657" s="442"/>
      <c r="H1657" s="441"/>
      <c r="I1657" s="441">
        <v>1.8800000000000001</v>
      </c>
      <c r="J1657" s="440" t="s">
        <v>284</v>
      </c>
      <c r="K1657" s="440"/>
      <c r="L1657" s="439" t="s">
        <v>284</v>
      </c>
      <c r="M1657" s="438" t="s">
        <v>284</v>
      </c>
      <c r="N1657" s="438" t="s">
        <v>1918</v>
      </c>
    </row>
    <row r="1658" spans="1:14" ht="38.25" x14ac:dyDescent="0.2">
      <c r="A1658" s="437" t="s">
        <v>2065</v>
      </c>
      <c r="B1658" s="436" t="s">
        <v>20</v>
      </c>
      <c r="C1658" s="435" t="s">
        <v>288</v>
      </c>
      <c r="D1658" s="431" t="s">
        <v>1858</v>
      </c>
      <c r="E1658" s="431" t="s">
        <v>2064</v>
      </c>
      <c r="F1658" s="434" t="s">
        <v>1381</v>
      </c>
      <c r="G1658" s="434">
        <v>1</v>
      </c>
      <c r="H1658" s="433">
        <v>0.32</v>
      </c>
      <c r="I1658" s="433">
        <v>0.32</v>
      </c>
      <c r="J1658" s="432"/>
      <c r="K1658" s="432"/>
      <c r="L1658" s="431" t="s">
        <v>284</v>
      </c>
      <c r="M1658" s="430"/>
      <c r="N1658" s="430"/>
    </row>
    <row r="1659" spans="1:14" ht="38.25" x14ac:dyDescent="0.2">
      <c r="A1659" s="429" t="s">
        <v>2063</v>
      </c>
      <c r="B1659" s="428" t="s">
        <v>20</v>
      </c>
      <c r="C1659" s="427" t="s">
        <v>288</v>
      </c>
      <c r="D1659" s="423" t="s">
        <v>1858</v>
      </c>
      <c r="E1659" s="423" t="s">
        <v>2062</v>
      </c>
      <c r="F1659" s="426" t="s">
        <v>1381</v>
      </c>
      <c r="G1659" s="426">
        <v>1</v>
      </c>
      <c r="H1659" s="425">
        <v>0.08</v>
      </c>
      <c r="I1659" s="425">
        <v>0.08</v>
      </c>
      <c r="J1659" s="424"/>
      <c r="K1659" s="424"/>
      <c r="L1659" s="423" t="s">
        <v>284</v>
      </c>
      <c r="M1659" s="422"/>
      <c r="N1659" s="422"/>
    </row>
    <row r="1660" spans="1:14" ht="38.25" x14ac:dyDescent="0.2">
      <c r="A1660" s="437" t="s">
        <v>2061</v>
      </c>
      <c r="B1660" s="436" t="s">
        <v>20</v>
      </c>
      <c r="C1660" s="435" t="s">
        <v>288</v>
      </c>
      <c r="D1660" s="431" t="s">
        <v>1858</v>
      </c>
      <c r="E1660" s="431" t="s">
        <v>2060</v>
      </c>
      <c r="F1660" s="434" t="s">
        <v>1381</v>
      </c>
      <c r="G1660" s="434">
        <v>1</v>
      </c>
      <c r="H1660" s="433">
        <v>0.38</v>
      </c>
      <c r="I1660" s="433">
        <v>0.38</v>
      </c>
      <c r="J1660" s="432"/>
      <c r="K1660" s="432"/>
      <c r="L1660" s="431" t="s">
        <v>284</v>
      </c>
      <c r="M1660" s="430"/>
      <c r="N1660" s="430"/>
    </row>
    <row r="1661" spans="1:14" ht="38.25" x14ac:dyDescent="0.2">
      <c r="A1661" s="429" t="s">
        <v>2057</v>
      </c>
      <c r="B1661" s="428" t="s">
        <v>20</v>
      </c>
      <c r="C1661" s="427" t="s">
        <v>288</v>
      </c>
      <c r="D1661" s="423" t="s">
        <v>1858</v>
      </c>
      <c r="E1661" s="423" t="s">
        <v>2056</v>
      </c>
      <c r="F1661" s="426" t="s">
        <v>1381</v>
      </c>
      <c r="G1661" s="426">
        <v>1</v>
      </c>
      <c r="H1661" s="425">
        <v>1.1000000000000001</v>
      </c>
      <c r="I1661" s="425">
        <v>1.1000000000000001</v>
      </c>
      <c r="J1661" s="424"/>
      <c r="K1661" s="424"/>
      <c r="L1661" s="423" t="s">
        <v>284</v>
      </c>
      <c r="M1661" s="422"/>
      <c r="N1661" s="422"/>
    </row>
    <row r="1662" spans="1:14" ht="38.25" x14ac:dyDescent="0.2">
      <c r="A1662" s="446" t="s">
        <v>1953</v>
      </c>
      <c r="B1662" s="445" t="s">
        <v>20</v>
      </c>
      <c r="C1662" s="444" t="s">
        <v>11</v>
      </c>
      <c r="D1662" s="439" t="s">
        <v>1858</v>
      </c>
      <c r="E1662" s="439" t="s">
        <v>1952</v>
      </c>
      <c r="F1662" s="443" t="s">
        <v>1919</v>
      </c>
      <c r="G1662" s="442"/>
      <c r="H1662" s="441"/>
      <c r="I1662" s="441">
        <v>0.4</v>
      </c>
      <c r="J1662" s="440" t="s">
        <v>284</v>
      </c>
      <c r="K1662" s="440"/>
      <c r="L1662" s="439" t="s">
        <v>284</v>
      </c>
      <c r="M1662" s="438" t="s">
        <v>284</v>
      </c>
      <c r="N1662" s="438" t="s">
        <v>1918</v>
      </c>
    </row>
    <row r="1663" spans="1:14" ht="38.25" x14ac:dyDescent="0.2">
      <c r="A1663" s="437" t="s">
        <v>2065</v>
      </c>
      <c r="B1663" s="436" t="s">
        <v>20</v>
      </c>
      <c r="C1663" s="435" t="s">
        <v>288</v>
      </c>
      <c r="D1663" s="431" t="s">
        <v>1858</v>
      </c>
      <c r="E1663" s="431" t="s">
        <v>2064</v>
      </c>
      <c r="F1663" s="434" t="s">
        <v>1381</v>
      </c>
      <c r="G1663" s="434">
        <v>1</v>
      </c>
      <c r="H1663" s="433">
        <v>0.32</v>
      </c>
      <c r="I1663" s="433">
        <v>0.32</v>
      </c>
      <c r="J1663" s="432"/>
      <c r="K1663" s="432"/>
      <c r="L1663" s="431" t="s">
        <v>284</v>
      </c>
      <c r="M1663" s="430"/>
      <c r="N1663" s="430"/>
    </row>
    <row r="1664" spans="1:14" ht="38.25" x14ac:dyDescent="0.2">
      <c r="A1664" s="429" t="s">
        <v>2063</v>
      </c>
      <c r="B1664" s="428" t="s">
        <v>20</v>
      </c>
      <c r="C1664" s="427" t="s">
        <v>288</v>
      </c>
      <c r="D1664" s="423" t="s">
        <v>1858</v>
      </c>
      <c r="E1664" s="423" t="s">
        <v>2062</v>
      </c>
      <c r="F1664" s="426" t="s">
        <v>1381</v>
      </c>
      <c r="G1664" s="426">
        <v>1</v>
      </c>
      <c r="H1664" s="425">
        <v>0.08</v>
      </c>
      <c r="I1664" s="425">
        <v>0.08</v>
      </c>
      <c r="J1664" s="424"/>
      <c r="K1664" s="424"/>
      <c r="L1664" s="423" t="s">
        <v>284</v>
      </c>
      <c r="M1664" s="422"/>
      <c r="N1664" s="422"/>
    </row>
    <row r="1665" spans="1:14" ht="63.75" x14ac:dyDescent="0.2">
      <c r="A1665" s="446" t="s">
        <v>2065</v>
      </c>
      <c r="B1665" s="445" t="s">
        <v>20</v>
      </c>
      <c r="C1665" s="444" t="s">
        <v>11</v>
      </c>
      <c r="D1665" s="439" t="s">
        <v>1858</v>
      </c>
      <c r="E1665" s="439" t="s">
        <v>2064</v>
      </c>
      <c r="F1665" s="443" t="s">
        <v>1381</v>
      </c>
      <c r="G1665" s="442"/>
      <c r="H1665" s="441"/>
      <c r="I1665" s="441">
        <v>0.32</v>
      </c>
      <c r="J1665" s="440" t="s">
        <v>284</v>
      </c>
      <c r="K1665" s="440"/>
      <c r="L1665" s="439" t="s">
        <v>284</v>
      </c>
      <c r="M1665" s="438" t="s">
        <v>284</v>
      </c>
      <c r="N1665" s="438" t="s">
        <v>1897</v>
      </c>
    </row>
    <row r="1666" spans="1:14" ht="38.25" x14ac:dyDescent="0.2">
      <c r="A1666" s="437" t="s">
        <v>2059</v>
      </c>
      <c r="B1666" s="436" t="s">
        <v>20</v>
      </c>
      <c r="C1666" s="435" t="s">
        <v>323</v>
      </c>
      <c r="D1666" s="431" t="s">
        <v>1858</v>
      </c>
      <c r="E1666" s="431" t="s">
        <v>2058</v>
      </c>
      <c r="F1666" s="434" t="s">
        <v>37</v>
      </c>
      <c r="G1666" s="434">
        <v>6.0000000000000002E-5</v>
      </c>
      <c r="H1666" s="433">
        <v>5445</v>
      </c>
      <c r="I1666" s="433">
        <v>0.32</v>
      </c>
      <c r="J1666" s="432"/>
      <c r="K1666" s="432"/>
      <c r="L1666" s="431" t="s">
        <v>284</v>
      </c>
      <c r="M1666" s="430"/>
      <c r="N1666" s="430"/>
    </row>
    <row r="1667" spans="1:14" ht="63.75" x14ac:dyDescent="0.2">
      <c r="A1667" s="446" t="s">
        <v>2063</v>
      </c>
      <c r="B1667" s="445" t="s">
        <v>20</v>
      </c>
      <c r="C1667" s="444" t="s">
        <v>11</v>
      </c>
      <c r="D1667" s="439" t="s">
        <v>1858</v>
      </c>
      <c r="E1667" s="439" t="s">
        <v>2062</v>
      </c>
      <c r="F1667" s="443" t="s">
        <v>1381</v>
      </c>
      <c r="G1667" s="442"/>
      <c r="H1667" s="441"/>
      <c r="I1667" s="441">
        <v>0.08</v>
      </c>
      <c r="J1667" s="440" t="s">
        <v>284</v>
      </c>
      <c r="K1667" s="440"/>
      <c r="L1667" s="439" t="s">
        <v>284</v>
      </c>
      <c r="M1667" s="438" t="s">
        <v>284</v>
      </c>
      <c r="N1667" s="438" t="s">
        <v>1897</v>
      </c>
    </row>
    <row r="1668" spans="1:14" ht="38.25" x14ac:dyDescent="0.2">
      <c r="A1668" s="437" t="s">
        <v>2059</v>
      </c>
      <c r="B1668" s="436" t="s">
        <v>20</v>
      </c>
      <c r="C1668" s="435" t="s">
        <v>323</v>
      </c>
      <c r="D1668" s="431" t="s">
        <v>1858</v>
      </c>
      <c r="E1668" s="431" t="s">
        <v>2058</v>
      </c>
      <c r="F1668" s="434" t="s">
        <v>37</v>
      </c>
      <c r="G1668" s="434">
        <v>1.4800000000000001E-5</v>
      </c>
      <c r="H1668" s="433">
        <v>5445</v>
      </c>
      <c r="I1668" s="433">
        <v>0.08</v>
      </c>
      <c r="J1668" s="432"/>
      <c r="K1668" s="432"/>
      <c r="L1668" s="431" t="s">
        <v>284</v>
      </c>
      <c r="M1668" s="430"/>
      <c r="N1668" s="430"/>
    </row>
    <row r="1669" spans="1:14" ht="63.75" x14ac:dyDescent="0.2">
      <c r="A1669" s="446" t="s">
        <v>2061</v>
      </c>
      <c r="B1669" s="445" t="s">
        <v>20</v>
      </c>
      <c r="C1669" s="444" t="s">
        <v>11</v>
      </c>
      <c r="D1669" s="439" t="s">
        <v>1858</v>
      </c>
      <c r="E1669" s="439" t="s">
        <v>2060</v>
      </c>
      <c r="F1669" s="443" t="s">
        <v>1381</v>
      </c>
      <c r="G1669" s="442"/>
      <c r="H1669" s="441"/>
      <c r="I1669" s="441">
        <v>0.38</v>
      </c>
      <c r="J1669" s="440" t="s">
        <v>284</v>
      </c>
      <c r="K1669" s="440"/>
      <c r="L1669" s="439" t="s">
        <v>284</v>
      </c>
      <c r="M1669" s="438" t="s">
        <v>284</v>
      </c>
      <c r="N1669" s="438" t="s">
        <v>1897</v>
      </c>
    </row>
    <row r="1670" spans="1:14" ht="38.25" x14ac:dyDescent="0.2">
      <c r="A1670" s="437" t="s">
        <v>2059</v>
      </c>
      <c r="B1670" s="436" t="s">
        <v>20</v>
      </c>
      <c r="C1670" s="435" t="s">
        <v>323</v>
      </c>
      <c r="D1670" s="431" t="s">
        <v>1858</v>
      </c>
      <c r="E1670" s="431" t="s">
        <v>2058</v>
      </c>
      <c r="F1670" s="434" t="s">
        <v>37</v>
      </c>
      <c r="G1670" s="434">
        <v>6.9999999999999994E-5</v>
      </c>
      <c r="H1670" s="433">
        <v>5445</v>
      </c>
      <c r="I1670" s="433">
        <v>0.38</v>
      </c>
      <c r="J1670" s="432"/>
      <c r="K1670" s="432"/>
      <c r="L1670" s="431" t="s">
        <v>284</v>
      </c>
      <c r="M1670" s="430"/>
      <c r="N1670" s="430"/>
    </row>
    <row r="1671" spans="1:14" ht="63.75" x14ac:dyDescent="0.2">
      <c r="A1671" s="446" t="s">
        <v>2057</v>
      </c>
      <c r="B1671" s="445" t="s">
        <v>20</v>
      </c>
      <c r="C1671" s="444" t="s">
        <v>11</v>
      </c>
      <c r="D1671" s="439" t="s">
        <v>1858</v>
      </c>
      <c r="E1671" s="439" t="s">
        <v>2056</v>
      </c>
      <c r="F1671" s="443" t="s">
        <v>1381</v>
      </c>
      <c r="G1671" s="442"/>
      <c r="H1671" s="441"/>
      <c r="I1671" s="441">
        <v>1.1000000000000001</v>
      </c>
      <c r="J1671" s="440" t="s">
        <v>284</v>
      </c>
      <c r="K1671" s="440"/>
      <c r="L1671" s="439" t="s">
        <v>284</v>
      </c>
      <c r="M1671" s="438" t="s">
        <v>284</v>
      </c>
      <c r="N1671" s="438" t="s">
        <v>1897</v>
      </c>
    </row>
    <row r="1672" spans="1:14" x14ac:dyDescent="0.2">
      <c r="A1672" s="437" t="s">
        <v>1896</v>
      </c>
      <c r="B1672" s="436" t="s">
        <v>20</v>
      </c>
      <c r="C1672" s="435" t="s">
        <v>323</v>
      </c>
      <c r="D1672" s="431" t="s">
        <v>1858</v>
      </c>
      <c r="E1672" s="431" t="s">
        <v>1895</v>
      </c>
      <c r="F1672" s="434" t="s">
        <v>1408</v>
      </c>
      <c r="G1672" s="434">
        <v>1.2512000000000001</v>
      </c>
      <c r="H1672" s="433">
        <v>0.88</v>
      </c>
      <c r="I1672" s="433">
        <v>1.1000000000000001</v>
      </c>
      <c r="J1672" s="432"/>
      <c r="K1672" s="432"/>
      <c r="L1672" s="431" t="s">
        <v>284</v>
      </c>
      <c r="M1672" s="430"/>
      <c r="N1672" s="430"/>
    </row>
    <row r="1673" spans="1:14" x14ac:dyDescent="0.2">
      <c r="A1673" s="446" t="s">
        <v>2055</v>
      </c>
      <c r="B1673" s="445" t="s">
        <v>61</v>
      </c>
      <c r="C1673" s="444" t="s">
        <v>11</v>
      </c>
      <c r="D1673" s="439" t="s">
        <v>1858</v>
      </c>
      <c r="E1673" s="439" t="s">
        <v>2054</v>
      </c>
      <c r="F1673" s="443" t="s">
        <v>35</v>
      </c>
      <c r="G1673" s="442"/>
      <c r="H1673" s="441"/>
      <c r="I1673" s="441">
        <v>49.059999999999995</v>
      </c>
      <c r="J1673" s="440" t="s">
        <v>284</v>
      </c>
      <c r="K1673" s="440"/>
      <c r="L1673" s="439" t="s">
        <v>284</v>
      </c>
      <c r="M1673" s="438" t="s">
        <v>284</v>
      </c>
      <c r="N1673" s="438" t="s">
        <v>284</v>
      </c>
    </row>
    <row r="1674" spans="1:14" x14ac:dyDescent="0.2">
      <c r="A1674" s="437" t="s">
        <v>57</v>
      </c>
      <c r="B1674" s="436" t="s">
        <v>61</v>
      </c>
      <c r="C1674" s="435" t="s">
        <v>323</v>
      </c>
      <c r="D1674" s="431" t="s">
        <v>1858</v>
      </c>
      <c r="E1674" s="431" t="s">
        <v>54</v>
      </c>
      <c r="F1674" s="434" t="s">
        <v>1381</v>
      </c>
      <c r="G1674" s="434">
        <v>1.5148999999999999</v>
      </c>
      <c r="H1674" s="433">
        <v>13.95</v>
      </c>
      <c r="I1674" s="433">
        <v>21.13</v>
      </c>
      <c r="J1674" s="432"/>
      <c r="K1674" s="432"/>
      <c r="L1674" s="431" t="s">
        <v>284</v>
      </c>
      <c r="M1674" s="430"/>
      <c r="N1674" s="430"/>
    </row>
    <row r="1675" spans="1:14" x14ac:dyDescent="0.2">
      <c r="A1675" s="429" t="s">
        <v>1566</v>
      </c>
      <c r="B1675" s="428" t="s">
        <v>61</v>
      </c>
      <c r="C1675" s="427" t="s">
        <v>323</v>
      </c>
      <c r="D1675" s="423" t="s">
        <v>1858</v>
      </c>
      <c r="E1675" s="423" t="s">
        <v>1565</v>
      </c>
      <c r="F1675" s="426" t="s">
        <v>1381</v>
      </c>
      <c r="G1675" s="426">
        <v>0.09</v>
      </c>
      <c r="H1675" s="425">
        <v>16.34</v>
      </c>
      <c r="I1675" s="425">
        <v>1.47</v>
      </c>
      <c r="J1675" s="424"/>
      <c r="K1675" s="424"/>
      <c r="L1675" s="423" t="s">
        <v>284</v>
      </c>
      <c r="M1675" s="422"/>
      <c r="N1675" s="422"/>
    </row>
    <row r="1676" spans="1:14" x14ac:dyDescent="0.2">
      <c r="A1676" s="437" t="s">
        <v>52</v>
      </c>
      <c r="B1676" s="436" t="s">
        <v>61</v>
      </c>
      <c r="C1676" s="435" t="s">
        <v>323</v>
      </c>
      <c r="D1676" s="431" t="s">
        <v>1858</v>
      </c>
      <c r="E1676" s="431" t="s">
        <v>53</v>
      </c>
      <c r="F1676" s="434" t="s">
        <v>1381</v>
      </c>
      <c r="G1676" s="434">
        <v>0.19639999999999999</v>
      </c>
      <c r="H1676" s="433">
        <v>22.23</v>
      </c>
      <c r="I1676" s="433">
        <v>4.3600000000000003</v>
      </c>
      <c r="J1676" s="432"/>
      <c r="K1676" s="432"/>
      <c r="L1676" s="431" t="s">
        <v>284</v>
      </c>
      <c r="M1676" s="430"/>
      <c r="N1676" s="430"/>
    </row>
    <row r="1677" spans="1:14" x14ac:dyDescent="0.2">
      <c r="A1677" s="429" t="s">
        <v>1865</v>
      </c>
      <c r="B1677" s="428" t="s">
        <v>61</v>
      </c>
      <c r="C1677" s="427" t="s">
        <v>323</v>
      </c>
      <c r="D1677" s="423" t="s">
        <v>1858</v>
      </c>
      <c r="E1677" s="423" t="s">
        <v>1864</v>
      </c>
      <c r="F1677" s="426" t="s">
        <v>298</v>
      </c>
      <c r="G1677" s="426">
        <v>4.3999999999999997E-2</v>
      </c>
      <c r="H1677" s="425">
        <v>159.21</v>
      </c>
      <c r="I1677" s="425">
        <v>7</v>
      </c>
      <c r="J1677" s="424"/>
      <c r="K1677" s="424"/>
      <c r="L1677" s="423" t="s">
        <v>284</v>
      </c>
      <c r="M1677" s="422"/>
      <c r="N1677" s="422"/>
    </row>
    <row r="1678" spans="1:14" x14ac:dyDescent="0.2">
      <c r="A1678" s="437" t="s">
        <v>1863</v>
      </c>
      <c r="B1678" s="436" t="s">
        <v>61</v>
      </c>
      <c r="C1678" s="435" t="s">
        <v>323</v>
      </c>
      <c r="D1678" s="431" t="s">
        <v>1858</v>
      </c>
      <c r="E1678" s="431" t="s">
        <v>1862</v>
      </c>
      <c r="F1678" s="434" t="s">
        <v>1093</v>
      </c>
      <c r="G1678" s="434">
        <v>13.8462</v>
      </c>
      <c r="H1678" s="433">
        <v>0.65</v>
      </c>
      <c r="I1678" s="433">
        <v>9</v>
      </c>
      <c r="J1678" s="432"/>
      <c r="K1678" s="432"/>
      <c r="L1678" s="431" t="s">
        <v>284</v>
      </c>
      <c r="M1678" s="430"/>
      <c r="N1678" s="430"/>
    </row>
    <row r="1679" spans="1:14" x14ac:dyDescent="0.2">
      <c r="A1679" s="429" t="s">
        <v>1861</v>
      </c>
      <c r="B1679" s="428" t="s">
        <v>61</v>
      </c>
      <c r="C1679" s="427" t="s">
        <v>323</v>
      </c>
      <c r="D1679" s="423" t="s">
        <v>1858</v>
      </c>
      <c r="E1679" s="423" t="s">
        <v>1860</v>
      </c>
      <c r="F1679" s="426" t="s">
        <v>298</v>
      </c>
      <c r="G1679" s="426">
        <v>2.0500000000000001E-2</v>
      </c>
      <c r="H1679" s="425">
        <v>148.52000000000001</v>
      </c>
      <c r="I1679" s="425">
        <v>3.04</v>
      </c>
      <c r="J1679" s="424"/>
      <c r="K1679" s="424"/>
      <c r="L1679" s="423" t="s">
        <v>284</v>
      </c>
      <c r="M1679" s="422"/>
      <c r="N1679" s="422"/>
    </row>
    <row r="1680" spans="1:14" x14ac:dyDescent="0.2">
      <c r="A1680" s="437" t="s">
        <v>1859</v>
      </c>
      <c r="B1680" s="436" t="s">
        <v>61</v>
      </c>
      <c r="C1680" s="435" t="s">
        <v>323</v>
      </c>
      <c r="D1680" s="431" t="s">
        <v>1858</v>
      </c>
      <c r="E1680" s="431" t="s">
        <v>1857</v>
      </c>
      <c r="F1680" s="434" t="s">
        <v>298</v>
      </c>
      <c r="G1680" s="434">
        <v>2.0500000000000001E-2</v>
      </c>
      <c r="H1680" s="433">
        <v>149.54</v>
      </c>
      <c r="I1680" s="433">
        <v>3.06</v>
      </c>
      <c r="J1680" s="432"/>
      <c r="K1680" s="432"/>
      <c r="L1680" s="431" t="s">
        <v>284</v>
      </c>
      <c r="M1680" s="430"/>
      <c r="N1680" s="430"/>
    </row>
    <row r="1681" spans="1:14" x14ac:dyDescent="0.2">
      <c r="A1681" s="446" t="s">
        <v>2049</v>
      </c>
      <c r="B1681" s="445" t="s">
        <v>346</v>
      </c>
      <c r="C1681" s="444" t="s">
        <v>11</v>
      </c>
      <c r="D1681" s="439" t="s">
        <v>1858</v>
      </c>
      <c r="E1681" s="439" t="s">
        <v>2048</v>
      </c>
      <c r="F1681" s="443" t="s">
        <v>391</v>
      </c>
      <c r="G1681" s="442"/>
      <c r="H1681" s="441"/>
      <c r="I1681" s="441">
        <v>822.9</v>
      </c>
      <c r="J1681" s="440" t="s">
        <v>284</v>
      </c>
      <c r="K1681" s="440"/>
      <c r="L1681" s="439" t="s">
        <v>284</v>
      </c>
      <c r="M1681" s="438" t="s">
        <v>284</v>
      </c>
      <c r="N1681" s="438" t="s">
        <v>1872</v>
      </c>
    </row>
    <row r="1682" spans="1:14" x14ac:dyDescent="0.2">
      <c r="A1682" s="437" t="s">
        <v>57</v>
      </c>
      <c r="B1682" s="436" t="s">
        <v>61</v>
      </c>
      <c r="C1682" s="435" t="s">
        <v>323</v>
      </c>
      <c r="D1682" s="431" t="s">
        <v>1858</v>
      </c>
      <c r="E1682" s="431" t="s">
        <v>54</v>
      </c>
      <c r="F1682" s="434" t="s">
        <v>1381</v>
      </c>
      <c r="G1682" s="434">
        <v>4.5599999999999996</v>
      </c>
      <c r="H1682" s="433">
        <v>13.95</v>
      </c>
      <c r="I1682" s="433">
        <v>63.61</v>
      </c>
      <c r="J1682" s="432"/>
      <c r="K1682" s="432"/>
      <c r="L1682" s="431" t="s">
        <v>284</v>
      </c>
      <c r="M1682" s="430"/>
      <c r="N1682" s="430"/>
    </row>
    <row r="1683" spans="1:14" x14ac:dyDescent="0.2">
      <c r="A1683" s="429" t="s">
        <v>52</v>
      </c>
      <c r="B1683" s="428" t="s">
        <v>61</v>
      </c>
      <c r="C1683" s="427" t="s">
        <v>323</v>
      </c>
      <c r="D1683" s="423" t="s">
        <v>1858</v>
      </c>
      <c r="E1683" s="423" t="s">
        <v>53</v>
      </c>
      <c r="F1683" s="426" t="s">
        <v>1381</v>
      </c>
      <c r="G1683" s="426">
        <v>6.85</v>
      </c>
      <c r="H1683" s="425">
        <v>22.23</v>
      </c>
      <c r="I1683" s="425">
        <v>152.27000000000001</v>
      </c>
      <c r="J1683" s="424"/>
      <c r="K1683" s="424"/>
      <c r="L1683" s="423" t="s">
        <v>284</v>
      </c>
      <c r="M1683" s="422"/>
      <c r="N1683" s="422"/>
    </row>
    <row r="1684" spans="1:14" ht="38.25" x14ac:dyDescent="0.2">
      <c r="A1684" s="437" t="s">
        <v>2047</v>
      </c>
      <c r="B1684" s="436" t="s">
        <v>346</v>
      </c>
      <c r="C1684" s="435" t="s">
        <v>288</v>
      </c>
      <c r="D1684" s="431" t="s">
        <v>1858</v>
      </c>
      <c r="E1684" s="431" t="s">
        <v>2046</v>
      </c>
      <c r="F1684" s="434" t="s">
        <v>391</v>
      </c>
      <c r="G1684" s="434">
        <v>1.2030000000000001</v>
      </c>
      <c r="H1684" s="433">
        <v>504.59000000000003</v>
      </c>
      <c r="I1684" s="433">
        <v>607.02</v>
      </c>
      <c r="J1684" s="432"/>
      <c r="K1684" s="432"/>
      <c r="L1684" s="431" t="s">
        <v>284</v>
      </c>
      <c r="M1684" s="430"/>
      <c r="N1684" s="430"/>
    </row>
    <row r="1685" spans="1:14" ht="51" x14ac:dyDescent="0.2">
      <c r="A1685" s="446" t="s">
        <v>2045</v>
      </c>
      <c r="B1685" s="445" t="s">
        <v>20</v>
      </c>
      <c r="C1685" s="444" t="s">
        <v>11</v>
      </c>
      <c r="D1685" s="439" t="s">
        <v>1858</v>
      </c>
      <c r="E1685" s="439" t="s">
        <v>2044</v>
      </c>
      <c r="F1685" s="443" t="s">
        <v>1922</v>
      </c>
      <c r="G1685" s="442"/>
      <c r="H1685" s="441"/>
      <c r="I1685" s="441">
        <v>404.29</v>
      </c>
      <c r="J1685" s="440" t="s">
        <v>284</v>
      </c>
      <c r="K1685" s="440"/>
      <c r="L1685" s="439" t="s">
        <v>284</v>
      </c>
      <c r="M1685" s="438" t="s">
        <v>284</v>
      </c>
      <c r="N1685" s="438" t="s">
        <v>1918</v>
      </c>
    </row>
    <row r="1686" spans="1:14" ht="51" x14ac:dyDescent="0.2">
      <c r="A1686" s="437" t="s">
        <v>2035</v>
      </c>
      <c r="B1686" s="436" t="s">
        <v>20</v>
      </c>
      <c r="C1686" s="435" t="s">
        <v>288</v>
      </c>
      <c r="D1686" s="431" t="s">
        <v>1858</v>
      </c>
      <c r="E1686" s="431" t="s">
        <v>2034</v>
      </c>
      <c r="F1686" s="434" t="s">
        <v>1381</v>
      </c>
      <c r="G1686" s="434">
        <v>1</v>
      </c>
      <c r="H1686" s="433">
        <v>104.4</v>
      </c>
      <c r="I1686" s="433">
        <v>104.4</v>
      </c>
      <c r="J1686" s="432"/>
      <c r="K1686" s="432"/>
      <c r="L1686" s="431" t="s">
        <v>284</v>
      </c>
      <c r="M1686" s="430"/>
      <c r="N1686" s="430"/>
    </row>
    <row r="1687" spans="1:14" ht="51" x14ac:dyDescent="0.2">
      <c r="A1687" s="429" t="s">
        <v>2033</v>
      </c>
      <c r="B1687" s="428" t="s">
        <v>20</v>
      </c>
      <c r="C1687" s="427" t="s">
        <v>288</v>
      </c>
      <c r="D1687" s="423" t="s">
        <v>1858</v>
      </c>
      <c r="E1687" s="423" t="s">
        <v>2032</v>
      </c>
      <c r="F1687" s="426" t="s">
        <v>1381</v>
      </c>
      <c r="G1687" s="426">
        <v>1</v>
      </c>
      <c r="H1687" s="425">
        <v>31.29</v>
      </c>
      <c r="I1687" s="425">
        <v>31.29</v>
      </c>
      <c r="J1687" s="424"/>
      <c r="K1687" s="424"/>
      <c r="L1687" s="423" t="s">
        <v>284</v>
      </c>
      <c r="M1687" s="422"/>
      <c r="N1687" s="422"/>
    </row>
    <row r="1688" spans="1:14" ht="51" x14ac:dyDescent="0.2">
      <c r="A1688" s="437" t="s">
        <v>2031</v>
      </c>
      <c r="B1688" s="436" t="s">
        <v>20</v>
      </c>
      <c r="C1688" s="435" t="s">
        <v>288</v>
      </c>
      <c r="D1688" s="431" t="s">
        <v>1858</v>
      </c>
      <c r="E1688" s="431" t="s">
        <v>2030</v>
      </c>
      <c r="F1688" s="434" t="s">
        <v>1381</v>
      </c>
      <c r="G1688" s="434">
        <v>1</v>
      </c>
      <c r="H1688" s="433">
        <v>144.94</v>
      </c>
      <c r="I1688" s="433">
        <v>144.94</v>
      </c>
      <c r="J1688" s="432"/>
      <c r="K1688" s="432"/>
      <c r="L1688" s="431" t="s">
        <v>284</v>
      </c>
      <c r="M1688" s="430"/>
      <c r="N1688" s="430"/>
    </row>
    <row r="1689" spans="1:14" ht="51" x14ac:dyDescent="0.2">
      <c r="A1689" s="429" t="s">
        <v>2029</v>
      </c>
      <c r="B1689" s="428" t="s">
        <v>20</v>
      </c>
      <c r="C1689" s="427" t="s">
        <v>288</v>
      </c>
      <c r="D1689" s="423" t="s">
        <v>1858</v>
      </c>
      <c r="E1689" s="423" t="s">
        <v>2028</v>
      </c>
      <c r="F1689" s="426" t="s">
        <v>1381</v>
      </c>
      <c r="G1689" s="426">
        <v>1</v>
      </c>
      <c r="H1689" s="425">
        <v>88.76</v>
      </c>
      <c r="I1689" s="425">
        <v>88.76</v>
      </c>
      <c r="J1689" s="424"/>
      <c r="K1689" s="424"/>
      <c r="L1689" s="423" t="s">
        <v>284</v>
      </c>
      <c r="M1689" s="422"/>
      <c r="N1689" s="422"/>
    </row>
    <row r="1690" spans="1:14" ht="51" x14ac:dyDescent="0.2">
      <c r="A1690" s="437" t="s">
        <v>2027</v>
      </c>
      <c r="B1690" s="436" t="s">
        <v>20</v>
      </c>
      <c r="C1690" s="435" t="s">
        <v>288</v>
      </c>
      <c r="D1690" s="431" t="s">
        <v>1858</v>
      </c>
      <c r="E1690" s="431" t="s">
        <v>2026</v>
      </c>
      <c r="F1690" s="434" t="s">
        <v>1381</v>
      </c>
      <c r="G1690" s="434">
        <v>1</v>
      </c>
      <c r="H1690" s="433">
        <v>12.669999999999998</v>
      </c>
      <c r="I1690" s="433">
        <v>12.67</v>
      </c>
      <c r="J1690" s="432"/>
      <c r="K1690" s="432"/>
      <c r="L1690" s="431" t="s">
        <v>284</v>
      </c>
      <c r="M1690" s="430"/>
      <c r="N1690" s="430"/>
    </row>
    <row r="1691" spans="1:14" x14ac:dyDescent="0.2">
      <c r="A1691" s="429" t="s">
        <v>1570</v>
      </c>
      <c r="B1691" s="428" t="s">
        <v>61</v>
      </c>
      <c r="C1691" s="427" t="s">
        <v>323</v>
      </c>
      <c r="D1691" s="423" t="s">
        <v>1858</v>
      </c>
      <c r="E1691" s="423" t="s">
        <v>1569</v>
      </c>
      <c r="F1691" s="426" t="s">
        <v>1381</v>
      </c>
      <c r="G1691" s="426">
        <v>1</v>
      </c>
      <c r="H1691" s="425">
        <v>22.23</v>
      </c>
      <c r="I1691" s="425">
        <v>22.23</v>
      </c>
      <c r="J1691" s="424"/>
      <c r="K1691" s="424"/>
      <c r="L1691" s="423" t="s">
        <v>284</v>
      </c>
      <c r="M1691" s="422"/>
      <c r="N1691" s="422"/>
    </row>
    <row r="1692" spans="1:14" ht="51" x14ac:dyDescent="0.2">
      <c r="A1692" s="446" t="s">
        <v>2043</v>
      </c>
      <c r="B1692" s="445" t="s">
        <v>20</v>
      </c>
      <c r="C1692" s="444" t="s">
        <v>11</v>
      </c>
      <c r="D1692" s="439" t="s">
        <v>1858</v>
      </c>
      <c r="E1692" s="439" t="s">
        <v>2042</v>
      </c>
      <c r="F1692" s="443" t="s">
        <v>1919</v>
      </c>
      <c r="G1692" s="442"/>
      <c r="H1692" s="441"/>
      <c r="I1692" s="441">
        <v>170.58999999999997</v>
      </c>
      <c r="J1692" s="440" t="s">
        <v>284</v>
      </c>
      <c r="K1692" s="440"/>
      <c r="L1692" s="439" t="s">
        <v>284</v>
      </c>
      <c r="M1692" s="438" t="s">
        <v>284</v>
      </c>
      <c r="N1692" s="438" t="s">
        <v>1918</v>
      </c>
    </row>
    <row r="1693" spans="1:14" ht="51" x14ac:dyDescent="0.2">
      <c r="A1693" s="437" t="s">
        <v>2035</v>
      </c>
      <c r="B1693" s="436" t="s">
        <v>20</v>
      </c>
      <c r="C1693" s="435" t="s">
        <v>288</v>
      </c>
      <c r="D1693" s="431" t="s">
        <v>1858</v>
      </c>
      <c r="E1693" s="431" t="s">
        <v>2034</v>
      </c>
      <c r="F1693" s="434" t="s">
        <v>1381</v>
      </c>
      <c r="G1693" s="434">
        <v>1</v>
      </c>
      <c r="H1693" s="433">
        <v>104.4</v>
      </c>
      <c r="I1693" s="433">
        <v>104.4</v>
      </c>
      <c r="J1693" s="432"/>
      <c r="K1693" s="432"/>
      <c r="L1693" s="431" t="s">
        <v>284</v>
      </c>
      <c r="M1693" s="430"/>
      <c r="N1693" s="430"/>
    </row>
    <row r="1694" spans="1:14" ht="51" x14ac:dyDescent="0.2">
      <c r="A1694" s="429" t="s">
        <v>2033</v>
      </c>
      <c r="B1694" s="428" t="s">
        <v>20</v>
      </c>
      <c r="C1694" s="427" t="s">
        <v>288</v>
      </c>
      <c r="D1694" s="423" t="s">
        <v>1858</v>
      </c>
      <c r="E1694" s="423" t="s">
        <v>2032</v>
      </c>
      <c r="F1694" s="426" t="s">
        <v>1381</v>
      </c>
      <c r="G1694" s="426">
        <v>1</v>
      </c>
      <c r="H1694" s="425">
        <v>31.29</v>
      </c>
      <c r="I1694" s="425">
        <v>31.29</v>
      </c>
      <c r="J1694" s="424"/>
      <c r="K1694" s="424"/>
      <c r="L1694" s="423" t="s">
        <v>284</v>
      </c>
      <c r="M1694" s="422"/>
      <c r="N1694" s="422"/>
    </row>
    <row r="1695" spans="1:14" ht="51" x14ac:dyDescent="0.2">
      <c r="A1695" s="437" t="s">
        <v>2027</v>
      </c>
      <c r="B1695" s="436" t="s">
        <v>20</v>
      </c>
      <c r="C1695" s="435" t="s">
        <v>288</v>
      </c>
      <c r="D1695" s="431" t="s">
        <v>1858</v>
      </c>
      <c r="E1695" s="431" t="s">
        <v>2026</v>
      </c>
      <c r="F1695" s="434" t="s">
        <v>1381</v>
      </c>
      <c r="G1695" s="434">
        <v>1</v>
      </c>
      <c r="H1695" s="433">
        <v>12.669999999999998</v>
      </c>
      <c r="I1695" s="433">
        <v>12.67</v>
      </c>
      <c r="J1695" s="432"/>
      <c r="K1695" s="432"/>
      <c r="L1695" s="431" t="s">
        <v>284</v>
      </c>
      <c r="M1695" s="430"/>
      <c r="N1695" s="430"/>
    </row>
    <row r="1696" spans="1:14" x14ac:dyDescent="0.2">
      <c r="A1696" s="429" t="s">
        <v>1570</v>
      </c>
      <c r="B1696" s="428" t="s">
        <v>61</v>
      </c>
      <c r="C1696" s="427" t="s">
        <v>323</v>
      </c>
      <c r="D1696" s="423" t="s">
        <v>1858</v>
      </c>
      <c r="E1696" s="423" t="s">
        <v>1569</v>
      </c>
      <c r="F1696" s="426" t="s">
        <v>1381</v>
      </c>
      <c r="G1696" s="426">
        <v>1</v>
      </c>
      <c r="H1696" s="425">
        <v>22.23</v>
      </c>
      <c r="I1696" s="425">
        <v>22.23</v>
      </c>
      <c r="J1696" s="424"/>
      <c r="K1696" s="424"/>
      <c r="L1696" s="423" t="s">
        <v>284</v>
      </c>
      <c r="M1696" s="422"/>
      <c r="N1696" s="422"/>
    </row>
    <row r="1697" spans="1:14" ht="25.5" x14ac:dyDescent="0.2">
      <c r="A1697" s="446" t="s">
        <v>2041</v>
      </c>
      <c r="B1697" s="445" t="s">
        <v>20</v>
      </c>
      <c r="C1697" s="444" t="s">
        <v>11</v>
      </c>
      <c r="D1697" s="439" t="s">
        <v>1858</v>
      </c>
      <c r="E1697" s="439" t="s">
        <v>2040</v>
      </c>
      <c r="F1697" s="443" t="s">
        <v>2039</v>
      </c>
      <c r="G1697" s="442"/>
      <c r="H1697" s="441"/>
      <c r="I1697" s="441">
        <v>3.03</v>
      </c>
      <c r="J1697" s="440" t="s">
        <v>284</v>
      </c>
      <c r="K1697" s="440"/>
      <c r="L1697" s="439" t="s">
        <v>284</v>
      </c>
      <c r="M1697" s="438" t="s">
        <v>284</v>
      </c>
      <c r="N1697" s="438" t="s">
        <v>2036</v>
      </c>
    </row>
    <row r="1698" spans="1:14" ht="51" x14ac:dyDescent="0.2">
      <c r="A1698" s="437" t="s">
        <v>2021</v>
      </c>
      <c r="B1698" s="436" t="s">
        <v>20</v>
      </c>
      <c r="C1698" s="435" t="s">
        <v>288</v>
      </c>
      <c r="D1698" s="431" t="s">
        <v>1858</v>
      </c>
      <c r="E1698" s="431" t="s">
        <v>2020</v>
      </c>
      <c r="F1698" s="434" t="s">
        <v>1922</v>
      </c>
      <c r="G1698" s="434">
        <v>1.52E-2</v>
      </c>
      <c r="H1698" s="433">
        <v>176.17</v>
      </c>
      <c r="I1698" s="433">
        <v>2.67</v>
      </c>
      <c r="J1698" s="432"/>
      <c r="K1698" s="432"/>
      <c r="L1698" s="431" t="s">
        <v>284</v>
      </c>
      <c r="M1698" s="430"/>
      <c r="N1698" s="430"/>
    </row>
    <row r="1699" spans="1:14" ht="51" x14ac:dyDescent="0.2">
      <c r="A1699" s="429" t="s">
        <v>2019</v>
      </c>
      <c r="B1699" s="428" t="s">
        <v>20</v>
      </c>
      <c r="C1699" s="427" t="s">
        <v>288</v>
      </c>
      <c r="D1699" s="423" t="s">
        <v>1858</v>
      </c>
      <c r="E1699" s="423" t="s">
        <v>2018</v>
      </c>
      <c r="F1699" s="426" t="s">
        <v>1919</v>
      </c>
      <c r="G1699" s="426">
        <v>6.4999999999999997E-3</v>
      </c>
      <c r="H1699" s="425">
        <v>56.81</v>
      </c>
      <c r="I1699" s="425">
        <v>0.36</v>
      </c>
      <c r="J1699" s="424"/>
      <c r="K1699" s="424"/>
      <c r="L1699" s="423" t="s">
        <v>284</v>
      </c>
      <c r="M1699" s="422"/>
      <c r="N1699" s="422"/>
    </row>
    <row r="1700" spans="1:14" ht="51" x14ac:dyDescent="0.2">
      <c r="A1700" s="446" t="s">
        <v>2038</v>
      </c>
      <c r="B1700" s="445" t="s">
        <v>20</v>
      </c>
      <c r="C1700" s="444" t="s">
        <v>11</v>
      </c>
      <c r="D1700" s="439" t="s">
        <v>1858</v>
      </c>
      <c r="E1700" s="439" t="s">
        <v>2037</v>
      </c>
      <c r="F1700" s="443" t="s">
        <v>391</v>
      </c>
      <c r="G1700" s="442"/>
      <c r="H1700" s="441"/>
      <c r="I1700" s="441">
        <v>8.27</v>
      </c>
      <c r="J1700" s="440" t="s">
        <v>284</v>
      </c>
      <c r="K1700" s="440"/>
      <c r="L1700" s="439" t="s">
        <v>284</v>
      </c>
      <c r="M1700" s="438" t="s">
        <v>284</v>
      </c>
      <c r="N1700" s="438" t="s">
        <v>2036</v>
      </c>
    </row>
    <row r="1701" spans="1:14" ht="38.25" x14ac:dyDescent="0.2">
      <c r="A1701" s="437" t="s">
        <v>2017</v>
      </c>
      <c r="B1701" s="436" t="s">
        <v>20</v>
      </c>
      <c r="C1701" s="435" t="s">
        <v>288</v>
      </c>
      <c r="D1701" s="431" t="s">
        <v>1858</v>
      </c>
      <c r="E1701" s="431" t="s">
        <v>2016</v>
      </c>
      <c r="F1701" s="434" t="s">
        <v>1922</v>
      </c>
      <c r="G1701" s="434">
        <v>8.3000000000000001E-3</v>
      </c>
      <c r="H1701" s="433">
        <v>172.34999999999997</v>
      </c>
      <c r="I1701" s="433">
        <v>1.43</v>
      </c>
      <c r="J1701" s="432"/>
      <c r="K1701" s="432"/>
      <c r="L1701" s="431" t="s">
        <v>284</v>
      </c>
      <c r="M1701" s="430"/>
      <c r="N1701" s="430"/>
    </row>
    <row r="1702" spans="1:14" ht="38.25" x14ac:dyDescent="0.2">
      <c r="A1702" s="429" t="s">
        <v>2015</v>
      </c>
      <c r="B1702" s="428" t="s">
        <v>20</v>
      </c>
      <c r="C1702" s="427" t="s">
        <v>288</v>
      </c>
      <c r="D1702" s="423" t="s">
        <v>1858</v>
      </c>
      <c r="E1702" s="423" t="s">
        <v>2014</v>
      </c>
      <c r="F1702" s="426" t="s">
        <v>1919</v>
      </c>
      <c r="G1702" s="426">
        <v>1.5100000000000001E-2</v>
      </c>
      <c r="H1702" s="425">
        <v>66.12</v>
      </c>
      <c r="I1702" s="425">
        <v>0.99</v>
      </c>
      <c r="J1702" s="424"/>
      <c r="K1702" s="424"/>
      <c r="L1702" s="423" t="s">
        <v>284</v>
      </c>
      <c r="M1702" s="422"/>
      <c r="N1702" s="422"/>
    </row>
    <row r="1703" spans="1:14" ht="51" x14ac:dyDescent="0.2">
      <c r="A1703" s="437" t="s">
        <v>2021</v>
      </c>
      <c r="B1703" s="436" t="s">
        <v>20</v>
      </c>
      <c r="C1703" s="435" t="s">
        <v>288</v>
      </c>
      <c r="D1703" s="431" t="s">
        <v>1858</v>
      </c>
      <c r="E1703" s="431" t="s">
        <v>2020</v>
      </c>
      <c r="F1703" s="434" t="s">
        <v>1922</v>
      </c>
      <c r="G1703" s="434">
        <v>2.6700000000000002E-2</v>
      </c>
      <c r="H1703" s="433">
        <v>176.17</v>
      </c>
      <c r="I1703" s="433">
        <v>4.7</v>
      </c>
      <c r="J1703" s="432"/>
      <c r="K1703" s="432"/>
      <c r="L1703" s="431" t="s">
        <v>284</v>
      </c>
      <c r="M1703" s="430"/>
      <c r="N1703" s="430"/>
    </row>
    <row r="1704" spans="1:14" ht="51" x14ac:dyDescent="0.2">
      <c r="A1704" s="429" t="s">
        <v>2019</v>
      </c>
      <c r="B1704" s="428" t="s">
        <v>20</v>
      </c>
      <c r="C1704" s="427" t="s">
        <v>288</v>
      </c>
      <c r="D1704" s="423" t="s">
        <v>1858</v>
      </c>
      <c r="E1704" s="423" t="s">
        <v>2018</v>
      </c>
      <c r="F1704" s="426" t="s">
        <v>1919</v>
      </c>
      <c r="G1704" s="426">
        <v>2.0299999999999999E-2</v>
      </c>
      <c r="H1704" s="425">
        <v>56.81</v>
      </c>
      <c r="I1704" s="425">
        <v>1.1499999999999999</v>
      </c>
      <c r="J1704" s="424"/>
      <c r="K1704" s="424"/>
      <c r="L1704" s="423" t="s">
        <v>284</v>
      </c>
      <c r="M1704" s="422"/>
      <c r="N1704" s="422"/>
    </row>
    <row r="1705" spans="1:14" ht="63.75" x14ac:dyDescent="0.2">
      <c r="A1705" s="446" t="s">
        <v>2035</v>
      </c>
      <c r="B1705" s="445" t="s">
        <v>20</v>
      </c>
      <c r="C1705" s="444" t="s">
        <v>11</v>
      </c>
      <c r="D1705" s="439" t="s">
        <v>1858</v>
      </c>
      <c r="E1705" s="439" t="s">
        <v>2034</v>
      </c>
      <c r="F1705" s="443" t="s">
        <v>1381</v>
      </c>
      <c r="G1705" s="442"/>
      <c r="H1705" s="441"/>
      <c r="I1705" s="441">
        <v>104.4</v>
      </c>
      <c r="J1705" s="440" t="s">
        <v>284</v>
      </c>
      <c r="K1705" s="440"/>
      <c r="L1705" s="439" t="s">
        <v>284</v>
      </c>
      <c r="M1705" s="438" t="s">
        <v>284</v>
      </c>
      <c r="N1705" s="438" t="s">
        <v>1897</v>
      </c>
    </row>
    <row r="1706" spans="1:14" ht="51" x14ac:dyDescent="0.2">
      <c r="A1706" s="437" t="s">
        <v>2025</v>
      </c>
      <c r="B1706" s="436" t="s">
        <v>20</v>
      </c>
      <c r="C1706" s="435" t="s">
        <v>323</v>
      </c>
      <c r="D1706" s="431" t="s">
        <v>1858</v>
      </c>
      <c r="E1706" s="431" t="s">
        <v>2024</v>
      </c>
      <c r="F1706" s="434" t="s">
        <v>37</v>
      </c>
      <c r="G1706" s="434">
        <v>5.3300000000000001E-5</v>
      </c>
      <c r="H1706" s="433">
        <v>1530698.04</v>
      </c>
      <c r="I1706" s="433">
        <v>81.58</v>
      </c>
      <c r="J1706" s="432"/>
      <c r="K1706" s="432"/>
      <c r="L1706" s="431" t="s">
        <v>284</v>
      </c>
      <c r="M1706" s="430"/>
      <c r="N1706" s="430"/>
    </row>
    <row r="1707" spans="1:14" ht="38.25" x14ac:dyDescent="0.2">
      <c r="A1707" s="429" t="s">
        <v>2023</v>
      </c>
      <c r="B1707" s="428" t="s">
        <v>20</v>
      </c>
      <c r="C1707" s="427" t="s">
        <v>323</v>
      </c>
      <c r="D1707" s="423" t="s">
        <v>1858</v>
      </c>
      <c r="E1707" s="423" t="s">
        <v>2022</v>
      </c>
      <c r="F1707" s="426" t="s">
        <v>37</v>
      </c>
      <c r="G1707" s="426">
        <v>3.4199999999999998E-5</v>
      </c>
      <c r="H1707" s="425">
        <v>667525.69999999995</v>
      </c>
      <c r="I1707" s="425">
        <v>22.82</v>
      </c>
      <c r="J1707" s="424"/>
      <c r="K1707" s="424"/>
      <c r="L1707" s="423" t="s">
        <v>284</v>
      </c>
      <c r="M1707" s="422"/>
      <c r="N1707" s="422"/>
    </row>
    <row r="1708" spans="1:14" ht="63.75" x14ac:dyDescent="0.2">
      <c r="A1708" s="446" t="s">
        <v>2033</v>
      </c>
      <c r="B1708" s="445" t="s">
        <v>20</v>
      </c>
      <c r="C1708" s="444" t="s">
        <v>11</v>
      </c>
      <c r="D1708" s="439" t="s">
        <v>1858</v>
      </c>
      <c r="E1708" s="439" t="s">
        <v>2032</v>
      </c>
      <c r="F1708" s="443" t="s">
        <v>1381</v>
      </c>
      <c r="G1708" s="442"/>
      <c r="H1708" s="441"/>
      <c r="I1708" s="441">
        <v>31.29</v>
      </c>
      <c r="J1708" s="440" t="s">
        <v>284</v>
      </c>
      <c r="K1708" s="440"/>
      <c r="L1708" s="439" t="s">
        <v>284</v>
      </c>
      <c r="M1708" s="438" t="s">
        <v>284</v>
      </c>
      <c r="N1708" s="438" t="s">
        <v>1897</v>
      </c>
    </row>
    <row r="1709" spans="1:14" ht="51" x14ac:dyDescent="0.2">
      <c r="A1709" s="437" t="s">
        <v>2025</v>
      </c>
      <c r="B1709" s="436" t="s">
        <v>20</v>
      </c>
      <c r="C1709" s="435" t="s">
        <v>323</v>
      </c>
      <c r="D1709" s="431" t="s">
        <v>1858</v>
      </c>
      <c r="E1709" s="431" t="s">
        <v>2024</v>
      </c>
      <c r="F1709" s="434" t="s">
        <v>37</v>
      </c>
      <c r="G1709" s="434">
        <v>1.43E-5</v>
      </c>
      <c r="H1709" s="433">
        <v>1530698.04</v>
      </c>
      <c r="I1709" s="433">
        <v>21.88</v>
      </c>
      <c r="J1709" s="432"/>
      <c r="K1709" s="432"/>
      <c r="L1709" s="431" t="s">
        <v>284</v>
      </c>
      <c r="M1709" s="430"/>
      <c r="N1709" s="430"/>
    </row>
    <row r="1710" spans="1:14" ht="38.25" x14ac:dyDescent="0.2">
      <c r="A1710" s="429" t="s">
        <v>2023</v>
      </c>
      <c r="B1710" s="428" t="s">
        <v>20</v>
      </c>
      <c r="C1710" s="427" t="s">
        <v>323</v>
      </c>
      <c r="D1710" s="423" t="s">
        <v>1858</v>
      </c>
      <c r="E1710" s="423" t="s">
        <v>2022</v>
      </c>
      <c r="F1710" s="426" t="s">
        <v>37</v>
      </c>
      <c r="G1710" s="426">
        <v>1.4100000000000001E-5</v>
      </c>
      <c r="H1710" s="425">
        <v>667525.69999999995</v>
      </c>
      <c r="I1710" s="425">
        <v>9.41</v>
      </c>
      <c r="J1710" s="424"/>
      <c r="K1710" s="424"/>
      <c r="L1710" s="423" t="s">
        <v>284</v>
      </c>
      <c r="M1710" s="422"/>
      <c r="N1710" s="422"/>
    </row>
    <row r="1711" spans="1:14" ht="63.75" x14ac:dyDescent="0.2">
      <c r="A1711" s="446" t="s">
        <v>2031</v>
      </c>
      <c r="B1711" s="445" t="s">
        <v>20</v>
      </c>
      <c r="C1711" s="444" t="s">
        <v>11</v>
      </c>
      <c r="D1711" s="439" t="s">
        <v>1858</v>
      </c>
      <c r="E1711" s="439" t="s">
        <v>2030</v>
      </c>
      <c r="F1711" s="443" t="s">
        <v>1381</v>
      </c>
      <c r="G1711" s="442"/>
      <c r="H1711" s="441"/>
      <c r="I1711" s="441">
        <v>144.94</v>
      </c>
      <c r="J1711" s="440" t="s">
        <v>284</v>
      </c>
      <c r="K1711" s="440"/>
      <c r="L1711" s="439" t="s">
        <v>284</v>
      </c>
      <c r="M1711" s="438" t="s">
        <v>284</v>
      </c>
      <c r="N1711" s="438" t="s">
        <v>1897</v>
      </c>
    </row>
    <row r="1712" spans="1:14" ht="51" x14ac:dyDescent="0.2">
      <c r="A1712" s="437" t="s">
        <v>2025</v>
      </c>
      <c r="B1712" s="436" t="s">
        <v>20</v>
      </c>
      <c r="C1712" s="435" t="s">
        <v>323</v>
      </c>
      <c r="D1712" s="431" t="s">
        <v>1858</v>
      </c>
      <c r="E1712" s="431" t="s">
        <v>2024</v>
      </c>
      <c r="F1712" s="434" t="s">
        <v>37</v>
      </c>
      <c r="G1712" s="434">
        <v>6.6699999999999995E-5</v>
      </c>
      <c r="H1712" s="433">
        <v>1530698.04</v>
      </c>
      <c r="I1712" s="433">
        <v>102.09</v>
      </c>
      <c r="J1712" s="432"/>
      <c r="K1712" s="432"/>
      <c r="L1712" s="431" t="s">
        <v>284</v>
      </c>
      <c r="M1712" s="430"/>
      <c r="N1712" s="430"/>
    </row>
    <row r="1713" spans="1:14" ht="38.25" x14ac:dyDescent="0.2">
      <c r="A1713" s="429" t="s">
        <v>2023</v>
      </c>
      <c r="B1713" s="428" t="s">
        <v>20</v>
      </c>
      <c r="C1713" s="427" t="s">
        <v>323</v>
      </c>
      <c r="D1713" s="423" t="s">
        <v>1858</v>
      </c>
      <c r="E1713" s="423" t="s">
        <v>2022</v>
      </c>
      <c r="F1713" s="426" t="s">
        <v>37</v>
      </c>
      <c r="G1713" s="426">
        <v>6.4200000000000002E-5</v>
      </c>
      <c r="H1713" s="425">
        <v>667525.69999999995</v>
      </c>
      <c r="I1713" s="425">
        <v>42.85</v>
      </c>
      <c r="J1713" s="424"/>
      <c r="K1713" s="424"/>
      <c r="L1713" s="423" t="s">
        <v>284</v>
      </c>
      <c r="M1713" s="422"/>
      <c r="N1713" s="422"/>
    </row>
    <row r="1714" spans="1:14" ht="63.75" x14ac:dyDescent="0.2">
      <c r="A1714" s="446" t="s">
        <v>2029</v>
      </c>
      <c r="B1714" s="445" t="s">
        <v>20</v>
      </c>
      <c r="C1714" s="444" t="s">
        <v>11</v>
      </c>
      <c r="D1714" s="439" t="s">
        <v>1858</v>
      </c>
      <c r="E1714" s="439" t="s">
        <v>2028</v>
      </c>
      <c r="F1714" s="443" t="s">
        <v>1381</v>
      </c>
      <c r="G1714" s="442"/>
      <c r="H1714" s="441"/>
      <c r="I1714" s="441">
        <v>88.76</v>
      </c>
      <c r="J1714" s="440" t="s">
        <v>284</v>
      </c>
      <c r="K1714" s="440"/>
      <c r="L1714" s="439" t="s">
        <v>284</v>
      </c>
      <c r="M1714" s="438" t="s">
        <v>284</v>
      </c>
      <c r="N1714" s="438" t="s">
        <v>1897</v>
      </c>
    </row>
    <row r="1715" spans="1:14" x14ac:dyDescent="0.2">
      <c r="A1715" s="437" t="s">
        <v>1965</v>
      </c>
      <c r="B1715" s="436" t="s">
        <v>20</v>
      </c>
      <c r="C1715" s="435" t="s">
        <v>323</v>
      </c>
      <c r="D1715" s="431" t="s">
        <v>1858</v>
      </c>
      <c r="E1715" s="431" t="s">
        <v>1964</v>
      </c>
      <c r="F1715" s="434" t="s">
        <v>1943</v>
      </c>
      <c r="G1715" s="434">
        <v>15.33</v>
      </c>
      <c r="H1715" s="433">
        <v>5.79</v>
      </c>
      <c r="I1715" s="433">
        <v>88.76</v>
      </c>
      <c r="J1715" s="432"/>
      <c r="K1715" s="432"/>
      <c r="L1715" s="431" t="s">
        <v>284</v>
      </c>
      <c r="M1715" s="430"/>
      <c r="N1715" s="430"/>
    </row>
    <row r="1716" spans="1:14" ht="63.75" x14ac:dyDescent="0.2">
      <c r="A1716" s="446" t="s">
        <v>2027</v>
      </c>
      <c r="B1716" s="445" t="s">
        <v>20</v>
      </c>
      <c r="C1716" s="444" t="s">
        <v>11</v>
      </c>
      <c r="D1716" s="439" t="s">
        <v>1858</v>
      </c>
      <c r="E1716" s="439" t="s">
        <v>2026</v>
      </c>
      <c r="F1716" s="443" t="s">
        <v>1381</v>
      </c>
      <c r="G1716" s="442"/>
      <c r="H1716" s="441"/>
      <c r="I1716" s="441">
        <v>12.669999999999998</v>
      </c>
      <c r="J1716" s="440" t="s">
        <v>284</v>
      </c>
      <c r="K1716" s="440"/>
      <c r="L1716" s="439" t="s">
        <v>284</v>
      </c>
      <c r="M1716" s="438" t="s">
        <v>284</v>
      </c>
      <c r="N1716" s="438" t="s">
        <v>1897</v>
      </c>
    </row>
    <row r="1717" spans="1:14" ht="51" x14ac:dyDescent="0.2">
      <c r="A1717" s="437" t="s">
        <v>2025</v>
      </c>
      <c r="B1717" s="436" t="s">
        <v>20</v>
      </c>
      <c r="C1717" s="435" t="s">
        <v>323</v>
      </c>
      <c r="D1717" s="431" t="s">
        <v>1858</v>
      </c>
      <c r="E1717" s="431" t="s">
        <v>2024</v>
      </c>
      <c r="F1717" s="434" t="s">
        <v>37</v>
      </c>
      <c r="G1717" s="434">
        <v>5.8000000000000004E-6</v>
      </c>
      <c r="H1717" s="433">
        <v>1530698.04</v>
      </c>
      <c r="I1717" s="433">
        <v>8.8699999999999992</v>
      </c>
      <c r="J1717" s="432"/>
      <c r="K1717" s="432"/>
      <c r="L1717" s="431" t="s">
        <v>284</v>
      </c>
      <c r="M1717" s="430"/>
      <c r="N1717" s="430"/>
    </row>
    <row r="1718" spans="1:14" ht="38.25" x14ac:dyDescent="0.2">
      <c r="A1718" s="429" t="s">
        <v>2023</v>
      </c>
      <c r="B1718" s="428" t="s">
        <v>20</v>
      </c>
      <c r="C1718" s="427" t="s">
        <v>323</v>
      </c>
      <c r="D1718" s="423" t="s">
        <v>1858</v>
      </c>
      <c r="E1718" s="423" t="s">
        <v>2022</v>
      </c>
      <c r="F1718" s="426" t="s">
        <v>37</v>
      </c>
      <c r="G1718" s="426">
        <v>5.6999999999999996E-6</v>
      </c>
      <c r="H1718" s="425">
        <v>667525.69999999995</v>
      </c>
      <c r="I1718" s="425">
        <v>3.8</v>
      </c>
      <c r="J1718" s="424"/>
      <c r="K1718" s="424"/>
      <c r="L1718" s="423" t="s">
        <v>284</v>
      </c>
      <c r="M1718" s="422"/>
      <c r="N1718" s="422"/>
    </row>
    <row r="1719" spans="1:14" ht="51" x14ac:dyDescent="0.2">
      <c r="A1719" s="446" t="s">
        <v>2021</v>
      </c>
      <c r="B1719" s="445" t="s">
        <v>20</v>
      </c>
      <c r="C1719" s="444" t="s">
        <v>11</v>
      </c>
      <c r="D1719" s="439" t="s">
        <v>1858</v>
      </c>
      <c r="E1719" s="439" t="s">
        <v>2020</v>
      </c>
      <c r="F1719" s="443" t="s">
        <v>1922</v>
      </c>
      <c r="G1719" s="442"/>
      <c r="H1719" s="441"/>
      <c r="I1719" s="441">
        <v>176.17</v>
      </c>
      <c r="J1719" s="440" t="s">
        <v>284</v>
      </c>
      <c r="K1719" s="440"/>
      <c r="L1719" s="439" t="s">
        <v>284</v>
      </c>
      <c r="M1719" s="438" t="s">
        <v>284</v>
      </c>
      <c r="N1719" s="438" t="s">
        <v>1918</v>
      </c>
    </row>
    <row r="1720" spans="1:14" ht="51" x14ac:dyDescent="0.2">
      <c r="A1720" s="437" t="s">
        <v>2013</v>
      </c>
      <c r="B1720" s="436" t="s">
        <v>20</v>
      </c>
      <c r="C1720" s="435" t="s">
        <v>288</v>
      </c>
      <c r="D1720" s="431" t="s">
        <v>1858</v>
      </c>
      <c r="E1720" s="431" t="s">
        <v>2012</v>
      </c>
      <c r="F1720" s="434" t="s">
        <v>1381</v>
      </c>
      <c r="G1720" s="434">
        <v>1</v>
      </c>
      <c r="H1720" s="433">
        <v>22.41</v>
      </c>
      <c r="I1720" s="433">
        <v>22.41</v>
      </c>
      <c r="J1720" s="432"/>
      <c r="K1720" s="432"/>
      <c r="L1720" s="431" t="s">
        <v>284</v>
      </c>
      <c r="M1720" s="430"/>
      <c r="N1720" s="430"/>
    </row>
    <row r="1721" spans="1:14" ht="38.25" x14ac:dyDescent="0.2">
      <c r="A1721" s="429" t="s">
        <v>2011</v>
      </c>
      <c r="B1721" s="428" t="s">
        <v>20</v>
      </c>
      <c r="C1721" s="427" t="s">
        <v>288</v>
      </c>
      <c r="D1721" s="423" t="s">
        <v>1858</v>
      </c>
      <c r="E1721" s="423" t="s">
        <v>2010</v>
      </c>
      <c r="F1721" s="426" t="s">
        <v>1381</v>
      </c>
      <c r="G1721" s="426">
        <v>1</v>
      </c>
      <c r="H1721" s="425">
        <v>8.67</v>
      </c>
      <c r="I1721" s="425">
        <v>8.67</v>
      </c>
      <c r="J1721" s="424"/>
      <c r="K1721" s="424"/>
      <c r="L1721" s="423" t="s">
        <v>284</v>
      </c>
      <c r="M1721" s="422"/>
      <c r="N1721" s="422"/>
    </row>
    <row r="1722" spans="1:14" ht="51" x14ac:dyDescent="0.2">
      <c r="A1722" s="437" t="s">
        <v>2009</v>
      </c>
      <c r="B1722" s="436" t="s">
        <v>20</v>
      </c>
      <c r="C1722" s="435" t="s">
        <v>288</v>
      </c>
      <c r="D1722" s="431" t="s">
        <v>1858</v>
      </c>
      <c r="E1722" s="431" t="s">
        <v>2008</v>
      </c>
      <c r="F1722" s="434" t="s">
        <v>1381</v>
      </c>
      <c r="G1722" s="434">
        <v>1</v>
      </c>
      <c r="H1722" s="433">
        <v>40.510000000000005</v>
      </c>
      <c r="I1722" s="433">
        <v>40.51</v>
      </c>
      <c r="J1722" s="432"/>
      <c r="K1722" s="432"/>
      <c r="L1722" s="431" t="s">
        <v>284</v>
      </c>
      <c r="M1722" s="430"/>
      <c r="N1722" s="430"/>
    </row>
    <row r="1723" spans="1:14" ht="51" x14ac:dyDescent="0.2">
      <c r="A1723" s="429" t="s">
        <v>2007</v>
      </c>
      <c r="B1723" s="428" t="s">
        <v>20</v>
      </c>
      <c r="C1723" s="427" t="s">
        <v>288</v>
      </c>
      <c r="D1723" s="423" t="s">
        <v>1858</v>
      </c>
      <c r="E1723" s="423" t="s">
        <v>2006</v>
      </c>
      <c r="F1723" s="426" t="s">
        <v>1381</v>
      </c>
      <c r="G1723" s="426">
        <v>1</v>
      </c>
      <c r="H1723" s="425">
        <v>78.849999999999994</v>
      </c>
      <c r="I1723" s="425">
        <v>78.849999999999994</v>
      </c>
      <c r="J1723" s="424"/>
      <c r="K1723" s="424"/>
      <c r="L1723" s="423" t="s">
        <v>284</v>
      </c>
      <c r="M1723" s="422"/>
      <c r="N1723" s="422"/>
    </row>
    <row r="1724" spans="1:14" ht="51" x14ac:dyDescent="0.2">
      <c r="A1724" s="437" t="s">
        <v>2005</v>
      </c>
      <c r="B1724" s="436" t="s">
        <v>20</v>
      </c>
      <c r="C1724" s="435" t="s">
        <v>288</v>
      </c>
      <c r="D1724" s="431" t="s">
        <v>1858</v>
      </c>
      <c r="E1724" s="431" t="s">
        <v>2004</v>
      </c>
      <c r="F1724" s="434" t="s">
        <v>1381</v>
      </c>
      <c r="G1724" s="434">
        <v>1</v>
      </c>
      <c r="H1724" s="433">
        <v>3.5</v>
      </c>
      <c r="I1724" s="433">
        <v>3.5</v>
      </c>
      <c r="J1724" s="432"/>
      <c r="K1724" s="432"/>
      <c r="L1724" s="431" t="s">
        <v>284</v>
      </c>
      <c r="M1724" s="430"/>
      <c r="N1724" s="430"/>
    </row>
    <row r="1725" spans="1:14" x14ac:dyDescent="0.2">
      <c r="A1725" s="429" t="s">
        <v>1570</v>
      </c>
      <c r="B1725" s="428" t="s">
        <v>61</v>
      </c>
      <c r="C1725" s="427" t="s">
        <v>323</v>
      </c>
      <c r="D1725" s="423" t="s">
        <v>1858</v>
      </c>
      <c r="E1725" s="423" t="s">
        <v>1569</v>
      </c>
      <c r="F1725" s="426" t="s">
        <v>1381</v>
      </c>
      <c r="G1725" s="426">
        <v>1</v>
      </c>
      <c r="H1725" s="425">
        <v>22.23</v>
      </c>
      <c r="I1725" s="425">
        <v>22.23</v>
      </c>
      <c r="J1725" s="424"/>
      <c r="K1725" s="424"/>
      <c r="L1725" s="423" t="s">
        <v>284</v>
      </c>
      <c r="M1725" s="422"/>
      <c r="N1725" s="422"/>
    </row>
    <row r="1726" spans="1:14" ht="51" x14ac:dyDescent="0.2">
      <c r="A1726" s="446" t="s">
        <v>2019</v>
      </c>
      <c r="B1726" s="445" t="s">
        <v>20</v>
      </c>
      <c r="C1726" s="444" t="s">
        <v>11</v>
      </c>
      <c r="D1726" s="439" t="s">
        <v>1858</v>
      </c>
      <c r="E1726" s="439" t="s">
        <v>2018</v>
      </c>
      <c r="F1726" s="443" t="s">
        <v>1919</v>
      </c>
      <c r="G1726" s="442"/>
      <c r="H1726" s="441"/>
      <c r="I1726" s="441">
        <v>56.81</v>
      </c>
      <c r="J1726" s="440" t="s">
        <v>284</v>
      </c>
      <c r="K1726" s="440"/>
      <c r="L1726" s="439" t="s">
        <v>284</v>
      </c>
      <c r="M1726" s="438" t="s">
        <v>284</v>
      </c>
      <c r="N1726" s="438" t="s">
        <v>1918</v>
      </c>
    </row>
    <row r="1727" spans="1:14" ht="51" x14ac:dyDescent="0.2">
      <c r="A1727" s="437" t="s">
        <v>2013</v>
      </c>
      <c r="B1727" s="436" t="s">
        <v>20</v>
      </c>
      <c r="C1727" s="435" t="s">
        <v>288</v>
      </c>
      <c r="D1727" s="431" t="s">
        <v>1858</v>
      </c>
      <c r="E1727" s="431" t="s">
        <v>2012</v>
      </c>
      <c r="F1727" s="434" t="s">
        <v>1381</v>
      </c>
      <c r="G1727" s="434">
        <v>1</v>
      </c>
      <c r="H1727" s="433">
        <v>22.41</v>
      </c>
      <c r="I1727" s="433">
        <v>22.41</v>
      </c>
      <c r="J1727" s="432"/>
      <c r="K1727" s="432"/>
      <c r="L1727" s="431" t="s">
        <v>284</v>
      </c>
      <c r="M1727" s="430"/>
      <c r="N1727" s="430"/>
    </row>
    <row r="1728" spans="1:14" ht="38.25" x14ac:dyDescent="0.2">
      <c r="A1728" s="429" t="s">
        <v>2011</v>
      </c>
      <c r="B1728" s="428" t="s">
        <v>20</v>
      </c>
      <c r="C1728" s="427" t="s">
        <v>288</v>
      </c>
      <c r="D1728" s="423" t="s">
        <v>1858</v>
      </c>
      <c r="E1728" s="423" t="s">
        <v>2010</v>
      </c>
      <c r="F1728" s="426" t="s">
        <v>1381</v>
      </c>
      <c r="G1728" s="426">
        <v>1</v>
      </c>
      <c r="H1728" s="425">
        <v>8.67</v>
      </c>
      <c r="I1728" s="425">
        <v>8.67</v>
      </c>
      <c r="J1728" s="424"/>
      <c r="K1728" s="424"/>
      <c r="L1728" s="423" t="s">
        <v>284</v>
      </c>
      <c r="M1728" s="422"/>
      <c r="N1728" s="422"/>
    </row>
    <row r="1729" spans="1:14" ht="51" x14ac:dyDescent="0.2">
      <c r="A1729" s="437" t="s">
        <v>2005</v>
      </c>
      <c r="B1729" s="436" t="s">
        <v>20</v>
      </c>
      <c r="C1729" s="435" t="s">
        <v>288</v>
      </c>
      <c r="D1729" s="431" t="s">
        <v>1858</v>
      </c>
      <c r="E1729" s="431" t="s">
        <v>2004</v>
      </c>
      <c r="F1729" s="434" t="s">
        <v>1381</v>
      </c>
      <c r="G1729" s="434">
        <v>1</v>
      </c>
      <c r="H1729" s="433">
        <v>3.5</v>
      </c>
      <c r="I1729" s="433">
        <v>3.5</v>
      </c>
      <c r="J1729" s="432"/>
      <c r="K1729" s="432"/>
      <c r="L1729" s="431" t="s">
        <v>284</v>
      </c>
      <c r="M1729" s="430"/>
      <c r="N1729" s="430"/>
    </row>
    <row r="1730" spans="1:14" x14ac:dyDescent="0.2">
      <c r="A1730" s="429" t="s">
        <v>1570</v>
      </c>
      <c r="B1730" s="428" t="s">
        <v>61</v>
      </c>
      <c r="C1730" s="427" t="s">
        <v>323</v>
      </c>
      <c r="D1730" s="423" t="s">
        <v>1858</v>
      </c>
      <c r="E1730" s="423" t="s">
        <v>1569</v>
      </c>
      <c r="F1730" s="426" t="s">
        <v>1381</v>
      </c>
      <c r="G1730" s="426">
        <v>1</v>
      </c>
      <c r="H1730" s="425">
        <v>22.23</v>
      </c>
      <c r="I1730" s="425">
        <v>22.23</v>
      </c>
      <c r="J1730" s="424"/>
      <c r="K1730" s="424"/>
      <c r="L1730" s="423" t="s">
        <v>284</v>
      </c>
      <c r="M1730" s="422"/>
      <c r="N1730" s="422"/>
    </row>
    <row r="1731" spans="1:14" ht="38.25" x14ac:dyDescent="0.2">
      <c r="A1731" s="446" t="s">
        <v>2017</v>
      </c>
      <c r="B1731" s="445" t="s">
        <v>20</v>
      </c>
      <c r="C1731" s="444" t="s">
        <v>11</v>
      </c>
      <c r="D1731" s="439" t="s">
        <v>1858</v>
      </c>
      <c r="E1731" s="439" t="s">
        <v>2016</v>
      </c>
      <c r="F1731" s="443" t="s">
        <v>1922</v>
      </c>
      <c r="G1731" s="442"/>
      <c r="H1731" s="441"/>
      <c r="I1731" s="441">
        <v>172.34999999999997</v>
      </c>
      <c r="J1731" s="440" t="s">
        <v>284</v>
      </c>
      <c r="K1731" s="440"/>
      <c r="L1731" s="439" t="s">
        <v>284</v>
      </c>
      <c r="M1731" s="438" t="s">
        <v>284</v>
      </c>
      <c r="N1731" s="438" t="s">
        <v>1918</v>
      </c>
    </row>
    <row r="1732" spans="1:14" ht="38.25" x14ac:dyDescent="0.2">
      <c r="A1732" s="437" t="s">
        <v>1999</v>
      </c>
      <c r="B1732" s="436" t="s">
        <v>20</v>
      </c>
      <c r="C1732" s="435" t="s">
        <v>288</v>
      </c>
      <c r="D1732" s="431" t="s">
        <v>1858</v>
      </c>
      <c r="E1732" s="431" t="s">
        <v>1998</v>
      </c>
      <c r="F1732" s="434" t="s">
        <v>1381</v>
      </c>
      <c r="G1732" s="434">
        <v>1</v>
      </c>
      <c r="H1732" s="433">
        <v>62</v>
      </c>
      <c r="I1732" s="433">
        <v>62</v>
      </c>
      <c r="J1732" s="432"/>
      <c r="K1732" s="432"/>
      <c r="L1732" s="431" t="s">
        <v>284</v>
      </c>
      <c r="M1732" s="430"/>
      <c r="N1732" s="430"/>
    </row>
    <row r="1733" spans="1:14" ht="38.25" x14ac:dyDescent="0.2">
      <c r="A1733" s="429" t="s">
        <v>1997</v>
      </c>
      <c r="B1733" s="428" t="s">
        <v>20</v>
      </c>
      <c r="C1733" s="427" t="s">
        <v>288</v>
      </c>
      <c r="D1733" s="423" t="s">
        <v>1858</v>
      </c>
      <c r="E1733" s="423" t="s">
        <v>1996</v>
      </c>
      <c r="F1733" s="426" t="s">
        <v>1381</v>
      </c>
      <c r="G1733" s="426">
        <v>1</v>
      </c>
      <c r="H1733" s="425">
        <v>44.23</v>
      </c>
      <c r="I1733" s="425">
        <v>44.23</v>
      </c>
      <c r="J1733" s="424"/>
      <c r="K1733" s="424"/>
      <c r="L1733" s="423" t="s">
        <v>284</v>
      </c>
      <c r="M1733" s="422"/>
      <c r="N1733" s="422"/>
    </row>
    <row r="1734" spans="1:14" ht="38.25" x14ac:dyDescent="0.2">
      <c r="A1734" s="437" t="s">
        <v>1995</v>
      </c>
      <c r="B1734" s="436" t="s">
        <v>20</v>
      </c>
      <c r="C1734" s="435" t="s">
        <v>288</v>
      </c>
      <c r="D1734" s="431" t="s">
        <v>1858</v>
      </c>
      <c r="E1734" s="431" t="s">
        <v>1994</v>
      </c>
      <c r="F1734" s="434" t="s">
        <v>1381</v>
      </c>
      <c r="G1734" s="434">
        <v>1</v>
      </c>
      <c r="H1734" s="433">
        <v>34.72</v>
      </c>
      <c r="I1734" s="433">
        <v>34.72</v>
      </c>
      <c r="J1734" s="432"/>
      <c r="K1734" s="432"/>
      <c r="L1734" s="431" t="s">
        <v>284</v>
      </c>
      <c r="M1734" s="430"/>
      <c r="N1734" s="430"/>
    </row>
    <row r="1735" spans="1:14" ht="38.25" x14ac:dyDescent="0.2">
      <c r="A1735" s="429" t="s">
        <v>1993</v>
      </c>
      <c r="B1735" s="428" t="s">
        <v>20</v>
      </c>
      <c r="C1735" s="427" t="s">
        <v>288</v>
      </c>
      <c r="D1735" s="423" t="s">
        <v>1858</v>
      </c>
      <c r="E1735" s="423" t="s">
        <v>1992</v>
      </c>
      <c r="F1735" s="426" t="s">
        <v>1381</v>
      </c>
      <c r="G1735" s="426">
        <v>1</v>
      </c>
      <c r="H1735" s="425">
        <v>9.17</v>
      </c>
      <c r="I1735" s="425">
        <v>9.17</v>
      </c>
      <c r="J1735" s="424"/>
      <c r="K1735" s="424"/>
      <c r="L1735" s="423" t="s">
        <v>284</v>
      </c>
      <c r="M1735" s="422"/>
      <c r="N1735" s="422"/>
    </row>
    <row r="1736" spans="1:14" x14ac:dyDescent="0.2">
      <c r="A1736" s="437" t="s">
        <v>1570</v>
      </c>
      <c r="B1736" s="436" t="s">
        <v>61</v>
      </c>
      <c r="C1736" s="435" t="s">
        <v>323</v>
      </c>
      <c r="D1736" s="431" t="s">
        <v>1858</v>
      </c>
      <c r="E1736" s="431" t="s">
        <v>1569</v>
      </c>
      <c r="F1736" s="434" t="s">
        <v>1381</v>
      </c>
      <c r="G1736" s="434">
        <v>1</v>
      </c>
      <c r="H1736" s="433">
        <v>22.23</v>
      </c>
      <c r="I1736" s="433">
        <v>22.23</v>
      </c>
      <c r="J1736" s="432"/>
      <c r="K1736" s="432"/>
      <c r="L1736" s="431" t="s">
        <v>284</v>
      </c>
      <c r="M1736" s="430"/>
      <c r="N1736" s="430"/>
    </row>
    <row r="1737" spans="1:14" ht="38.25" x14ac:dyDescent="0.2">
      <c r="A1737" s="446" t="s">
        <v>2015</v>
      </c>
      <c r="B1737" s="445" t="s">
        <v>20</v>
      </c>
      <c r="C1737" s="444" t="s">
        <v>11</v>
      </c>
      <c r="D1737" s="439" t="s">
        <v>1858</v>
      </c>
      <c r="E1737" s="439" t="s">
        <v>2014</v>
      </c>
      <c r="F1737" s="443" t="s">
        <v>1919</v>
      </c>
      <c r="G1737" s="442"/>
      <c r="H1737" s="441"/>
      <c r="I1737" s="441">
        <v>66.12</v>
      </c>
      <c r="J1737" s="440" t="s">
        <v>284</v>
      </c>
      <c r="K1737" s="440"/>
      <c r="L1737" s="439" t="s">
        <v>284</v>
      </c>
      <c r="M1737" s="438" t="s">
        <v>284</v>
      </c>
      <c r="N1737" s="438" t="s">
        <v>1918</v>
      </c>
    </row>
    <row r="1738" spans="1:14" ht="38.25" x14ac:dyDescent="0.2">
      <c r="A1738" s="437" t="s">
        <v>1995</v>
      </c>
      <c r="B1738" s="436" t="s">
        <v>20</v>
      </c>
      <c r="C1738" s="435" t="s">
        <v>288</v>
      </c>
      <c r="D1738" s="431" t="s">
        <v>1858</v>
      </c>
      <c r="E1738" s="431" t="s">
        <v>1994</v>
      </c>
      <c r="F1738" s="434" t="s">
        <v>1381</v>
      </c>
      <c r="G1738" s="434">
        <v>1</v>
      </c>
      <c r="H1738" s="433">
        <v>34.72</v>
      </c>
      <c r="I1738" s="433">
        <v>34.72</v>
      </c>
      <c r="J1738" s="432"/>
      <c r="K1738" s="432"/>
      <c r="L1738" s="431" t="s">
        <v>284</v>
      </c>
      <c r="M1738" s="430"/>
      <c r="N1738" s="430"/>
    </row>
    <row r="1739" spans="1:14" ht="38.25" x14ac:dyDescent="0.2">
      <c r="A1739" s="429" t="s">
        <v>1993</v>
      </c>
      <c r="B1739" s="428" t="s">
        <v>20</v>
      </c>
      <c r="C1739" s="427" t="s">
        <v>288</v>
      </c>
      <c r="D1739" s="423" t="s">
        <v>1858</v>
      </c>
      <c r="E1739" s="423" t="s">
        <v>1992</v>
      </c>
      <c r="F1739" s="426" t="s">
        <v>1381</v>
      </c>
      <c r="G1739" s="426">
        <v>1</v>
      </c>
      <c r="H1739" s="425">
        <v>9.17</v>
      </c>
      <c r="I1739" s="425">
        <v>9.17</v>
      </c>
      <c r="J1739" s="424"/>
      <c r="K1739" s="424"/>
      <c r="L1739" s="423" t="s">
        <v>284</v>
      </c>
      <c r="M1739" s="422"/>
      <c r="N1739" s="422"/>
    </row>
    <row r="1740" spans="1:14" x14ac:dyDescent="0.2">
      <c r="A1740" s="437" t="s">
        <v>1570</v>
      </c>
      <c r="B1740" s="436" t="s">
        <v>61</v>
      </c>
      <c r="C1740" s="435" t="s">
        <v>323</v>
      </c>
      <c r="D1740" s="431" t="s">
        <v>1858</v>
      </c>
      <c r="E1740" s="431" t="s">
        <v>1569</v>
      </c>
      <c r="F1740" s="434" t="s">
        <v>1381</v>
      </c>
      <c r="G1740" s="434">
        <v>1</v>
      </c>
      <c r="H1740" s="433">
        <v>22.23</v>
      </c>
      <c r="I1740" s="433">
        <v>22.23</v>
      </c>
      <c r="J1740" s="432"/>
      <c r="K1740" s="432"/>
      <c r="L1740" s="431" t="s">
        <v>284</v>
      </c>
      <c r="M1740" s="430"/>
      <c r="N1740" s="430"/>
    </row>
    <row r="1741" spans="1:14" ht="63.75" x14ac:dyDescent="0.2">
      <c r="A1741" s="446" t="s">
        <v>2013</v>
      </c>
      <c r="B1741" s="445" t="s">
        <v>20</v>
      </c>
      <c r="C1741" s="444" t="s">
        <v>11</v>
      </c>
      <c r="D1741" s="439" t="s">
        <v>1858</v>
      </c>
      <c r="E1741" s="439" t="s">
        <v>2012</v>
      </c>
      <c r="F1741" s="443" t="s">
        <v>1381</v>
      </c>
      <c r="G1741" s="442"/>
      <c r="H1741" s="441"/>
      <c r="I1741" s="441">
        <v>22.41</v>
      </c>
      <c r="J1741" s="440" t="s">
        <v>284</v>
      </c>
      <c r="K1741" s="440"/>
      <c r="L1741" s="439" t="s">
        <v>284</v>
      </c>
      <c r="M1741" s="438" t="s">
        <v>284</v>
      </c>
      <c r="N1741" s="438" t="s">
        <v>1897</v>
      </c>
    </row>
    <row r="1742" spans="1:14" ht="25.5" x14ac:dyDescent="0.2">
      <c r="A1742" s="437" t="s">
        <v>2003</v>
      </c>
      <c r="B1742" s="436" t="s">
        <v>20</v>
      </c>
      <c r="C1742" s="435" t="s">
        <v>323</v>
      </c>
      <c r="D1742" s="431" t="s">
        <v>1858</v>
      </c>
      <c r="E1742" s="431" t="s">
        <v>2002</v>
      </c>
      <c r="F1742" s="434" t="s">
        <v>37</v>
      </c>
      <c r="G1742" s="434">
        <v>6.0300000000000002E-5</v>
      </c>
      <c r="H1742" s="433">
        <v>54958.74</v>
      </c>
      <c r="I1742" s="433">
        <v>3.31</v>
      </c>
      <c r="J1742" s="432"/>
      <c r="K1742" s="432"/>
      <c r="L1742" s="431" t="s">
        <v>284</v>
      </c>
      <c r="M1742" s="430"/>
      <c r="N1742" s="430"/>
    </row>
    <row r="1743" spans="1:14" ht="38.25" x14ac:dyDescent="0.2">
      <c r="A1743" s="429" t="s">
        <v>2001</v>
      </c>
      <c r="B1743" s="428" t="s">
        <v>20</v>
      </c>
      <c r="C1743" s="427" t="s">
        <v>323</v>
      </c>
      <c r="D1743" s="423" t="s">
        <v>1858</v>
      </c>
      <c r="E1743" s="423" t="s">
        <v>2000</v>
      </c>
      <c r="F1743" s="426" t="s">
        <v>37</v>
      </c>
      <c r="G1743" s="426">
        <v>3.4199999999999998E-5</v>
      </c>
      <c r="H1743" s="425">
        <v>558487.6</v>
      </c>
      <c r="I1743" s="425">
        <v>19.100000000000001</v>
      </c>
      <c r="J1743" s="424"/>
      <c r="K1743" s="424"/>
      <c r="L1743" s="423" t="s">
        <v>284</v>
      </c>
      <c r="M1743" s="422"/>
      <c r="N1743" s="422"/>
    </row>
    <row r="1744" spans="1:14" ht="63.75" x14ac:dyDescent="0.2">
      <c r="A1744" s="446" t="s">
        <v>2011</v>
      </c>
      <c r="B1744" s="445" t="s">
        <v>20</v>
      </c>
      <c r="C1744" s="444" t="s">
        <v>11</v>
      </c>
      <c r="D1744" s="439" t="s">
        <v>1858</v>
      </c>
      <c r="E1744" s="439" t="s">
        <v>2010</v>
      </c>
      <c r="F1744" s="443" t="s">
        <v>1381</v>
      </c>
      <c r="G1744" s="442"/>
      <c r="H1744" s="441"/>
      <c r="I1744" s="441">
        <v>8.67</v>
      </c>
      <c r="J1744" s="440" t="s">
        <v>284</v>
      </c>
      <c r="K1744" s="440"/>
      <c r="L1744" s="439" t="s">
        <v>284</v>
      </c>
      <c r="M1744" s="438" t="s">
        <v>284</v>
      </c>
      <c r="N1744" s="438" t="s">
        <v>1897</v>
      </c>
    </row>
    <row r="1745" spans="1:14" ht="25.5" x14ac:dyDescent="0.2">
      <c r="A1745" s="437" t="s">
        <v>2003</v>
      </c>
      <c r="B1745" s="436" t="s">
        <v>20</v>
      </c>
      <c r="C1745" s="435" t="s">
        <v>323</v>
      </c>
      <c r="D1745" s="431" t="s">
        <v>1858</v>
      </c>
      <c r="E1745" s="431" t="s">
        <v>2002</v>
      </c>
      <c r="F1745" s="434" t="s">
        <v>37</v>
      </c>
      <c r="G1745" s="434">
        <v>1.4600000000000001E-5</v>
      </c>
      <c r="H1745" s="433">
        <v>54958.74</v>
      </c>
      <c r="I1745" s="433">
        <v>0.8</v>
      </c>
      <c r="J1745" s="432"/>
      <c r="K1745" s="432"/>
      <c r="L1745" s="431" t="s">
        <v>284</v>
      </c>
      <c r="M1745" s="430"/>
      <c r="N1745" s="430"/>
    </row>
    <row r="1746" spans="1:14" ht="38.25" x14ac:dyDescent="0.2">
      <c r="A1746" s="429" t="s">
        <v>2001</v>
      </c>
      <c r="B1746" s="428" t="s">
        <v>20</v>
      </c>
      <c r="C1746" s="427" t="s">
        <v>323</v>
      </c>
      <c r="D1746" s="423" t="s">
        <v>1858</v>
      </c>
      <c r="E1746" s="423" t="s">
        <v>2000</v>
      </c>
      <c r="F1746" s="426" t="s">
        <v>37</v>
      </c>
      <c r="G1746" s="426">
        <v>1.4100000000000001E-5</v>
      </c>
      <c r="H1746" s="425">
        <v>558487.6</v>
      </c>
      <c r="I1746" s="425">
        <v>7.87</v>
      </c>
      <c r="J1746" s="424"/>
      <c r="K1746" s="424"/>
      <c r="L1746" s="423" t="s">
        <v>284</v>
      </c>
      <c r="M1746" s="422"/>
      <c r="N1746" s="422"/>
    </row>
    <row r="1747" spans="1:14" ht="63.75" x14ac:dyDescent="0.2">
      <c r="A1747" s="446" t="s">
        <v>2009</v>
      </c>
      <c r="B1747" s="445" t="s">
        <v>20</v>
      </c>
      <c r="C1747" s="444" t="s">
        <v>11</v>
      </c>
      <c r="D1747" s="439" t="s">
        <v>1858</v>
      </c>
      <c r="E1747" s="439" t="s">
        <v>2008</v>
      </c>
      <c r="F1747" s="443" t="s">
        <v>1381</v>
      </c>
      <c r="G1747" s="442"/>
      <c r="H1747" s="441"/>
      <c r="I1747" s="441">
        <v>40.510000000000005</v>
      </c>
      <c r="J1747" s="440" t="s">
        <v>284</v>
      </c>
      <c r="K1747" s="440"/>
      <c r="L1747" s="439" t="s">
        <v>284</v>
      </c>
      <c r="M1747" s="438" t="s">
        <v>284</v>
      </c>
      <c r="N1747" s="438" t="s">
        <v>1897</v>
      </c>
    </row>
    <row r="1748" spans="1:14" ht="25.5" x14ac:dyDescent="0.2">
      <c r="A1748" s="437" t="s">
        <v>2003</v>
      </c>
      <c r="B1748" s="436" t="s">
        <v>20</v>
      </c>
      <c r="C1748" s="435" t="s">
        <v>323</v>
      </c>
      <c r="D1748" s="431" t="s">
        <v>1858</v>
      </c>
      <c r="E1748" s="431" t="s">
        <v>2002</v>
      </c>
      <c r="F1748" s="434" t="s">
        <v>37</v>
      </c>
      <c r="G1748" s="434">
        <v>8.4900000000000004E-5</v>
      </c>
      <c r="H1748" s="433">
        <v>54958.74</v>
      </c>
      <c r="I1748" s="433">
        <v>4.66</v>
      </c>
      <c r="J1748" s="432"/>
      <c r="K1748" s="432"/>
      <c r="L1748" s="431" t="s">
        <v>284</v>
      </c>
      <c r="M1748" s="430"/>
      <c r="N1748" s="430"/>
    </row>
    <row r="1749" spans="1:14" ht="38.25" x14ac:dyDescent="0.2">
      <c r="A1749" s="429" t="s">
        <v>2001</v>
      </c>
      <c r="B1749" s="428" t="s">
        <v>20</v>
      </c>
      <c r="C1749" s="427" t="s">
        <v>323</v>
      </c>
      <c r="D1749" s="423" t="s">
        <v>1858</v>
      </c>
      <c r="E1749" s="423" t="s">
        <v>2000</v>
      </c>
      <c r="F1749" s="426" t="s">
        <v>37</v>
      </c>
      <c r="G1749" s="426">
        <v>6.4200000000000002E-5</v>
      </c>
      <c r="H1749" s="425">
        <v>558487.6</v>
      </c>
      <c r="I1749" s="425">
        <v>35.85</v>
      </c>
      <c r="J1749" s="424"/>
      <c r="K1749" s="424"/>
      <c r="L1749" s="423" t="s">
        <v>284</v>
      </c>
      <c r="M1749" s="422"/>
      <c r="N1749" s="422"/>
    </row>
    <row r="1750" spans="1:14" ht="63.75" x14ac:dyDescent="0.2">
      <c r="A1750" s="446" t="s">
        <v>2007</v>
      </c>
      <c r="B1750" s="445" t="s">
        <v>20</v>
      </c>
      <c r="C1750" s="444" t="s">
        <v>11</v>
      </c>
      <c r="D1750" s="439" t="s">
        <v>1858</v>
      </c>
      <c r="E1750" s="439" t="s">
        <v>2006</v>
      </c>
      <c r="F1750" s="443" t="s">
        <v>1381</v>
      </c>
      <c r="G1750" s="442"/>
      <c r="H1750" s="441"/>
      <c r="I1750" s="441">
        <v>78.849999999999994</v>
      </c>
      <c r="J1750" s="440" t="s">
        <v>284</v>
      </c>
      <c r="K1750" s="440"/>
      <c r="L1750" s="439" t="s">
        <v>284</v>
      </c>
      <c r="M1750" s="438" t="s">
        <v>284</v>
      </c>
      <c r="N1750" s="438" t="s">
        <v>1897</v>
      </c>
    </row>
    <row r="1751" spans="1:14" x14ac:dyDescent="0.2">
      <c r="A1751" s="437" t="s">
        <v>1965</v>
      </c>
      <c r="B1751" s="436" t="s">
        <v>20</v>
      </c>
      <c r="C1751" s="435" t="s">
        <v>323</v>
      </c>
      <c r="D1751" s="431" t="s">
        <v>1858</v>
      </c>
      <c r="E1751" s="431" t="s">
        <v>1964</v>
      </c>
      <c r="F1751" s="434" t="s">
        <v>1943</v>
      </c>
      <c r="G1751" s="434">
        <v>13.62</v>
      </c>
      <c r="H1751" s="433">
        <v>5.79</v>
      </c>
      <c r="I1751" s="433">
        <v>78.849999999999994</v>
      </c>
      <c r="J1751" s="432"/>
      <c r="K1751" s="432"/>
      <c r="L1751" s="431" t="s">
        <v>284</v>
      </c>
      <c r="M1751" s="430"/>
      <c r="N1751" s="430"/>
    </row>
    <row r="1752" spans="1:14" ht="63.75" x14ac:dyDescent="0.2">
      <c r="A1752" s="446" t="s">
        <v>2005</v>
      </c>
      <c r="B1752" s="445" t="s">
        <v>20</v>
      </c>
      <c r="C1752" s="444" t="s">
        <v>11</v>
      </c>
      <c r="D1752" s="439" t="s">
        <v>1858</v>
      </c>
      <c r="E1752" s="439" t="s">
        <v>2004</v>
      </c>
      <c r="F1752" s="443" t="s">
        <v>1381</v>
      </c>
      <c r="G1752" s="442"/>
      <c r="H1752" s="441"/>
      <c r="I1752" s="441">
        <v>3.5</v>
      </c>
      <c r="J1752" s="440" t="s">
        <v>284</v>
      </c>
      <c r="K1752" s="440"/>
      <c r="L1752" s="439" t="s">
        <v>284</v>
      </c>
      <c r="M1752" s="438" t="s">
        <v>284</v>
      </c>
      <c r="N1752" s="438" t="s">
        <v>1897</v>
      </c>
    </row>
    <row r="1753" spans="1:14" ht="25.5" x14ac:dyDescent="0.2">
      <c r="A1753" s="437" t="s">
        <v>2003</v>
      </c>
      <c r="B1753" s="436" t="s">
        <v>20</v>
      </c>
      <c r="C1753" s="435" t="s">
        <v>323</v>
      </c>
      <c r="D1753" s="431" t="s">
        <v>1858</v>
      </c>
      <c r="E1753" s="431" t="s">
        <v>2002</v>
      </c>
      <c r="F1753" s="434" t="s">
        <v>37</v>
      </c>
      <c r="G1753" s="434">
        <v>5.9000000000000003E-6</v>
      </c>
      <c r="H1753" s="433">
        <v>54958.74</v>
      </c>
      <c r="I1753" s="433">
        <v>0.32</v>
      </c>
      <c r="J1753" s="432"/>
      <c r="K1753" s="432"/>
      <c r="L1753" s="431" t="s">
        <v>284</v>
      </c>
      <c r="M1753" s="430"/>
      <c r="N1753" s="430"/>
    </row>
    <row r="1754" spans="1:14" ht="38.25" x14ac:dyDescent="0.2">
      <c r="A1754" s="429" t="s">
        <v>2001</v>
      </c>
      <c r="B1754" s="428" t="s">
        <v>20</v>
      </c>
      <c r="C1754" s="427" t="s">
        <v>323</v>
      </c>
      <c r="D1754" s="423" t="s">
        <v>1858</v>
      </c>
      <c r="E1754" s="423" t="s">
        <v>2000</v>
      </c>
      <c r="F1754" s="426" t="s">
        <v>37</v>
      </c>
      <c r="G1754" s="426">
        <v>5.6999999999999996E-6</v>
      </c>
      <c r="H1754" s="425">
        <v>558487.6</v>
      </c>
      <c r="I1754" s="425">
        <v>3.18</v>
      </c>
      <c r="J1754" s="424"/>
      <c r="K1754" s="424"/>
      <c r="L1754" s="423" t="s">
        <v>284</v>
      </c>
      <c r="M1754" s="422"/>
      <c r="N1754" s="422"/>
    </row>
    <row r="1755" spans="1:14" ht="63.75" x14ac:dyDescent="0.2">
      <c r="A1755" s="446" t="s">
        <v>1999</v>
      </c>
      <c r="B1755" s="445" t="s">
        <v>20</v>
      </c>
      <c r="C1755" s="444" t="s">
        <v>11</v>
      </c>
      <c r="D1755" s="439" t="s">
        <v>1858</v>
      </c>
      <c r="E1755" s="439" t="s">
        <v>1998</v>
      </c>
      <c r="F1755" s="443" t="s">
        <v>1381</v>
      </c>
      <c r="G1755" s="442"/>
      <c r="H1755" s="441"/>
      <c r="I1755" s="441">
        <v>62</v>
      </c>
      <c r="J1755" s="440" t="s">
        <v>284</v>
      </c>
      <c r="K1755" s="440"/>
      <c r="L1755" s="439" t="s">
        <v>284</v>
      </c>
      <c r="M1755" s="438" t="s">
        <v>284</v>
      </c>
      <c r="N1755" s="438" t="s">
        <v>1897</v>
      </c>
    </row>
    <row r="1756" spans="1:14" ht="38.25" x14ac:dyDescent="0.2">
      <c r="A1756" s="437" t="s">
        <v>1991</v>
      </c>
      <c r="B1756" s="436" t="s">
        <v>20</v>
      </c>
      <c r="C1756" s="435" t="s">
        <v>323</v>
      </c>
      <c r="D1756" s="431" t="s">
        <v>1858</v>
      </c>
      <c r="E1756" s="431" t="s">
        <v>1990</v>
      </c>
      <c r="F1756" s="434" t="s">
        <v>37</v>
      </c>
      <c r="G1756" s="434">
        <v>1E-4</v>
      </c>
      <c r="H1756" s="433">
        <v>620000</v>
      </c>
      <c r="I1756" s="433">
        <v>62</v>
      </c>
      <c r="J1756" s="432"/>
      <c r="K1756" s="432"/>
      <c r="L1756" s="431" t="s">
        <v>284</v>
      </c>
      <c r="M1756" s="430"/>
      <c r="N1756" s="430"/>
    </row>
    <row r="1757" spans="1:14" ht="63.75" x14ac:dyDescent="0.2">
      <c r="A1757" s="446" t="s">
        <v>1997</v>
      </c>
      <c r="B1757" s="445" t="s">
        <v>20</v>
      </c>
      <c r="C1757" s="444" t="s">
        <v>11</v>
      </c>
      <c r="D1757" s="439" t="s">
        <v>1858</v>
      </c>
      <c r="E1757" s="439" t="s">
        <v>1996</v>
      </c>
      <c r="F1757" s="443" t="s">
        <v>1381</v>
      </c>
      <c r="G1757" s="442"/>
      <c r="H1757" s="441"/>
      <c r="I1757" s="441">
        <v>44.23</v>
      </c>
      <c r="J1757" s="440" t="s">
        <v>284</v>
      </c>
      <c r="K1757" s="440"/>
      <c r="L1757" s="439" t="s">
        <v>284</v>
      </c>
      <c r="M1757" s="438" t="s">
        <v>284</v>
      </c>
      <c r="N1757" s="438" t="s">
        <v>1897</v>
      </c>
    </row>
    <row r="1758" spans="1:14" x14ac:dyDescent="0.2">
      <c r="A1758" s="437" t="s">
        <v>1965</v>
      </c>
      <c r="B1758" s="436" t="s">
        <v>20</v>
      </c>
      <c r="C1758" s="435" t="s">
        <v>323</v>
      </c>
      <c r="D1758" s="431" t="s">
        <v>1858</v>
      </c>
      <c r="E1758" s="431" t="s">
        <v>1964</v>
      </c>
      <c r="F1758" s="434" t="s">
        <v>1943</v>
      </c>
      <c r="G1758" s="434">
        <v>7.64</v>
      </c>
      <c r="H1758" s="433">
        <v>5.79</v>
      </c>
      <c r="I1758" s="433">
        <v>44.23</v>
      </c>
      <c r="J1758" s="432"/>
      <c r="K1758" s="432"/>
      <c r="L1758" s="431" t="s">
        <v>284</v>
      </c>
      <c r="M1758" s="430"/>
      <c r="N1758" s="430"/>
    </row>
    <row r="1759" spans="1:14" ht="63.75" x14ac:dyDescent="0.2">
      <c r="A1759" s="446" t="s">
        <v>1995</v>
      </c>
      <c r="B1759" s="445" t="s">
        <v>20</v>
      </c>
      <c r="C1759" s="444" t="s">
        <v>11</v>
      </c>
      <c r="D1759" s="439" t="s">
        <v>1858</v>
      </c>
      <c r="E1759" s="439" t="s">
        <v>1994</v>
      </c>
      <c r="F1759" s="443" t="s">
        <v>1381</v>
      </c>
      <c r="G1759" s="442"/>
      <c r="H1759" s="441"/>
      <c r="I1759" s="441">
        <v>34.72</v>
      </c>
      <c r="J1759" s="440" t="s">
        <v>284</v>
      </c>
      <c r="K1759" s="440"/>
      <c r="L1759" s="439" t="s">
        <v>284</v>
      </c>
      <c r="M1759" s="438" t="s">
        <v>284</v>
      </c>
      <c r="N1759" s="438" t="s">
        <v>1897</v>
      </c>
    </row>
    <row r="1760" spans="1:14" ht="38.25" x14ac:dyDescent="0.2">
      <c r="A1760" s="437" t="s">
        <v>1991</v>
      </c>
      <c r="B1760" s="436" t="s">
        <v>20</v>
      </c>
      <c r="C1760" s="435" t="s">
        <v>323</v>
      </c>
      <c r="D1760" s="431" t="s">
        <v>1858</v>
      </c>
      <c r="E1760" s="431" t="s">
        <v>1990</v>
      </c>
      <c r="F1760" s="434" t="s">
        <v>37</v>
      </c>
      <c r="G1760" s="434">
        <v>5.5999999999999999E-5</v>
      </c>
      <c r="H1760" s="433">
        <v>620000</v>
      </c>
      <c r="I1760" s="433">
        <v>34.72</v>
      </c>
      <c r="J1760" s="432"/>
      <c r="K1760" s="432"/>
      <c r="L1760" s="431" t="s">
        <v>284</v>
      </c>
      <c r="M1760" s="430"/>
      <c r="N1760" s="430"/>
    </row>
    <row r="1761" spans="1:14" ht="63.75" x14ac:dyDescent="0.2">
      <c r="A1761" s="446" t="s">
        <v>1993</v>
      </c>
      <c r="B1761" s="445" t="s">
        <v>20</v>
      </c>
      <c r="C1761" s="444" t="s">
        <v>11</v>
      </c>
      <c r="D1761" s="439" t="s">
        <v>1858</v>
      </c>
      <c r="E1761" s="439" t="s">
        <v>1992</v>
      </c>
      <c r="F1761" s="443" t="s">
        <v>1381</v>
      </c>
      <c r="G1761" s="442"/>
      <c r="H1761" s="441"/>
      <c r="I1761" s="441">
        <v>9.17</v>
      </c>
      <c r="J1761" s="440" t="s">
        <v>284</v>
      </c>
      <c r="K1761" s="440"/>
      <c r="L1761" s="439" t="s">
        <v>284</v>
      </c>
      <c r="M1761" s="438" t="s">
        <v>284</v>
      </c>
      <c r="N1761" s="438" t="s">
        <v>1897</v>
      </c>
    </row>
    <row r="1762" spans="1:14" ht="38.25" x14ac:dyDescent="0.2">
      <c r="A1762" s="437" t="s">
        <v>1991</v>
      </c>
      <c r="B1762" s="436" t="s">
        <v>20</v>
      </c>
      <c r="C1762" s="435" t="s">
        <v>323</v>
      </c>
      <c r="D1762" s="431" t="s">
        <v>1858</v>
      </c>
      <c r="E1762" s="431" t="s">
        <v>1990</v>
      </c>
      <c r="F1762" s="434" t="s">
        <v>37</v>
      </c>
      <c r="G1762" s="434">
        <v>1.4800000000000001E-5</v>
      </c>
      <c r="H1762" s="433">
        <v>620000</v>
      </c>
      <c r="I1762" s="433">
        <v>9.17</v>
      </c>
      <c r="J1762" s="432"/>
      <c r="K1762" s="432"/>
      <c r="L1762" s="431" t="s">
        <v>284</v>
      </c>
      <c r="M1762" s="430"/>
      <c r="N1762" s="430"/>
    </row>
    <row r="1763" spans="1:14" ht="25.5" x14ac:dyDescent="0.2">
      <c r="A1763" s="446" t="s">
        <v>1989</v>
      </c>
      <c r="B1763" s="445" t="s">
        <v>61</v>
      </c>
      <c r="C1763" s="444" t="s">
        <v>11</v>
      </c>
      <c r="D1763" s="439" t="s">
        <v>1858</v>
      </c>
      <c r="E1763" s="439" t="s">
        <v>1988</v>
      </c>
      <c r="F1763" s="443" t="s">
        <v>13</v>
      </c>
      <c r="G1763" s="442"/>
      <c r="H1763" s="441"/>
      <c r="I1763" s="441">
        <v>22.619999999999997</v>
      </c>
      <c r="J1763" s="440" t="s">
        <v>284</v>
      </c>
      <c r="K1763" s="440"/>
      <c r="L1763" s="439" t="s">
        <v>284</v>
      </c>
      <c r="M1763" s="438" t="s">
        <v>284</v>
      </c>
      <c r="N1763" s="438" t="s">
        <v>284</v>
      </c>
    </row>
    <row r="1764" spans="1:14" x14ac:dyDescent="0.2">
      <c r="A1764" s="437" t="s">
        <v>57</v>
      </c>
      <c r="B1764" s="436" t="s">
        <v>61</v>
      </c>
      <c r="C1764" s="435" t="s">
        <v>323</v>
      </c>
      <c r="D1764" s="431" t="s">
        <v>1858</v>
      </c>
      <c r="E1764" s="431" t="s">
        <v>54</v>
      </c>
      <c r="F1764" s="434" t="s">
        <v>1381</v>
      </c>
      <c r="G1764" s="434">
        <v>0.26590000000000003</v>
      </c>
      <c r="H1764" s="433">
        <v>13.95</v>
      </c>
      <c r="I1764" s="433">
        <v>3.7</v>
      </c>
      <c r="J1764" s="432"/>
      <c r="K1764" s="432"/>
      <c r="L1764" s="431" t="s">
        <v>284</v>
      </c>
      <c r="M1764" s="430"/>
      <c r="N1764" s="430"/>
    </row>
    <row r="1765" spans="1:14" x14ac:dyDescent="0.2">
      <c r="A1765" s="429" t="s">
        <v>1588</v>
      </c>
      <c r="B1765" s="428" t="s">
        <v>61</v>
      </c>
      <c r="C1765" s="427" t="s">
        <v>323</v>
      </c>
      <c r="D1765" s="423" t="s">
        <v>1858</v>
      </c>
      <c r="E1765" s="423" t="s">
        <v>1587</v>
      </c>
      <c r="F1765" s="426" t="s">
        <v>1381</v>
      </c>
      <c r="G1765" s="426">
        <v>0.26590000000000003</v>
      </c>
      <c r="H1765" s="425">
        <v>22.23</v>
      </c>
      <c r="I1765" s="425">
        <v>5.91</v>
      </c>
      <c r="J1765" s="424"/>
      <c r="K1765" s="424"/>
      <c r="L1765" s="423" t="s">
        <v>284</v>
      </c>
      <c r="M1765" s="422"/>
      <c r="N1765" s="422"/>
    </row>
    <row r="1766" spans="1:14" x14ac:dyDescent="0.2">
      <c r="A1766" s="437" t="s">
        <v>1987</v>
      </c>
      <c r="B1766" s="436" t="s">
        <v>61</v>
      </c>
      <c r="C1766" s="435" t="s">
        <v>323</v>
      </c>
      <c r="D1766" s="431" t="s">
        <v>1858</v>
      </c>
      <c r="E1766" s="431" t="s">
        <v>1986</v>
      </c>
      <c r="F1766" s="434" t="s">
        <v>1093</v>
      </c>
      <c r="G1766" s="434">
        <v>6.6500000000000004E-2</v>
      </c>
      <c r="H1766" s="433">
        <v>22.68</v>
      </c>
      <c r="I1766" s="433">
        <v>1.5</v>
      </c>
      <c r="J1766" s="432"/>
      <c r="K1766" s="432"/>
      <c r="L1766" s="431" t="s">
        <v>284</v>
      </c>
      <c r="M1766" s="430"/>
      <c r="N1766" s="430"/>
    </row>
    <row r="1767" spans="1:14" x14ac:dyDescent="0.2">
      <c r="A1767" s="429" t="s">
        <v>1985</v>
      </c>
      <c r="B1767" s="428" t="s">
        <v>61</v>
      </c>
      <c r="C1767" s="427" t="s">
        <v>323</v>
      </c>
      <c r="D1767" s="423" t="s">
        <v>1858</v>
      </c>
      <c r="E1767" s="423" t="s">
        <v>1984</v>
      </c>
      <c r="F1767" s="426" t="s">
        <v>35</v>
      </c>
      <c r="G1767" s="426">
        <v>0.25109999999999999</v>
      </c>
      <c r="H1767" s="425">
        <v>12.86</v>
      </c>
      <c r="I1767" s="425">
        <v>3.22</v>
      </c>
      <c r="J1767" s="424"/>
      <c r="K1767" s="424"/>
      <c r="L1767" s="423" t="s">
        <v>284</v>
      </c>
      <c r="M1767" s="422"/>
      <c r="N1767" s="422"/>
    </row>
    <row r="1768" spans="1:14" x14ac:dyDescent="0.2">
      <c r="A1768" s="437" t="s">
        <v>1983</v>
      </c>
      <c r="B1768" s="436" t="s">
        <v>61</v>
      </c>
      <c r="C1768" s="435" t="s">
        <v>323</v>
      </c>
      <c r="D1768" s="431" t="s">
        <v>1858</v>
      </c>
      <c r="E1768" s="431" t="s">
        <v>1982</v>
      </c>
      <c r="F1768" s="434" t="s">
        <v>13</v>
      </c>
      <c r="G1768" s="434">
        <v>0.30859999999999999</v>
      </c>
      <c r="H1768" s="433">
        <v>26.51</v>
      </c>
      <c r="I1768" s="433">
        <v>8.18</v>
      </c>
      <c r="J1768" s="432"/>
      <c r="K1768" s="432"/>
      <c r="L1768" s="431" t="s">
        <v>284</v>
      </c>
      <c r="M1768" s="430"/>
      <c r="N1768" s="430"/>
    </row>
    <row r="1769" spans="1:14" x14ac:dyDescent="0.2">
      <c r="A1769" s="429" t="s">
        <v>1945</v>
      </c>
      <c r="B1769" s="428" t="s">
        <v>61</v>
      </c>
      <c r="C1769" s="427" t="s">
        <v>323</v>
      </c>
      <c r="D1769" s="423" t="s">
        <v>1858</v>
      </c>
      <c r="E1769" s="423" t="s">
        <v>1944</v>
      </c>
      <c r="F1769" s="426" t="s">
        <v>1943</v>
      </c>
      <c r="G1769" s="426">
        <v>1.2500000000000001E-2</v>
      </c>
      <c r="H1769" s="425">
        <v>9.57</v>
      </c>
      <c r="I1769" s="425">
        <v>0.11</v>
      </c>
      <c r="J1769" s="424"/>
      <c r="K1769" s="424"/>
      <c r="L1769" s="423" t="s">
        <v>284</v>
      </c>
      <c r="M1769" s="422"/>
      <c r="N1769" s="422"/>
    </row>
    <row r="1770" spans="1:14" ht="25.5" x14ac:dyDescent="0.2">
      <c r="A1770" s="446" t="s">
        <v>1981</v>
      </c>
      <c r="B1770" s="445" t="s">
        <v>61</v>
      </c>
      <c r="C1770" s="444" t="s">
        <v>11</v>
      </c>
      <c r="D1770" s="439" t="s">
        <v>1858</v>
      </c>
      <c r="E1770" s="439" t="s">
        <v>1980</v>
      </c>
      <c r="F1770" s="443" t="s">
        <v>298</v>
      </c>
      <c r="G1770" s="442"/>
      <c r="H1770" s="441"/>
      <c r="I1770" s="441">
        <v>543.66000000000008</v>
      </c>
      <c r="J1770" s="440" t="s">
        <v>284</v>
      </c>
      <c r="K1770" s="440"/>
      <c r="L1770" s="439" t="s">
        <v>284</v>
      </c>
      <c r="M1770" s="438" t="s">
        <v>284</v>
      </c>
      <c r="N1770" s="438" t="s">
        <v>284</v>
      </c>
    </row>
    <row r="1771" spans="1:14" x14ac:dyDescent="0.2">
      <c r="A1771" s="437" t="s">
        <v>57</v>
      </c>
      <c r="B1771" s="436" t="s">
        <v>61</v>
      </c>
      <c r="C1771" s="435" t="s">
        <v>323</v>
      </c>
      <c r="D1771" s="431" t="s">
        <v>1858</v>
      </c>
      <c r="E1771" s="431" t="s">
        <v>54</v>
      </c>
      <c r="F1771" s="434" t="s">
        <v>1381</v>
      </c>
      <c r="G1771" s="434">
        <v>5.1585999999999999</v>
      </c>
      <c r="H1771" s="433">
        <v>13.95</v>
      </c>
      <c r="I1771" s="433">
        <v>71.959999999999994</v>
      </c>
      <c r="J1771" s="432"/>
      <c r="K1771" s="432"/>
      <c r="L1771" s="431" t="s">
        <v>284</v>
      </c>
      <c r="M1771" s="430"/>
      <c r="N1771" s="430"/>
    </row>
    <row r="1772" spans="1:14" x14ac:dyDescent="0.2">
      <c r="A1772" s="429" t="s">
        <v>1566</v>
      </c>
      <c r="B1772" s="428" t="s">
        <v>61</v>
      </c>
      <c r="C1772" s="427" t="s">
        <v>323</v>
      </c>
      <c r="D1772" s="423" t="s">
        <v>1858</v>
      </c>
      <c r="E1772" s="423" t="s">
        <v>1565</v>
      </c>
      <c r="F1772" s="426" t="s">
        <v>1381</v>
      </c>
      <c r="G1772" s="426">
        <v>0.64480000000000004</v>
      </c>
      <c r="H1772" s="425">
        <v>16.34</v>
      </c>
      <c r="I1772" s="425">
        <v>10.53</v>
      </c>
      <c r="J1772" s="424"/>
      <c r="K1772" s="424"/>
      <c r="L1772" s="423" t="s">
        <v>284</v>
      </c>
      <c r="M1772" s="422"/>
      <c r="N1772" s="422"/>
    </row>
    <row r="1773" spans="1:14" x14ac:dyDescent="0.2">
      <c r="A1773" s="437" t="s">
        <v>1865</v>
      </c>
      <c r="B1773" s="436" t="s">
        <v>61</v>
      </c>
      <c r="C1773" s="435" t="s">
        <v>323</v>
      </c>
      <c r="D1773" s="431" t="s">
        <v>1858</v>
      </c>
      <c r="E1773" s="431" t="s">
        <v>1864</v>
      </c>
      <c r="F1773" s="434" t="s">
        <v>298</v>
      </c>
      <c r="G1773" s="434">
        <v>0.80900000000000005</v>
      </c>
      <c r="H1773" s="433">
        <v>159.21</v>
      </c>
      <c r="I1773" s="433">
        <v>128.80000000000001</v>
      </c>
      <c r="J1773" s="432"/>
      <c r="K1773" s="432"/>
      <c r="L1773" s="431" t="s">
        <v>284</v>
      </c>
      <c r="M1773" s="430"/>
      <c r="N1773" s="430"/>
    </row>
    <row r="1774" spans="1:14" x14ac:dyDescent="0.2">
      <c r="A1774" s="429" t="s">
        <v>1859</v>
      </c>
      <c r="B1774" s="428" t="s">
        <v>61</v>
      </c>
      <c r="C1774" s="427" t="s">
        <v>323</v>
      </c>
      <c r="D1774" s="423" t="s">
        <v>1858</v>
      </c>
      <c r="E1774" s="423" t="s">
        <v>1857</v>
      </c>
      <c r="F1774" s="426" t="s">
        <v>298</v>
      </c>
      <c r="G1774" s="426">
        <v>0.20899999999999999</v>
      </c>
      <c r="H1774" s="425">
        <v>149.54</v>
      </c>
      <c r="I1774" s="425">
        <v>31.25</v>
      </c>
      <c r="J1774" s="424"/>
      <c r="K1774" s="424"/>
      <c r="L1774" s="423" t="s">
        <v>284</v>
      </c>
      <c r="M1774" s="422"/>
      <c r="N1774" s="422"/>
    </row>
    <row r="1775" spans="1:14" x14ac:dyDescent="0.2">
      <c r="A1775" s="437" t="s">
        <v>1861</v>
      </c>
      <c r="B1775" s="436" t="s">
        <v>61</v>
      </c>
      <c r="C1775" s="435" t="s">
        <v>323</v>
      </c>
      <c r="D1775" s="431" t="s">
        <v>1858</v>
      </c>
      <c r="E1775" s="431" t="s">
        <v>1860</v>
      </c>
      <c r="F1775" s="434" t="s">
        <v>298</v>
      </c>
      <c r="G1775" s="434">
        <v>0.627</v>
      </c>
      <c r="H1775" s="433">
        <v>148.52000000000001</v>
      </c>
      <c r="I1775" s="433">
        <v>93.12</v>
      </c>
      <c r="J1775" s="432"/>
      <c r="K1775" s="432"/>
      <c r="L1775" s="431" t="s">
        <v>284</v>
      </c>
      <c r="M1775" s="430"/>
      <c r="N1775" s="430"/>
    </row>
    <row r="1776" spans="1:14" x14ac:dyDescent="0.2">
      <c r="A1776" s="429" t="s">
        <v>1863</v>
      </c>
      <c r="B1776" s="428" t="s">
        <v>61</v>
      </c>
      <c r="C1776" s="427" t="s">
        <v>323</v>
      </c>
      <c r="D1776" s="423" t="s">
        <v>1858</v>
      </c>
      <c r="E1776" s="423" t="s">
        <v>1862</v>
      </c>
      <c r="F1776" s="426" t="s">
        <v>1093</v>
      </c>
      <c r="G1776" s="426">
        <v>320</v>
      </c>
      <c r="H1776" s="425">
        <v>0.65</v>
      </c>
      <c r="I1776" s="425">
        <v>208</v>
      </c>
      <c r="J1776" s="424"/>
      <c r="K1776" s="424"/>
      <c r="L1776" s="423" t="s">
        <v>284</v>
      </c>
      <c r="M1776" s="422"/>
      <c r="N1776" s="422"/>
    </row>
    <row r="1777" spans="1:14" ht="51" x14ac:dyDescent="0.2">
      <c r="A1777" s="446" t="s">
        <v>1977</v>
      </c>
      <c r="B1777" s="445" t="s">
        <v>20</v>
      </c>
      <c r="C1777" s="444" t="s">
        <v>11</v>
      </c>
      <c r="D1777" s="439" t="s">
        <v>1858</v>
      </c>
      <c r="E1777" s="439" t="s">
        <v>1976</v>
      </c>
      <c r="F1777" s="443" t="s">
        <v>1922</v>
      </c>
      <c r="G1777" s="442"/>
      <c r="H1777" s="441"/>
      <c r="I1777" s="441">
        <v>132.53</v>
      </c>
      <c r="J1777" s="440" t="s">
        <v>284</v>
      </c>
      <c r="K1777" s="440"/>
      <c r="L1777" s="439" t="s">
        <v>284</v>
      </c>
      <c r="M1777" s="438" t="s">
        <v>284</v>
      </c>
      <c r="N1777" s="438" t="s">
        <v>1918</v>
      </c>
    </row>
    <row r="1778" spans="1:14" ht="51" x14ac:dyDescent="0.2">
      <c r="A1778" s="437" t="s">
        <v>1969</v>
      </c>
      <c r="B1778" s="436" t="s">
        <v>20</v>
      </c>
      <c r="C1778" s="435" t="s">
        <v>288</v>
      </c>
      <c r="D1778" s="431" t="s">
        <v>1858</v>
      </c>
      <c r="E1778" s="431" t="s">
        <v>1968</v>
      </c>
      <c r="F1778" s="434" t="s">
        <v>1381</v>
      </c>
      <c r="G1778" s="434">
        <v>1</v>
      </c>
      <c r="H1778" s="433">
        <v>30.29</v>
      </c>
      <c r="I1778" s="433">
        <v>30.29</v>
      </c>
      <c r="J1778" s="432"/>
      <c r="K1778" s="432"/>
      <c r="L1778" s="431" t="s">
        <v>284</v>
      </c>
      <c r="M1778" s="430"/>
      <c r="N1778" s="430"/>
    </row>
    <row r="1779" spans="1:14" ht="63.75" x14ac:dyDescent="0.2">
      <c r="A1779" s="429" t="s">
        <v>1967</v>
      </c>
      <c r="B1779" s="428" t="s">
        <v>20</v>
      </c>
      <c r="C1779" s="427" t="s">
        <v>288</v>
      </c>
      <c r="D1779" s="423" t="s">
        <v>1858</v>
      </c>
      <c r="E1779" s="423" t="s">
        <v>1966</v>
      </c>
      <c r="F1779" s="426" t="s">
        <v>1381</v>
      </c>
      <c r="G1779" s="426">
        <v>1</v>
      </c>
      <c r="H1779" s="425">
        <v>49.38</v>
      </c>
      <c r="I1779" s="425">
        <v>49.38</v>
      </c>
      <c r="J1779" s="424"/>
      <c r="K1779" s="424"/>
      <c r="L1779" s="423" t="s">
        <v>284</v>
      </c>
      <c r="M1779" s="422"/>
      <c r="N1779" s="422"/>
    </row>
    <row r="1780" spans="1:14" ht="51" x14ac:dyDescent="0.2">
      <c r="A1780" s="437" t="s">
        <v>1963</v>
      </c>
      <c r="B1780" s="436" t="s">
        <v>20</v>
      </c>
      <c r="C1780" s="435" t="s">
        <v>288</v>
      </c>
      <c r="D1780" s="431" t="s">
        <v>1858</v>
      </c>
      <c r="E1780" s="431" t="s">
        <v>1962</v>
      </c>
      <c r="F1780" s="434" t="s">
        <v>1381</v>
      </c>
      <c r="G1780" s="434">
        <v>1</v>
      </c>
      <c r="H1780" s="433">
        <v>24.23</v>
      </c>
      <c r="I1780" s="433">
        <v>24.23</v>
      </c>
      <c r="J1780" s="432"/>
      <c r="K1780" s="432"/>
      <c r="L1780" s="431" t="s">
        <v>284</v>
      </c>
      <c r="M1780" s="430"/>
      <c r="N1780" s="430"/>
    </row>
    <row r="1781" spans="1:14" ht="51" x14ac:dyDescent="0.2">
      <c r="A1781" s="429" t="s">
        <v>1961</v>
      </c>
      <c r="B1781" s="428" t="s">
        <v>20</v>
      </c>
      <c r="C1781" s="427" t="s">
        <v>288</v>
      </c>
      <c r="D1781" s="423" t="s">
        <v>1858</v>
      </c>
      <c r="E1781" s="423" t="s">
        <v>1960</v>
      </c>
      <c r="F1781" s="426" t="s">
        <v>1381</v>
      </c>
      <c r="G1781" s="426">
        <v>1</v>
      </c>
      <c r="H1781" s="425">
        <v>6.4</v>
      </c>
      <c r="I1781" s="425">
        <v>6.4</v>
      </c>
      <c r="J1781" s="424"/>
      <c r="K1781" s="424"/>
      <c r="L1781" s="423" t="s">
        <v>284</v>
      </c>
      <c r="M1781" s="422"/>
      <c r="N1781" s="422"/>
    </row>
    <row r="1782" spans="1:14" x14ac:dyDescent="0.2">
      <c r="A1782" s="437" t="s">
        <v>1570</v>
      </c>
      <c r="B1782" s="436" t="s">
        <v>61</v>
      </c>
      <c r="C1782" s="435" t="s">
        <v>323</v>
      </c>
      <c r="D1782" s="431" t="s">
        <v>1858</v>
      </c>
      <c r="E1782" s="431" t="s">
        <v>1569</v>
      </c>
      <c r="F1782" s="434" t="s">
        <v>1381</v>
      </c>
      <c r="G1782" s="434">
        <v>1</v>
      </c>
      <c r="H1782" s="433">
        <v>22.23</v>
      </c>
      <c r="I1782" s="433">
        <v>22.23</v>
      </c>
      <c r="J1782" s="432"/>
      <c r="K1782" s="432"/>
      <c r="L1782" s="431" t="s">
        <v>284</v>
      </c>
      <c r="M1782" s="430"/>
      <c r="N1782" s="430"/>
    </row>
    <row r="1783" spans="1:14" ht="51" x14ac:dyDescent="0.2">
      <c r="A1783" s="446" t="s">
        <v>1975</v>
      </c>
      <c r="B1783" s="445" t="s">
        <v>20</v>
      </c>
      <c r="C1783" s="444" t="s">
        <v>11</v>
      </c>
      <c r="D1783" s="439" t="s">
        <v>1858</v>
      </c>
      <c r="E1783" s="439" t="s">
        <v>1974</v>
      </c>
      <c r="F1783" s="443" t="s">
        <v>1919</v>
      </c>
      <c r="G1783" s="442"/>
      <c r="H1783" s="441"/>
      <c r="I1783" s="441">
        <v>52.86</v>
      </c>
      <c r="J1783" s="440" t="s">
        <v>284</v>
      </c>
      <c r="K1783" s="440"/>
      <c r="L1783" s="439" t="s">
        <v>284</v>
      </c>
      <c r="M1783" s="438" t="s">
        <v>284</v>
      </c>
      <c r="N1783" s="438" t="s">
        <v>1918</v>
      </c>
    </row>
    <row r="1784" spans="1:14" ht="51" x14ac:dyDescent="0.2">
      <c r="A1784" s="437" t="s">
        <v>1963</v>
      </c>
      <c r="B1784" s="436" t="s">
        <v>20</v>
      </c>
      <c r="C1784" s="435" t="s">
        <v>288</v>
      </c>
      <c r="D1784" s="431" t="s">
        <v>1858</v>
      </c>
      <c r="E1784" s="431" t="s">
        <v>1962</v>
      </c>
      <c r="F1784" s="434" t="s">
        <v>1381</v>
      </c>
      <c r="G1784" s="434">
        <v>1</v>
      </c>
      <c r="H1784" s="433">
        <v>24.23</v>
      </c>
      <c r="I1784" s="433">
        <v>24.23</v>
      </c>
      <c r="J1784" s="432"/>
      <c r="K1784" s="432"/>
      <c r="L1784" s="431" t="s">
        <v>284</v>
      </c>
      <c r="M1784" s="430"/>
      <c r="N1784" s="430"/>
    </row>
    <row r="1785" spans="1:14" ht="51" x14ac:dyDescent="0.2">
      <c r="A1785" s="429" t="s">
        <v>1961</v>
      </c>
      <c r="B1785" s="428" t="s">
        <v>20</v>
      </c>
      <c r="C1785" s="427" t="s">
        <v>288</v>
      </c>
      <c r="D1785" s="423" t="s">
        <v>1858</v>
      </c>
      <c r="E1785" s="423" t="s">
        <v>1960</v>
      </c>
      <c r="F1785" s="426" t="s">
        <v>1381</v>
      </c>
      <c r="G1785" s="426">
        <v>1</v>
      </c>
      <c r="H1785" s="425">
        <v>6.4</v>
      </c>
      <c r="I1785" s="425">
        <v>6.4</v>
      </c>
      <c r="J1785" s="424"/>
      <c r="K1785" s="424"/>
      <c r="L1785" s="423" t="s">
        <v>284</v>
      </c>
      <c r="M1785" s="422"/>
      <c r="N1785" s="422"/>
    </row>
    <row r="1786" spans="1:14" x14ac:dyDescent="0.2">
      <c r="A1786" s="437" t="s">
        <v>1570</v>
      </c>
      <c r="B1786" s="436" t="s">
        <v>61</v>
      </c>
      <c r="C1786" s="435" t="s">
        <v>323</v>
      </c>
      <c r="D1786" s="431" t="s">
        <v>1858</v>
      </c>
      <c r="E1786" s="431" t="s">
        <v>1569</v>
      </c>
      <c r="F1786" s="434" t="s">
        <v>1381</v>
      </c>
      <c r="G1786" s="434">
        <v>1</v>
      </c>
      <c r="H1786" s="433">
        <v>22.23</v>
      </c>
      <c r="I1786" s="433">
        <v>22.23</v>
      </c>
      <c r="J1786" s="432"/>
      <c r="K1786" s="432"/>
      <c r="L1786" s="431" t="s">
        <v>284</v>
      </c>
      <c r="M1786" s="430"/>
      <c r="N1786" s="430"/>
    </row>
    <row r="1787" spans="1:14" ht="38.25" x14ac:dyDescent="0.2">
      <c r="A1787" s="446" t="s">
        <v>1973</v>
      </c>
      <c r="B1787" s="445" t="s">
        <v>346</v>
      </c>
      <c r="C1787" s="444" t="s">
        <v>11</v>
      </c>
      <c r="D1787" s="439" t="s">
        <v>1858</v>
      </c>
      <c r="E1787" s="439" t="s">
        <v>1972</v>
      </c>
      <c r="F1787" s="443" t="s">
        <v>391</v>
      </c>
      <c r="G1787" s="442"/>
      <c r="H1787" s="441"/>
      <c r="I1787" s="441">
        <v>707.03</v>
      </c>
      <c r="J1787" s="440" t="s">
        <v>284</v>
      </c>
      <c r="K1787" s="440"/>
      <c r="L1787" s="439" t="s">
        <v>284</v>
      </c>
      <c r="M1787" s="438" t="s">
        <v>284</v>
      </c>
      <c r="N1787" s="438" t="s">
        <v>1872</v>
      </c>
    </row>
    <row r="1788" spans="1:14" x14ac:dyDescent="0.2">
      <c r="A1788" s="437" t="s">
        <v>1566</v>
      </c>
      <c r="B1788" s="436" t="s">
        <v>61</v>
      </c>
      <c r="C1788" s="435" t="s">
        <v>323</v>
      </c>
      <c r="D1788" s="431" t="s">
        <v>1858</v>
      </c>
      <c r="E1788" s="431" t="s">
        <v>1565</v>
      </c>
      <c r="F1788" s="434" t="s">
        <v>1381</v>
      </c>
      <c r="G1788" s="434">
        <v>3.75</v>
      </c>
      <c r="H1788" s="433">
        <v>16.34</v>
      </c>
      <c r="I1788" s="433">
        <v>61.27</v>
      </c>
      <c r="J1788" s="432"/>
      <c r="K1788" s="432"/>
      <c r="L1788" s="431" t="s">
        <v>284</v>
      </c>
      <c r="M1788" s="430"/>
      <c r="N1788" s="430"/>
    </row>
    <row r="1789" spans="1:14" x14ac:dyDescent="0.2">
      <c r="A1789" s="429" t="s">
        <v>1949</v>
      </c>
      <c r="B1789" s="428" t="s">
        <v>61</v>
      </c>
      <c r="C1789" s="427" t="s">
        <v>323</v>
      </c>
      <c r="D1789" s="423" t="s">
        <v>1858</v>
      </c>
      <c r="E1789" s="423" t="s">
        <v>1948</v>
      </c>
      <c r="F1789" s="426" t="s">
        <v>298</v>
      </c>
      <c r="G1789" s="426">
        <v>1.08</v>
      </c>
      <c r="H1789" s="425">
        <v>174.16</v>
      </c>
      <c r="I1789" s="425">
        <v>188.09</v>
      </c>
      <c r="J1789" s="424"/>
      <c r="K1789" s="424"/>
      <c r="L1789" s="423" t="s">
        <v>284</v>
      </c>
      <c r="M1789" s="422"/>
      <c r="N1789" s="422"/>
    </row>
    <row r="1790" spans="1:14" x14ac:dyDescent="0.2">
      <c r="A1790" s="437" t="s">
        <v>1863</v>
      </c>
      <c r="B1790" s="436" t="s">
        <v>61</v>
      </c>
      <c r="C1790" s="435" t="s">
        <v>323</v>
      </c>
      <c r="D1790" s="431" t="s">
        <v>1858</v>
      </c>
      <c r="E1790" s="431" t="s">
        <v>1862</v>
      </c>
      <c r="F1790" s="434" t="s">
        <v>1093</v>
      </c>
      <c r="G1790" s="434">
        <v>486</v>
      </c>
      <c r="H1790" s="433">
        <v>0.65</v>
      </c>
      <c r="I1790" s="433">
        <v>315.89999999999998</v>
      </c>
      <c r="J1790" s="432"/>
      <c r="K1790" s="432"/>
      <c r="L1790" s="431" t="s">
        <v>284</v>
      </c>
      <c r="M1790" s="430"/>
      <c r="N1790" s="430"/>
    </row>
    <row r="1791" spans="1:14" ht="25.5" x14ac:dyDescent="0.2">
      <c r="A1791" s="429" t="s">
        <v>1971</v>
      </c>
      <c r="B1791" s="428" t="s">
        <v>61</v>
      </c>
      <c r="C1791" s="427" t="s">
        <v>323</v>
      </c>
      <c r="D1791" s="423" t="s">
        <v>1858</v>
      </c>
      <c r="E1791" s="423" t="s">
        <v>1970</v>
      </c>
      <c r="F1791" s="426" t="s">
        <v>1093</v>
      </c>
      <c r="G1791" s="426">
        <v>19.440000000000001</v>
      </c>
      <c r="H1791" s="425">
        <v>7.15</v>
      </c>
      <c r="I1791" s="425">
        <v>138.99</v>
      </c>
      <c r="J1791" s="424"/>
      <c r="K1791" s="424"/>
      <c r="L1791" s="423" t="s">
        <v>284</v>
      </c>
      <c r="M1791" s="422"/>
      <c r="N1791" s="422"/>
    </row>
    <row r="1792" spans="1:14" ht="38.25" x14ac:dyDescent="0.2">
      <c r="A1792" s="437" t="s">
        <v>1955</v>
      </c>
      <c r="B1792" s="436" t="s">
        <v>20</v>
      </c>
      <c r="C1792" s="435" t="s">
        <v>288</v>
      </c>
      <c r="D1792" s="431" t="s">
        <v>1858</v>
      </c>
      <c r="E1792" s="431" t="s">
        <v>1954</v>
      </c>
      <c r="F1792" s="434" t="s">
        <v>1922</v>
      </c>
      <c r="G1792" s="434">
        <v>0.87</v>
      </c>
      <c r="H1792" s="433">
        <v>1.8800000000000001</v>
      </c>
      <c r="I1792" s="433">
        <v>1.63</v>
      </c>
      <c r="J1792" s="432"/>
      <c r="K1792" s="432"/>
      <c r="L1792" s="431" t="s">
        <v>284</v>
      </c>
      <c r="M1792" s="430"/>
      <c r="N1792" s="430"/>
    </row>
    <row r="1793" spans="1:14" ht="38.25" x14ac:dyDescent="0.2">
      <c r="A1793" s="429" t="s">
        <v>1953</v>
      </c>
      <c r="B1793" s="428" t="s">
        <v>20</v>
      </c>
      <c r="C1793" s="427" t="s">
        <v>288</v>
      </c>
      <c r="D1793" s="423" t="s">
        <v>1858</v>
      </c>
      <c r="E1793" s="423" t="s">
        <v>1952</v>
      </c>
      <c r="F1793" s="426" t="s">
        <v>1919</v>
      </c>
      <c r="G1793" s="426">
        <v>2.88</v>
      </c>
      <c r="H1793" s="425">
        <v>0.4</v>
      </c>
      <c r="I1793" s="425">
        <v>1.1499999999999999</v>
      </c>
      <c r="J1793" s="424"/>
      <c r="K1793" s="424"/>
      <c r="L1793" s="423" t="s">
        <v>284</v>
      </c>
      <c r="M1793" s="422"/>
      <c r="N1793" s="422"/>
    </row>
    <row r="1794" spans="1:14" ht="63.75" x14ac:dyDescent="0.2">
      <c r="A1794" s="446" t="s">
        <v>1969</v>
      </c>
      <c r="B1794" s="445" t="s">
        <v>20</v>
      </c>
      <c r="C1794" s="444" t="s">
        <v>11</v>
      </c>
      <c r="D1794" s="439" t="s">
        <v>1858</v>
      </c>
      <c r="E1794" s="439" t="s">
        <v>1968</v>
      </c>
      <c r="F1794" s="443" t="s">
        <v>1381</v>
      </c>
      <c r="G1794" s="442"/>
      <c r="H1794" s="441"/>
      <c r="I1794" s="441">
        <v>30.29</v>
      </c>
      <c r="J1794" s="440" t="s">
        <v>284</v>
      </c>
      <c r="K1794" s="440"/>
      <c r="L1794" s="439" t="s">
        <v>284</v>
      </c>
      <c r="M1794" s="438" t="s">
        <v>284</v>
      </c>
      <c r="N1794" s="438" t="s">
        <v>1897</v>
      </c>
    </row>
    <row r="1795" spans="1:14" ht="51" x14ac:dyDescent="0.2">
      <c r="A1795" s="437" t="s">
        <v>1959</v>
      </c>
      <c r="B1795" s="436" t="s">
        <v>20</v>
      </c>
      <c r="C1795" s="435" t="s">
        <v>323</v>
      </c>
      <c r="D1795" s="431" t="s">
        <v>1858</v>
      </c>
      <c r="E1795" s="431" t="s">
        <v>1958</v>
      </c>
      <c r="F1795" s="434" t="s">
        <v>37</v>
      </c>
      <c r="G1795" s="434">
        <v>6.9999999999999994E-5</v>
      </c>
      <c r="H1795" s="433">
        <v>432774.36</v>
      </c>
      <c r="I1795" s="433">
        <v>30.29</v>
      </c>
      <c r="J1795" s="432"/>
      <c r="K1795" s="432"/>
      <c r="L1795" s="431" t="s">
        <v>284</v>
      </c>
      <c r="M1795" s="430"/>
      <c r="N1795" s="430"/>
    </row>
    <row r="1796" spans="1:14" ht="63.75" x14ac:dyDescent="0.2">
      <c r="A1796" s="446" t="s">
        <v>1967</v>
      </c>
      <c r="B1796" s="445" t="s">
        <v>20</v>
      </c>
      <c r="C1796" s="444" t="s">
        <v>11</v>
      </c>
      <c r="D1796" s="439" t="s">
        <v>1858</v>
      </c>
      <c r="E1796" s="439" t="s">
        <v>1966</v>
      </c>
      <c r="F1796" s="443" t="s">
        <v>1381</v>
      </c>
      <c r="G1796" s="442"/>
      <c r="H1796" s="441"/>
      <c r="I1796" s="441">
        <v>49.38</v>
      </c>
      <c r="J1796" s="440" t="s">
        <v>284</v>
      </c>
      <c r="K1796" s="440"/>
      <c r="L1796" s="439" t="s">
        <v>284</v>
      </c>
      <c r="M1796" s="438" t="s">
        <v>284</v>
      </c>
      <c r="N1796" s="438" t="s">
        <v>1897</v>
      </c>
    </row>
    <row r="1797" spans="1:14" x14ac:dyDescent="0.2">
      <c r="A1797" s="437" t="s">
        <v>1965</v>
      </c>
      <c r="B1797" s="436" t="s">
        <v>20</v>
      </c>
      <c r="C1797" s="435" t="s">
        <v>323</v>
      </c>
      <c r="D1797" s="431" t="s">
        <v>1858</v>
      </c>
      <c r="E1797" s="431" t="s">
        <v>1964</v>
      </c>
      <c r="F1797" s="434" t="s">
        <v>1943</v>
      </c>
      <c r="G1797" s="434">
        <v>8.5299999999999994</v>
      </c>
      <c r="H1797" s="433">
        <v>5.79</v>
      </c>
      <c r="I1797" s="433">
        <v>49.38</v>
      </c>
      <c r="J1797" s="432"/>
      <c r="K1797" s="432"/>
      <c r="L1797" s="431" t="s">
        <v>284</v>
      </c>
      <c r="M1797" s="430"/>
      <c r="N1797" s="430"/>
    </row>
    <row r="1798" spans="1:14" ht="63.75" x14ac:dyDescent="0.2">
      <c r="A1798" s="446" t="s">
        <v>1963</v>
      </c>
      <c r="B1798" s="445" t="s">
        <v>20</v>
      </c>
      <c r="C1798" s="444" t="s">
        <v>11</v>
      </c>
      <c r="D1798" s="439" t="s">
        <v>1858</v>
      </c>
      <c r="E1798" s="439" t="s">
        <v>1962</v>
      </c>
      <c r="F1798" s="443" t="s">
        <v>1381</v>
      </c>
      <c r="G1798" s="442"/>
      <c r="H1798" s="441"/>
      <c r="I1798" s="441">
        <v>24.23</v>
      </c>
      <c r="J1798" s="440" t="s">
        <v>284</v>
      </c>
      <c r="K1798" s="440"/>
      <c r="L1798" s="439" t="s">
        <v>284</v>
      </c>
      <c r="M1798" s="438" t="s">
        <v>284</v>
      </c>
      <c r="N1798" s="438" t="s">
        <v>1897</v>
      </c>
    </row>
    <row r="1799" spans="1:14" ht="51" x14ac:dyDescent="0.2">
      <c r="A1799" s="437" t="s">
        <v>1959</v>
      </c>
      <c r="B1799" s="436" t="s">
        <v>20</v>
      </c>
      <c r="C1799" s="435" t="s">
        <v>323</v>
      </c>
      <c r="D1799" s="431" t="s">
        <v>1858</v>
      </c>
      <c r="E1799" s="431" t="s">
        <v>1958</v>
      </c>
      <c r="F1799" s="434" t="s">
        <v>37</v>
      </c>
      <c r="G1799" s="434">
        <v>5.5999999999999999E-5</v>
      </c>
      <c r="H1799" s="433">
        <v>432774.36</v>
      </c>
      <c r="I1799" s="433">
        <v>24.23</v>
      </c>
      <c r="J1799" s="432"/>
      <c r="K1799" s="432"/>
      <c r="L1799" s="431" t="s">
        <v>284</v>
      </c>
      <c r="M1799" s="430"/>
      <c r="N1799" s="430"/>
    </row>
    <row r="1800" spans="1:14" ht="63.75" x14ac:dyDescent="0.2">
      <c r="A1800" s="446" t="s">
        <v>1961</v>
      </c>
      <c r="B1800" s="445" t="s">
        <v>20</v>
      </c>
      <c r="C1800" s="444" t="s">
        <v>11</v>
      </c>
      <c r="D1800" s="439" t="s">
        <v>1858</v>
      </c>
      <c r="E1800" s="439" t="s">
        <v>1960</v>
      </c>
      <c r="F1800" s="443" t="s">
        <v>1381</v>
      </c>
      <c r="G1800" s="442"/>
      <c r="H1800" s="441"/>
      <c r="I1800" s="441">
        <v>6.4</v>
      </c>
      <c r="J1800" s="440" t="s">
        <v>284</v>
      </c>
      <c r="K1800" s="440"/>
      <c r="L1800" s="439" t="s">
        <v>284</v>
      </c>
      <c r="M1800" s="438" t="s">
        <v>284</v>
      </c>
      <c r="N1800" s="438" t="s">
        <v>1897</v>
      </c>
    </row>
    <row r="1801" spans="1:14" ht="51" x14ac:dyDescent="0.2">
      <c r="A1801" s="437" t="s">
        <v>1959</v>
      </c>
      <c r="B1801" s="436" t="s">
        <v>20</v>
      </c>
      <c r="C1801" s="435" t="s">
        <v>323</v>
      </c>
      <c r="D1801" s="431" t="s">
        <v>1858</v>
      </c>
      <c r="E1801" s="431" t="s">
        <v>1958</v>
      </c>
      <c r="F1801" s="434" t="s">
        <v>37</v>
      </c>
      <c r="G1801" s="434">
        <v>1.4800000000000001E-5</v>
      </c>
      <c r="H1801" s="433">
        <v>432774.36</v>
      </c>
      <c r="I1801" s="433">
        <v>6.4</v>
      </c>
      <c r="J1801" s="432"/>
      <c r="K1801" s="432"/>
      <c r="L1801" s="431" t="s">
        <v>284</v>
      </c>
      <c r="M1801" s="430"/>
      <c r="N1801" s="430"/>
    </row>
    <row r="1802" spans="1:14" ht="38.25" x14ac:dyDescent="0.2">
      <c r="A1802" s="446" t="s">
        <v>1957</v>
      </c>
      <c r="B1802" s="445" t="s">
        <v>346</v>
      </c>
      <c r="C1802" s="444" t="s">
        <v>11</v>
      </c>
      <c r="D1802" s="439" t="s">
        <v>1858</v>
      </c>
      <c r="E1802" s="439" t="s">
        <v>1956</v>
      </c>
      <c r="F1802" s="443" t="s">
        <v>391</v>
      </c>
      <c r="G1802" s="442"/>
      <c r="H1802" s="441"/>
      <c r="I1802" s="441">
        <v>559.16999999999996</v>
      </c>
      <c r="J1802" s="440" t="s">
        <v>284</v>
      </c>
      <c r="K1802" s="440"/>
      <c r="L1802" s="439" t="s">
        <v>284</v>
      </c>
      <c r="M1802" s="438" t="s">
        <v>284</v>
      </c>
      <c r="N1802" s="438" t="s">
        <v>1872</v>
      </c>
    </row>
    <row r="1803" spans="1:14" x14ac:dyDescent="0.2">
      <c r="A1803" s="437" t="s">
        <v>1566</v>
      </c>
      <c r="B1803" s="436" t="s">
        <v>61</v>
      </c>
      <c r="C1803" s="435" t="s">
        <v>323</v>
      </c>
      <c r="D1803" s="431" t="s">
        <v>1858</v>
      </c>
      <c r="E1803" s="431" t="s">
        <v>1565</v>
      </c>
      <c r="F1803" s="434" t="s">
        <v>1381</v>
      </c>
      <c r="G1803" s="434">
        <v>3.42</v>
      </c>
      <c r="H1803" s="433">
        <v>16.34</v>
      </c>
      <c r="I1803" s="433">
        <v>55.88</v>
      </c>
      <c r="J1803" s="432"/>
      <c r="K1803" s="432"/>
      <c r="L1803" s="431" t="s">
        <v>284</v>
      </c>
      <c r="M1803" s="430"/>
      <c r="N1803" s="430"/>
    </row>
    <row r="1804" spans="1:14" x14ac:dyDescent="0.2">
      <c r="A1804" s="429" t="s">
        <v>1949</v>
      </c>
      <c r="B1804" s="428" t="s">
        <v>61</v>
      </c>
      <c r="C1804" s="427" t="s">
        <v>323</v>
      </c>
      <c r="D1804" s="423" t="s">
        <v>1858</v>
      </c>
      <c r="E1804" s="423" t="s">
        <v>1948</v>
      </c>
      <c r="F1804" s="426" t="s">
        <v>298</v>
      </c>
      <c r="G1804" s="426">
        <v>1.07</v>
      </c>
      <c r="H1804" s="425">
        <v>174.16</v>
      </c>
      <c r="I1804" s="425">
        <v>186.35</v>
      </c>
      <c r="J1804" s="424"/>
      <c r="K1804" s="424"/>
      <c r="L1804" s="423" t="s">
        <v>284</v>
      </c>
      <c r="M1804" s="422"/>
      <c r="N1804" s="422"/>
    </row>
    <row r="1805" spans="1:14" x14ac:dyDescent="0.2">
      <c r="A1805" s="437" t="s">
        <v>1863</v>
      </c>
      <c r="B1805" s="436" t="s">
        <v>61</v>
      </c>
      <c r="C1805" s="435" t="s">
        <v>323</v>
      </c>
      <c r="D1805" s="431" t="s">
        <v>1858</v>
      </c>
      <c r="E1805" s="431" t="s">
        <v>1862</v>
      </c>
      <c r="F1805" s="434" t="s">
        <v>1093</v>
      </c>
      <c r="G1805" s="434">
        <v>483.7</v>
      </c>
      <c r="H1805" s="433">
        <v>0.65</v>
      </c>
      <c r="I1805" s="433">
        <v>314.39999999999998</v>
      </c>
      <c r="J1805" s="432"/>
      <c r="K1805" s="432"/>
      <c r="L1805" s="431" t="s">
        <v>284</v>
      </c>
      <c r="M1805" s="430"/>
      <c r="N1805" s="430"/>
    </row>
    <row r="1806" spans="1:14" ht="38.25" x14ac:dyDescent="0.2">
      <c r="A1806" s="429" t="s">
        <v>1955</v>
      </c>
      <c r="B1806" s="428" t="s">
        <v>20</v>
      </c>
      <c r="C1806" s="427" t="s">
        <v>288</v>
      </c>
      <c r="D1806" s="423" t="s">
        <v>1858</v>
      </c>
      <c r="E1806" s="423" t="s">
        <v>1954</v>
      </c>
      <c r="F1806" s="426" t="s">
        <v>1922</v>
      </c>
      <c r="G1806" s="426">
        <v>0.8</v>
      </c>
      <c r="H1806" s="425">
        <v>1.8800000000000001</v>
      </c>
      <c r="I1806" s="425">
        <v>1.5</v>
      </c>
      <c r="J1806" s="424"/>
      <c r="K1806" s="424"/>
      <c r="L1806" s="423" t="s">
        <v>284</v>
      </c>
      <c r="M1806" s="422"/>
      <c r="N1806" s="422"/>
    </row>
    <row r="1807" spans="1:14" ht="38.25" x14ac:dyDescent="0.2">
      <c r="A1807" s="437" t="s">
        <v>1953</v>
      </c>
      <c r="B1807" s="436" t="s">
        <v>20</v>
      </c>
      <c r="C1807" s="435" t="s">
        <v>288</v>
      </c>
      <c r="D1807" s="431" t="s">
        <v>1858</v>
      </c>
      <c r="E1807" s="431" t="s">
        <v>1952</v>
      </c>
      <c r="F1807" s="434" t="s">
        <v>1919</v>
      </c>
      <c r="G1807" s="434">
        <v>2.62</v>
      </c>
      <c r="H1807" s="433">
        <v>0.4</v>
      </c>
      <c r="I1807" s="433">
        <v>1.04</v>
      </c>
      <c r="J1807" s="432"/>
      <c r="K1807" s="432"/>
      <c r="L1807" s="431" t="s">
        <v>284</v>
      </c>
      <c r="M1807" s="430"/>
      <c r="N1807" s="430"/>
    </row>
    <row r="1808" spans="1:14" ht="25.5" x14ac:dyDescent="0.2">
      <c r="A1808" s="446" t="s">
        <v>1951</v>
      </c>
      <c r="B1808" s="445" t="s">
        <v>346</v>
      </c>
      <c r="C1808" s="444" t="s">
        <v>11</v>
      </c>
      <c r="D1808" s="439" t="s">
        <v>1858</v>
      </c>
      <c r="E1808" s="439" t="s">
        <v>1950</v>
      </c>
      <c r="F1808" s="443" t="s">
        <v>391</v>
      </c>
      <c r="G1808" s="442"/>
      <c r="H1808" s="441"/>
      <c r="I1808" s="441">
        <v>633.44000000000005</v>
      </c>
      <c r="J1808" s="440" t="s">
        <v>284</v>
      </c>
      <c r="K1808" s="440"/>
      <c r="L1808" s="439" t="s">
        <v>284</v>
      </c>
      <c r="M1808" s="438" t="s">
        <v>284</v>
      </c>
      <c r="N1808" s="438" t="s">
        <v>1872</v>
      </c>
    </row>
    <row r="1809" spans="1:14" x14ac:dyDescent="0.2">
      <c r="A1809" s="437" t="s">
        <v>47</v>
      </c>
      <c r="B1809" s="436" t="s">
        <v>61</v>
      </c>
      <c r="C1809" s="435" t="s">
        <v>323</v>
      </c>
      <c r="D1809" s="431" t="s">
        <v>1858</v>
      </c>
      <c r="E1809" s="431" t="s">
        <v>48</v>
      </c>
      <c r="F1809" s="434" t="s">
        <v>1381</v>
      </c>
      <c r="G1809" s="434">
        <v>8.57</v>
      </c>
      <c r="H1809" s="433">
        <v>15.54</v>
      </c>
      <c r="I1809" s="433">
        <v>133.16999999999999</v>
      </c>
      <c r="J1809" s="432"/>
      <c r="K1809" s="432"/>
      <c r="L1809" s="431" t="s">
        <v>284</v>
      </c>
      <c r="M1809" s="430"/>
      <c r="N1809" s="430"/>
    </row>
    <row r="1810" spans="1:14" x14ac:dyDescent="0.2">
      <c r="A1810" s="429" t="s">
        <v>1949</v>
      </c>
      <c r="B1810" s="428" t="s">
        <v>61</v>
      </c>
      <c r="C1810" s="427" t="s">
        <v>323</v>
      </c>
      <c r="D1810" s="423" t="s">
        <v>1858</v>
      </c>
      <c r="E1810" s="423" t="s">
        <v>1948</v>
      </c>
      <c r="F1810" s="426" t="s">
        <v>298</v>
      </c>
      <c r="G1810" s="426">
        <v>1.07</v>
      </c>
      <c r="H1810" s="425">
        <v>174.16</v>
      </c>
      <c r="I1810" s="425">
        <v>186.35</v>
      </c>
      <c r="J1810" s="424"/>
      <c r="K1810" s="424"/>
      <c r="L1810" s="423" t="s">
        <v>284</v>
      </c>
      <c r="M1810" s="422"/>
      <c r="N1810" s="422"/>
    </row>
    <row r="1811" spans="1:14" x14ac:dyDescent="0.2">
      <c r="A1811" s="437" t="s">
        <v>1863</v>
      </c>
      <c r="B1811" s="436" t="s">
        <v>61</v>
      </c>
      <c r="C1811" s="435" t="s">
        <v>323</v>
      </c>
      <c r="D1811" s="431" t="s">
        <v>1858</v>
      </c>
      <c r="E1811" s="431" t="s">
        <v>1862</v>
      </c>
      <c r="F1811" s="434" t="s">
        <v>1093</v>
      </c>
      <c r="G1811" s="434">
        <v>482.96</v>
      </c>
      <c r="H1811" s="433">
        <v>0.65</v>
      </c>
      <c r="I1811" s="433">
        <v>313.92</v>
      </c>
      <c r="J1811" s="432"/>
      <c r="K1811" s="432"/>
      <c r="L1811" s="431" t="s">
        <v>284</v>
      </c>
      <c r="M1811" s="430"/>
      <c r="N1811" s="430"/>
    </row>
    <row r="1812" spans="1:14" ht="25.5" x14ac:dyDescent="0.2">
      <c r="A1812" s="446" t="s">
        <v>1947</v>
      </c>
      <c r="B1812" s="445" t="s">
        <v>346</v>
      </c>
      <c r="C1812" s="444" t="s">
        <v>11</v>
      </c>
      <c r="D1812" s="439" t="s">
        <v>1858</v>
      </c>
      <c r="E1812" s="439" t="s">
        <v>1946</v>
      </c>
      <c r="F1812" s="443" t="s">
        <v>35</v>
      </c>
      <c r="G1812" s="442"/>
      <c r="H1812" s="441"/>
      <c r="I1812" s="441">
        <v>2145.1999999999998</v>
      </c>
      <c r="J1812" s="440" t="s">
        <v>284</v>
      </c>
      <c r="K1812" s="440"/>
      <c r="L1812" s="439" t="s">
        <v>284</v>
      </c>
      <c r="M1812" s="438" t="s">
        <v>284</v>
      </c>
      <c r="N1812" s="438" t="s">
        <v>1872</v>
      </c>
    </row>
    <row r="1813" spans="1:14" x14ac:dyDescent="0.2">
      <c r="A1813" s="437" t="s">
        <v>47</v>
      </c>
      <c r="B1813" s="436" t="s">
        <v>61</v>
      </c>
      <c r="C1813" s="435" t="s">
        <v>323</v>
      </c>
      <c r="D1813" s="431" t="s">
        <v>1858</v>
      </c>
      <c r="E1813" s="431" t="s">
        <v>48</v>
      </c>
      <c r="F1813" s="434" t="s">
        <v>1381</v>
      </c>
      <c r="G1813" s="434">
        <v>0.73560000000000003</v>
      </c>
      <c r="H1813" s="433">
        <v>15.54</v>
      </c>
      <c r="I1813" s="433">
        <v>11.43</v>
      </c>
      <c r="J1813" s="432"/>
      <c r="K1813" s="432"/>
      <c r="L1813" s="431" t="s">
        <v>284</v>
      </c>
      <c r="M1813" s="430"/>
      <c r="N1813" s="430"/>
    </row>
    <row r="1814" spans="1:14" x14ac:dyDescent="0.2">
      <c r="A1814" s="429" t="s">
        <v>1588</v>
      </c>
      <c r="B1814" s="428" t="s">
        <v>61</v>
      </c>
      <c r="C1814" s="427" t="s">
        <v>323</v>
      </c>
      <c r="D1814" s="423" t="s">
        <v>1858</v>
      </c>
      <c r="E1814" s="423" t="s">
        <v>1587</v>
      </c>
      <c r="F1814" s="426" t="s">
        <v>1381</v>
      </c>
      <c r="G1814" s="426">
        <v>3.6779999999999999</v>
      </c>
      <c r="H1814" s="425">
        <v>22.23</v>
      </c>
      <c r="I1814" s="425">
        <v>81.760000000000005</v>
      </c>
      <c r="J1814" s="424"/>
      <c r="K1814" s="424"/>
      <c r="L1814" s="423" t="s">
        <v>284</v>
      </c>
      <c r="M1814" s="422"/>
      <c r="N1814" s="422"/>
    </row>
    <row r="1815" spans="1:14" x14ac:dyDescent="0.2">
      <c r="A1815" s="437" t="s">
        <v>57</v>
      </c>
      <c r="B1815" s="436" t="s">
        <v>61</v>
      </c>
      <c r="C1815" s="435" t="s">
        <v>323</v>
      </c>
      <c r="D1815" s="431" t="s">
        <v>1858</v>
      </c>
      <c r="E1815" s="431" t="s">
        <v>54</v>
      </c>
      <c r="F1815" s="434" t="s">
        <v>1381</v>
      </c>
      <c r="G1815" s="434">
        <v>22.888400000000001</v>
      </c>
      <c r="H1815" s="433">
        <v>13.95</v>
      </c>
      <c r="I1815" s="433">
        <v>319.29000000000002</v>
      </c>
      <c r="J1815" s="432"/>
      <c r="K1815" s="432"/>
      <c r="L1815" s="431" t="s">
        <v>284</v>
      </c>
      <c r="M1815" s="430"/>
      <c r="N1815" s="430"/>
    </row>
    <row r="1816" spans="1:14" x14ac:dyDescent="0.2">
      <c r="A1816" s="429" t="s">
        <v>52</v>
      </c>
      <c r="B1816" s="428" t="s">
        <v>61</v>
      </c>
      <c r="C1816" s="427" t="s">
        <v>323</v>
      </c>
      <c r="D1816" s="423" t="s">
        <v>1858</v>
      </c>
      <c r="E1816" s="423" t="s">
        <v>53</v>
      </c>
      <c r="F1816" s="426" t="s">
        <v>1381</v>
      </c>
      <c r="G1816" s="426">
        <v>22.888400000000001</v>
      </c>
      <c r="H1816" s="425">
        <v>22.23</v>
      </c>
      <c r="I1816" s="425">
        <v>508.8</v>
      </c>
      <c r="J1816" s="424"/>
      <c r="K1816" s="424"/>
      <c r="L1816" s="423" t="s">
        <v>284</v>
      </c>
      <c r="M1816" s="422"/>
      <c r="N1816" s="422"/>
    </row>
    <row r="1817" spans="1:14" x14ac:dyDescent="0.2">
      <c r="A1817" s="437" t="s">
        <v>1945</v>
      </c>
      <c r="B1817" s="436" t="s">
        <v>61</v>
      </c>
      <c r="C1817" s="435" t="s">
        <v>323</v>
      </c>
      <c r="D1817" s="431" t="s">
        <v>1858</v>
      </c>
      <c r="E1817" s="431" t="s">
        <v>1944</v>
      </c>
      <c r="F1817" s="434" t="s">
        <v>1943</v>
      </c>
      <c r="G1817" s="434">
        <v>5.67E-2</v>
      </c>
      <c r="H1817" s="433">
        <v>9.57</v>
      </c>
      <c r="I1817" s="433">
        <v>0.54</v>
      </c>
      <c r="J1817" s="432"/>
      <c r="K1817" s="432"/>
      <c r="L1817" s="431" t="s">
        <v>284</v>
      </c>
      <c r="M1817" s="430"/>
      <c r="N1817" s="430"/>
    </row>
    <row r="1818" spans="1:14" x14ac:dyDescent="0.2">
      <c r="A1818" s="429" t="s">
        <v>1942</v>
      </c>
      <c r="B1818" s="428" t="s">
        <v>61</v>
      </c>
      <c r="C1818" s="427" t="s">
        <v>323</v>
      </c>
      <c r="D1818" s="423" t="s">
        <v>1858</v>
      </c>
      <c r="E1818" s="423" t="s">
        <v>1941</v>
      </c>
      <c r="F1818" s="426" t="s">
        <v>1093</v>
      </c>
      <c r="G1818" s="426">
        <v>0.26190000000000002</v>
      </c>
      <c r="H1818" s="425">
        <v>21.63</v>
      </c>
      <c r="I1818" s="425">
        <v>5.66</v>
      </c>
      <c r="J1818" s="424"/>
      <c r="K1818" s="424"/>
      <c r="L1818" s="423" t="s">
        <v>284</v>
      </c>
      <c r="M1818" s="422"/>
      <c r="N1818" s="422"/>
    </row>
    <row r="1819" spans="1:14" ht="38.25" x14ac:dyDescent="0.2">
      <c r="A1819" s="437" t="s">
        <v>1940</v>
      </c>
      <c r="B1819" s="436" t="s">
        <v>20</v>
      </c>
      <c r="C1819" s="435" t="s">
        <v>323</v>
      </c>
      <c r="D1819" s="431" t="s">
        <v>1858</v>
      </c>
      <c r="E1819" s="431" t="s">
        <v>1939</v>
      </c>
      <c r="F1819" s="434" t="s">
        <v>62</v>
      </c>
      <c r="G1819" s="434">
        <v>1.3111999999999999</v>
      </c>
      <c r="H1819" s="433">
        <v>54.44</v>
      </c>
      <c r="I1819" s="433">
        <v>71.38</v>
      </c>
      <c r="J1819" s="432"/>
      <c r="K1819" s="432"/>
      <c r="L1819" s="431" t="s">
        <v>284</v>
      </c>
      <c r="M1819" s="430"/>
      <c r="N1819" s="430"/>
    </row>
    <row r="1820" spans="1:14" ht="25.5" x14ac:dyDescent="0.2">
      <c r="A1820" s="429" t="s">
        <v>1938</v>
      </c>
      <c r="B1820" s="428" t="s">
        <v>20</v>
      </c>
      <c r="C1820" s="427" t="s">
        <v>323</v>
      </c>
      <c r="D1820" s="423" t="s">
        <v>1858</v>
      </c>
      <c r="E1820" s="423" t="s">
        <v>1937</v>
      </c>
      <c r="F1820" s="426" t="s">
        <v>35</v>
      </c>
      <c r="G1820" s="426">
        <v>4.4770000000000003</v>
      </c>
      <c r="H1820" s="425">
        <v>3.58</v>
      </c>
      <c r="I1820" s="425">
        <v>16.02</v>
      </c>
      <c r="J1820" s="424"/>
      <c r="K1820" s="424"/>
      <c r="L1820" s="423" t="s">
        <v>284</v>
      </c>
      <c r="M1820" s="422"/>
      <c r="N1820" s="422"/>
    </row>
    <row r="1821" spans="1:14" ht="25.5" x14ac:dyDescent="0.2">
      <c r="A1821" s="437" t="s">
        <v>1936</v>
      </c>
      <c r="B1821" s="436" t="s">
        <v>61</v>
      </c>
      <c r="C1821" s="435" t="s">
        <v>288</v>
      </c>
      <c r="D1821" s="431" t="s">
        <v>1858</v>
      </c>
      <c r="E1821" s="431" t="s">
        <v>1935</v>
      </c>
      <c r="F1821" s="434" t="s">
        <v>1093</v>
      </c>
      <c r="G1821" s="434">
        <v>28.936900000000001</v>
      </c>
      <c r="H1821" s="433">
        <v>13.34</v>
      </c>
      <c r="I1821" s="433">
        <v>386.01</v>
      </c>
      <c r="J1821" s="432"/>
      <c r="K1821" s="432"/>
      <c r="L1821" s="431" t="s">
        <v>284</v>
      </c>
      <c r="M1821" s="430"/>
      <c r="N1821" s="430"/>
    </row>
    <row r="1822" spans="1:14" ht="25.5" x14ac:dyDescent="0.2">
      <c r="A1822" s="429" t="s">
        <v>1930</v>
      </c>
      <c r="B1822" s="428" t="s">
        <v>61</v>
      </c>
      <c r="C1822" s="427" t="s">
        <v>288</v>
      </c>
      <c r="D1822" s="423" t="s">
        <v>1858</v>
      </c>
      <c r="E1822" s="423" t="s">
        <v>1929</v>
      </c>
      <c r="F1822" s="426" t="s">
        <v>298</v>
      </c>
      <c r="G1822" s="426">
        <v>1.2</v>
      </c>
      <c r="H1822" s="425">
        <v>554.54</v>
      </c>
      <c r="I1822" s="425">
        <v>665.44</v>
      </c>
      <c r="J1822" s="424"/>
      <c r="K1822" s="424"/>
      <c r="L1822" s="423" t="s">
        <v>284</v>
      </c>
      <c r="M1822" s="422"/>
      <c r="N1822" s="422"/>
    </row>
    <row r="1823" spans="1:14" ht="25.5" x14ac:dyDescent="0.2">
      <c r="A1823" s="437" t="s">
        <v>1245</v>
      </c>
      <c r="B1823" s="436" t="s">
        <v>61</v>
      </c>
      <c r="C1823" s="435" t="s">
        <v>288</v>
      </c>
      <c r="D1823" s="431" t="s">
        <v>1858</v>
      </c>
      <c r="E1823" s="431" t="s">
        <v>1244</v>
      </c>
      <c r="F1823" s="434" t="s">
        <v>298</v>
      </c>
      <c r="G1823" s="434">
        <v>1.2</v>
      </c>
      <c r="H1823" s="433">
        <v>41.410000000000004</v>
      </c>
      <c r="I1823" s="433">
        <v>49.69</v>
      </c>
      <c r="J1823" s="432"/>
      <c r="K1823" s="432"/>
      <c r="L1823" s="431" t="s">
        <v>284</v>
      </c>
      <c r="M1823" s="430"/>
      <c r="N1823" s="430"/>
    </row>
    <row r="1824" spans="1:14" ht="25.5" x14ac:dyDescent="0.2">
      <c r="A1824" s="429" t="s">
        <v>1928</v>
      </c>
      <c r="B1824" s="428" t="s">
        <v>20</v>
      </c>
      <c r="C1824" s="427" t="s">
        <v>288</v>
      </c>
      <c r="D1824" s="423" t="s">
        <v>1858</v>
      </c>
      <c r="E1824" s="423" t="s">
        <v>1927</v>
      </c>
      <c r="F1824" s="426" t="s">
        <v>1922</v>
      </c>
      <c r="G1824" s="426">
        <v>4.7533000000000003</v>
      </c>
      <c r="H1824" s="425">
        <v>1.26</v>
      </c>
      <c r="I1824" s="425">
        <v>5.98</v>
      </c>
      <c r="J1824" s="424"/>
      <c r="K1824" s="424"/>
      <c r="L1824" s="423" t="s">
        <v>284</v>
      </c>
      <c r="M1824" s="422"/>
      <c r="N1824" s="422"/>
    </row>
    <row r="1825" spans="1:14" ht="25.5" x14ac:dyDescent="0.2">
      <c r="A1825" s="437" t="s">
        <v>1926</v>
      </c>
      <c r="B1825" s="436" t="s">
        <v>20</v>
      </c>
      <c r="C1825" s="435" t="s">
        <v>288</v>
      </c>
      <c r="D1825" s="431" t="s">
        <v>1858</v>
      </c>
      <c r="E1825" s="431" t="s">
        <v>1925</v>
      </c>
      <c r="F1825" s="434" t="s">
        <v>1919</v>
      </c>
      <c r="G1825" s="434">
        <v>13.0715</v>
      </c>
      <c r="H1825" s="433">
        <v>0.49</v>
      </c>
      <c r="I1825" s="433">
        <v>6.4</v>
      </c>
      <c r="J1825" s="432"/>
      <c r="K1825" s="432"/>
      <c r="L1825" s="431" t="s">
        <v>284</v>
      </c>
      <c r="M1825" s="430"/>
      <c r="N1825" s="430"/>
    </row>
    <row r="1826" spans="1:14" ht="25.5" x14ac:dyDescent="0.2">
      <c r="A1826" s="429" t="s">
        <v>1924</v>
      </c>
      <c r="B1826" s="428" t="s">
        <v>20</v>
      </c>
      <c r="C1826" s="427" t="s">
        <v>288</v>
      </c>
      <c r="D1826" s="423" t="s">
        <v>1858</v>
      </c>
      <c r="E1826" s="423" t="s">
        <v>1923</v>
      </c>
      <c r="F1826" s="426" t="s">
        <v>1922</v>
      </c>
      <c r="G1826" s="426">
        <v>0.313</v>
      </c>
      <c r="H1826" s="425">
        <v>23.57</v>
      </c>
      <c r="I1826" s="425">
        <v>7.37</v>
      </c>
      <c r="J1826" s="424"/>
      <c r="K1826" s="424"/>
      <c r="L1826" s="423" t="s">
        <v>284</v>
      </c>
      <c r="M1826" s="422"/>
      <c r="N1826" s="422"/>
    </row>
    <row r="1827" spans="1:14" ht="25.5" x14ac:dyDescent="0.2">
      <c r="A1827" s="437" t="s">
        <v>1921</v>
      </c>
      <c r="B1827" s="436" t="s">
        <v>20</v>
      </c>
      <c r="C1827" s="435" t="s">
        <v>288</v>
      </c>
      <c r="D1827" s="431" t="s">
        <v>1858</v>
      </c>
      <c r="E1827" s="431" t="s">
        <v>1920</v>
      </c>
      <c r="F1827" s="434" t="s">
        <v>1919</v>
      </c>
      <c r="G1827" s="434">
        <v>0.42259999999999998</v>
      </c>
      <c r="H1827" s="433">
        <v>22.32</v>
      </c>
      <c r="I1827" s="433">
        <v>9.43</v>
      </c>
      <c r="J1827" s="432"/>
      <c r="K1827" s="432"/>
      <c r="L1827" s="431" t="s">
        <v>284</v>
      </c>
      <c r="M1827" s="430"/>
      <c r="N1827" s="430"/>
    </row>
    <row r="1828" spans="1:14" x14ac:dyDescent="0.2">
      <c r="A1828" s="446" t="s">
        <v>1936</v>
      </c>
      <c r="B1828" s="445" t="s">
        <v>61</v>
      </c>
      <c r="C1828" s="444" t="s">
        <v>11</v>
      </c>
      <c r="D1828" s="439" t="s">
        <v>1858</v>
      </c>
      <c r="E1828" s="439" t="s">
        <v>1935</v>
      </c>
      <c r="F1828" s="443" t="s">
        <v>1093</v>
      </c>
      <c r="G1828" s="442"/>
      <c r="H1828" s="441"/>
      <c r="I1828" s="441">
        <v>13.34</v>
      </c>
      <c r="J1828" s="440" t="s">
        <v>284</v>
      </c>
      <c r="K1828" s="440"/>
      <c r="L1828" s="439" t="s">
        <v>284</v>
      </c>
      <c r="M1828" s="438" t="s">
        <v>284</v>
      </c>
      <c r="N1828" s="438" t="s">
        <v>284</v>
      </c>
    </row>
    <row r="1829" spans="1:14" x14ac:dyDescent="0.2">
      <c r="A1829" s="437" t="s">
        <v>1572</v>
      </c>
      <c r="B1829" s="436" t="s">
        <v>61</v>
      </c>
      <c r="C1829" s="435" t="s">
        <v>323</v>
      </c>
      <c r="D1829" s="431" t="s">
        <v>1858</v>
      </c>
      <c r="E1829" s="431" t="s">
        <v>1571</v>
      </c>
      <c r="F1829" s="434" t="s">
        <v>1381</v>
      </c>
      <c r="G1829" s="434">
        <v>7.0000000000000007E-2</v>
      </c>
      <c r="H1829" s="433">
        <v>22.23</v>
      </c>
      <c r="I1829" s="433">
        <v>1.55</v>
      </c>
      <c r="J1829" s="432"/>
      <c r="K1829" s="432"/>
      <c r="L1829" s="431" t="s">
        <v>284</v>
      </c>
      <c r="M1829" s="430"/>
      <c r="N1829" s="430"/>
    </row>
    <row r="1830" spans="1:14" x14ac:dyDescent="0.2">
      <c r="A1830" s="429" t="s">
        <v>47</v>
      </c>
      <c r="B1830" s="428" t="s">
        <v>61</v>
      </c>
      <c r="C1830" s="427" t="s">
        <v>323</v>
      </c>
      <c r="D1830" s="423" t="s">
        <v>1858</v>
      </c>
      <c r="E1830" s="423" t="s">
        <v>48</v>
      </c>
      <c r="F1830" s="426" t="s">
        <v>1381</v>
      </c>
      <c r="G1830" s="426">
        <v>7.0000000000000007E-2</v>
      </c>
      <c r="H1830" s="425">
        <v>15.54</v>
      </c>
      <c r="I1830" s="425">
        <v>1.08</v>
      </c>
      <c r="J1830" s="424"/>
      <c r="K1830" s="424"/>
      <c r="L1830" s="423" t="s">
        <v>284</v>
      </c>
      <c r="M1830" s="422"/>
      <c r="N1830" s="422"/>
    </row>
    <row r="1831" spans="1:14" x14ac:dyDescent="0.2">
      <c r="A1831" s="437" t="s">
        <v>1934</v>
      </c>
      <c r="B1831" s="436" t="s">
        <v>61</v>
      </c>
      <c r="C1831" s="435" t="s">
        <v>323</v>
      </c>
      <c r="D1831" s="431" t="s">
        <v>1858</v>
      </c>
      <c r="E1831" s="431" t="s">
        <v>1933</v>
      </c>
      <c r="F1831" s="434" t="s">
        <v>1093</v>
      </c>
      <c r="G1831" s="434">
        <v>1.1000000000000001</v>
      </c>
      <c r="H1831" s="433">
        <v>9.41</v>
      </c>
      <c r="I1831" s="433">
        <v>10.35</v>
      </c>
      <c r="J1831" s="432"/>
      <c r="K1831" s="432"/>
      <c r="L1831" s="431" t="s">
        <v>284</v>
      </c>
      <c r="M1831" s="430"/>
      <c r="N1831" s="430"/>
    </row>
    <row r="1832" spans="1:14" x14ac:dyDescent="0.2">
      <c r="A1832" s="429" t="s">
        <v>1932</v>
      </c>
      <c r="B1832" s="428" t="s">
        <v>61</v>
      </c>
      <c r="C1832" s="427" t="s">
        <v>323</v>
      </c>
      <c r="D1832" s="423" t="s">
        <v>1858</v>
      </c>
      <c r="E1832" s="423" t="s">
        <v>1931</v>
      </c>
      <c r="F1832" s="426" t="s">
        <v>1093</v>
      </c>
      <c r="G1832" s="426">
        <v>0.02</v>
      </c>
      <c r="H1832" s="425">
        <v>18.2</v>
      </c>
      <c r="I1832" s="425">
        <v>0.36</v>
      </c>
      <c r="J1832" s="424"/>
      <c r="K1832" s="424"/>
      <c r="L1832" s="423" t="s">
        <v>284</v>
      </c>
      <c r="M1832" s="422"/>
      <c r="N1832" s="422"/>
    </row>
    <row r="1833" spans="1:14" ht="25.5" x14ac:dyDescent="0.2">
      <c r="A1833" s="446" t="s">
        <v>1930</v>
      </c>
      <c r="B1833" s="445" t="s">
        <v>61</v>
      </c>
      <c r="C1833" s="444" t="s">
        <v>11</v>
      </c>
      <c r="D1833" s="439" t="s">
        <v>1858</v>
      </c>
      <c r="E1833" s="439" t="s">
        <v>1929</v>
      </c>
      <c r="F1833" s="443" t="s">
        <v>298</v>
      </c>
      <c r="G1833" s="442"/>
      <c r="H1833" s="441"/>
      <c r="I1833" s="441">
        <v>554.54</v>
      </c>
      <c r="J1833" s="440" t="s">
        <v>284</v>
      </c>
      <c r="K1833" s="440"/>
      <c r="L1833" s="439" t="s">
        <v>284</v>
      </c>
      <c r="M1833" s="438" t="s">
        <v>284</v>
      </c>
      <c r="N1833" s="438" t="s">
        <v>284</v>
      </c>
    </row>
    <row r="1834" spans="1:14" x14ac:dyDescent="0.2">
      <c r="A1834" s="437" t="s">
        <v>57</v>
      </c>
      <c r="B1834" s="436" t="s">
        <v>61</v>
      </c>
      <c r="C1834" s="435" t="s">
        <v>323</v>
      </c>
      <c r="D1834" s="431" t="s">
        <v>1858</v>
      </c>
      <c r="E1834" s="431" t="s">
        <v>54</v>
      </c>
      <c r="F1834" s="434" t="s">
        <v>1381</v>
      </c>
      <c r="G1834" s="434">
        <v>5.1585999999999999</v>
      </c>
      <c r="H1834" s="433">
        <v>13.95</v>
      </c>
      <c r="I1834" s="433">
        <v>71.959999999999994</v>
      </c>
      <c r="J1834" s="432"/>
      <c r="K1834" s="432"/>
      <c r="L1834" s="431" t="s">
        <v>284</v>
      </c>
      <c r="M1834" s="430"/>
      <c r="N1834" s="430"/>
    </row>
    <row r="1835" spans="1:14" x14ac:dyDescent="0.2">
      <c r="A1835" s="429" t="s">
        <v>1566</v>
      </c>
      <c r="B1835" s="428" t="s">
        <v>61</v>
      </c>
      <c r="C1835" s="427" t="s">
        <v>323</v>
      </c>
      <c r="D1835" s="423" t="s">
        <v>1858</v>
      </c>
      <c r="E1835" s="423" t="s">
        <v>1565</v>
      </c>
      <c r="F1835" s="426" t="s">
        <v>1381</v>
      </c>
      <c r="G1835" s="426">
        <v>0.64480000000000004</v>
      </c>
      <c r="H1835" s="425">
        <v>16.34</v>
      </c>
      <c r="I1835" s="425">
        <v>10.53</v>
      </c>
      <c r="J1835" s="424"/>
      <c r="K1835" s="424"/>
      <c r="L1835" s="423" t="s">
        <v>284</v>
      </c>
      <c r="M1835" s="422"/>
      <c r="N1835" s="422"/>
    </row>
    <row r="1836" spans="1:14" x14ac:dyDescent="0.2">
      <c r="A1836" s="437" t="s">
        <v>1865</v>
      </c>
      <c r="B1836" s="436" t="s">
        <v>61</v>
      </c>
      <c r="C1836" s="435" t="s">
        <v>323</v>
      </c>
      <c r="D1836" s="431" t="s">
        <v>1858</v>
      </c>
      <c r="E1836" s="431" t="s">
        <v>1864</v>
      </c>
      <c r="F1836" s="434" t="s">
        <v>298</v>
      </c>
      <c r="G1836" s="434">
        <v>0.53100000000000003</v>
      </c>
      <c r="H1836" s="433">
        <v>159.21</v>
      </c>
      <c r="I1836" s="433">
        <v>84.54</v>
      </c>
      <c r="J1836" s="432"/>
      <c r="K1836" s="432"/>
      <c r="L1836" s="431" t="s">
        <v>284</v>
      </c>
      <c r="M1836" s="430"/>
      <c r="N1836" s="430"/>
    </row>
    <row r="1837" spans="1:14" x14ac:dyDescent="0.2">
      <c r="A1837" s="429" t="s">
        <v>1859</v>
      </c>
      <c r="B1837" s="428" t="s">
        <v>61</v>
      </c>
      <c r="C1837" s="427" t="s">
        <v>323</v>
      </c>
      <c r="D1837" s="423" t="s">
        <v>1858</v>
      </c>
      <c r="E1837" s="423" t="s">
        <v>1857</v>
      </c>
      <c r="F1837" s="426" t="s">
        <v>298</v>
      </c>
      <c r="G1837" s="426">
        <v>0.71799999999999997</v>
      </c>
      <c r="H1837" s="425">
        <v>149.54</v>
      </c>
      <c r="I1837" s="425">
        <v>107.36</v>
      </c>
      <c r="J1837" s="424"/>
      <c r="K1837" s="424"/>
      <c r="L1837" s="423" t="s">
        <v>284</v>
      </c>
      <c r="M1837" s="422"/>
      <c r="N1837" s="422"/>
    </row>
    <row r="1838" spans="1:14" x14ac:dyDescent="0.2">
      <c r="A1838" s="437" t="s">
        <v>1863</v>
      </c>
      <c r="B1838" s="436" t="s">
        <v>61</v>
      </c>
      <c r="C1838" s="435" t="s">
        <v>323</v>
      </c>
      <c r="D1838" s="431" t="s">
        <v>1858</v>
      </c>
      <c r="E1838" s="431" t="s">
        <v>1862</v>
      </c>
      <c r="F1838" s="434" t="s">
        <v>1093</v>
      </c>
      <c r="G1838" s="434">
        <v>431</v>
      </c>
      <c r="H1838" s="433">
        <v>0.65</v>
      </c>
      <c r="I1838" s="433">
        <v>280.14999999999998</v>
      </c>
      <c r="J1838" s="432"/>
      <c r="K1838" s="432"/>
      <c r="L1838" s="431" t="s">
        <v>284</v>
      </c>
      <c r="M1838" s="430"/>
      <c r="N1838" s="430"/>
    </row>
    <row r="1839" spans="1:14" ht="38.25" x14ac:dyDescent="0.2">
      <c r="A1839" s="446" t="s">
        <v>1928</v>
      </c>
      <c r="B1839" s="445" t="s">
        <v>20</v>
      </c>
      <c r="C1839" s="444" t="s">
        <v>11</v>
      </c>
      <c r="D1839" s="439" t="s">
        <v>1858</v>
      </c>
      <c r="E1839" s="439" t="s">
        <v>1927</v>
      </c>
      <c r="F1839" s="443" t="s">
        <v>1922</v>
      </c>
      <c r="G1839" s="442"/>
      <c r="H1839" s="441"/>
      <c r="I1839" s="441">
        <v>1.26</v>
      </c>
      <c r="J1839" s="440" t="s">
        <v>284</v>
      </c>
      <c r="K1839" s="440"/>
      <c r="L1839" s="439" t="s">
        <v>284</v>
      </c>
      <c r="M1839" s="438" t="s">
        <v>284</v>
      </c>
      <c r="N1839" s="438" t="s">
        <v>1918</v>
      </c>
    </row>
    <row r="1840" spans="1:14" ht="25.5" x14ac:dyDescent="0.2">
      <c r="A1840" s="437" t="s">
        <v>1917</v>
      </c>
      <c r="B1840" s="436" t="s">
        <v>20</v>
      </c>
      <c r="C1840" s="435" t="s">
        <v>288</v>
      </c>
      <c r="D1840" s="431" t="s">
        <v>1858</v>
      </c>
      <c r="E1840" s="431" t="s">
        <v>1916</v>
      </c>
      <c r="F1840" s="434" t="s">
        <v>1381</v>
      </c>
      <c r="G1840" s="434">
        <v>1</v>
      </c>
      <c r="H1840" s="433">
        <v>0.4</v>
      </c>
      <c r="I1840" s="433">
        <v>0.4</v>
      </c>
      <c r="J1840" s="432"/>
      <c r="K1840" s="432"/>
      <c r="L1840" s="431" t="s">
        <v>284</v>
      </c>
      <c r="M1840" s="430"/>
      <c r="N1840" s="430"/>
    </row>
    <row r="1841" spans="1:14" ht="25.5" x14ac:dyDescent="0.2">
      <c r="A1841" s="429" t="s">
        <v>1915</v>
      </c>
      <c r="B1841" s="428" t="s">
        <v>20</v>
      </c>
      <c r="C1841" s="427" t="s">
        <v>288</v>
      </c>
      <c r="D1841" s="423" t="s">
        <v>1858</v>
      </c>
      <c r="E1841" s="423" t="s">
        <v>1914</v>
      </c>
      <c r="F1841" s="426" t="s">
        <v>1381</v>
      </c>
      <c r="G1841" s="426">
        <v>1</v>
      </c>
      <c r="H1841" s="425">
        <v>0.09</v>
      </c>
      <c r="I1841" s="425">
        <v>0.09</v>
      </c>
      <c r="J1841" s="424"/>
      <c r="K1841" s="424"/>
      <c r="L1841" s="423" t="s">
        <v>284</v>
      </c>
      <c r="M1841" s="422"/>
      <c r="N1841" s="422"/>
    </row>
    <row r="1842" spans="1:14" ht="25.5" x14ac:dyDescent="0.2">
      <c r="A1842" s="437" t="s">
        <v>1913</v>
      </c>
      <c r="B1842" s="436" t="s">
        <v>20</v>
      </c>
      <c r="C1842" s="435" t="s">
        <v>288</v>
      </c>
      <c r="D1842" s="431" t="s">
        <v>1858</v>
      </c>
      <c r="E1842" s="431" t="s">
        <v>1912</v>
      </c>
      <c r="F1842" s="434" t="s">
        <v>1381</v>
      </c>
      <c r="G1842" s="434">
        <v>1</v>
      </c>
      <c r="H1842" s="433">
        <v>0.32</v>
      </c>
      <c r="I1842" s="433">
        <v>0.32</v>
      </c>
      <c r="J1842" s="432"/>
      <c r="K1842" s="432"/>
      <c r="L1842" s="431" t="s">
        <v>284</v>
      </c>
      <c r="M1842" s="430"/>
      <c r="N1842" s="430"/>
    </row>
    <row r="1843" spans="1:14" ht="38.25" x14ac:dyDescent="0.2">
      <c r="A1843" s="429" t="s">
        <v>1909</v>
      </c>
      <c r="B1843" s="428" t="s">
        <v>20</v>
      </c>
      <c r="C1843" s="427" t="s">
        <v>288</v>
      </c>
      <c r="D1843" s="423" t="s">
        <v>1858</v>
      </c>
      <c r="E1843" s="423" t="s">
        <v>1908</v>
      </c>
      <c r="F1843" s="426" t="s">
        <v>1381</v>
      </c>
      <c r="G1843" s="426">
        <v>1</v>
      </c>
      <c r="H1843" s="425">
        <v>0.45</v>
      </c>
      <c r="I1843" s="425">
        <v>0.45</v>
      </c>
      <c r="J1843" s="424"/>
      <c r="K1843" s="424"/>
      <c r="L1843" s="423" t="s">
        <v>284</v>
      </c>
      <c r="M1843" s="422"/>
      <c r="N1843" s="422"/>
    </row>
    <row r="1844" spans="1:14" ht="38.25" x14ac:dyDescent="0.2">
      <c r="A1844" s="446" t="s">
        <v>1926</v>
      </c>
      <c r="B1844" s="445" t="s">
        <v>20</v>
      </c>
      <c r="C1844" s="444" t="s">
        <v>11</v>
      </c>
      <c r="D1844" s="439" t="s">
        <v>1858</v>
      </c>
      <c r="E1844" s="439" t="s">
        <v>1925</v>
      </c>
      <c r="F1844" s="443" t="s">
        <v>1919</v>
      </c>
      <c r="G1844" s="442"/>
      <c r="H1844" s="441"/>
      <c r="I1844" s="441">
        <v>0.49</v>
      </c>
      <c r="J1844" s="440" t="s">
        <v>284</v>
      </c>
      <c r="K1844" s="440"/>
      <c r="L1844" s="439" t="s">
        <v>284</v>
      </c>
      <c r="M1844" s="438" t="s">
        <v>284</v>
      </c>
      <c r="N1844" s="438" t="s">
        <v>1918</v>
      </c>
    </row>
    <row r="1845" spans="1:14" ht="25.5" x14ac:dyDescent="0.2">
      <c r="A1845" s="437" t="s">
        <v>1917</v>
      </c>
      <c r="B1845" s="436" t="s">
        <v>20</v>
      </c>
      <c r="C1845" s="435" t="s">
        <v>288</v>
      </c>
      <c r="D1845" s="431" t="s">
        <v>1858</v>
      </c>
      <c r="E1845" s="431" t="s">
        <v>1916</v>
      </c>
      <c r="F1845" s="434" t="s">
        <v>1381</v>
      </c>
      <c r="G1845" s="434">
        <v>1</v>
      </c>
      <c r="H1845" s="433">
        <v>0.4</v>
      </c>
      <c r="I1845" s="433">
        <v>0.4</v>
      </c>
      <c r="J1845" s="432"/>
      <c r="K1845" s="432"/>
      <c r="L1845" s="431" t="s">
        <v>284</v>
      </c>
      <c r="M1845" s="430"/>
      <c r="N1845" s="430"/>
    </row>
    <row r="1846" spans="1:14" ht="25.5" x14ac:dyDescent="0.2">
      <c r="A1846" s="429" t="s">
        <v>1915</v>
      </c>
      <c r="B1846" s="428" t="s">
        <v>20</v>
      </c>
      <c r="C1846" s="427" t="s">
        <v>288</v>
      </c>
      <c r="D1846" s="423" t="s">
        <v>1858</v>
      </c>
      <c r="E1846" s="423" t="s">
        <v>1914</v>
      </c>
      <c r="F1846" s="426" t="s">
        <v>1381</v>
      </c>
      <c r="G1846" s="426">
        <v>1</v>
      </c>
      <c r="H1846" s="425">
        <v>0.09</v>
      </c>
      <c r="I1846" s="425">
        <v>0.09</v>
      </c>
      <c r="J1846" s="424"/>
      <c r="K1846" s="424"/>
      <c r="L1846" s="423" t="s">
        <v>284</v>
      </c>
      <c r="M1846" s="422"/>
      <c r="N1846" s="422"/>
    </row>
    <row r="1847" spans="1:14" ht="38.25" x14ac:dyDescent="0.2">
      <c r="A1847" s="446" t="s">
        <v>1924</v>
      </c>
      <c r="B1847" s="445" t="s">
        <v>20</v>
      </c>
      <c r="C1847" s="444" t="s">
        <v>11</v>
      </c>
      <c r="D1847" s="439" t="s">
        <v>1858</v>
      </c>
      <c r="E1847" s="439" t="s">
        <v>1923</v>
      </c>
      <c r="F1847" s="443" t="s">
        <v>1922</v>
      </c>
      <c r="G1847" s="442"/>
      <c r="H1847" s="441"/>
      <c r="I1847" s="441">
        <v>23.57</v>
      </c>
      <c r="J1847" s="440" t="s">
        <v>284</v>
      </c>
      <c r="K1847" s="440"/>
      <c r="L1847" s="439" t="s">
        <v>284</v>
      </c>
      <c r="M1847" s="438" t="s">
        <v>284</v>
      </c>
      <c r="N1847" s="438" t="s">
        <v>1918</v>
      </c>
    </row>
    <row r="1848" spans="1:14" ht="25.5" x14ac:dyDescent="0.2">
      <c r="A1848" s="437" t="s">
        <v>1907</v>
      </c>
      <c r="B1848" s="436" t="s">
        <v>20</v>
      </c>
      <c r="C1848" s="435" t="s">
        <v>288</v>
      </c>
      <c r="D1848" s="431" t="s">
        <v>1858</v>
      </c>
      <c r="E1848" s="431" t="s">
        <v>1906</v>
      </c>
      <c r="F1848" s="434" t="s">
        <v>1381</v>
      </c>
      <c r="G1848" s="434">
        <v>1</v>
      </c>
      <c r="H1848" s="433">
        <v>0.08</v>
      </c>
      <c r="I1848" s="433">
        <v>0.08</v>
      </c>
      <c r="J1848" s="432"/>
      <c r="K1848" s="432"/>
      <c r="L1848" s="431" t="s">
        <v>284</v>
      </c>
      <c r="M1848" s="430"/>
      <c r="N1848" s="430"/>
    </row>
    <row r="1849" spans="1:14" ht="25.5" x14ac:dyDescent="0.2">
      <c r="A1849" s="429" t="s">
        <v>1905</v>
      </c>
      <c r="B1849" s="428" t="s">
        <v>20</v>
      </c>
      <c r="C1849" s="427" t="s">
        <v>288</v>
      </c>
      <c r="D1849" s="423" t="s">
        <v>1858</v>
      </c>
      <c r="E1849" s="423" t="s">
        <v>1904</v>
      </c>
      <c r="F1849" s="426" t="s">
        <v>1381</v>
      </c>
      <c r="G1849" s="426">
        <v>1</v>
      </c>
      <c r="H1849" s="425">
        <v>0.01</v>
      </c>
      <c r="I1849" s="425">
        <v>0.01</v>
      </c>
      <c r="J1849" s="424"/>
      <c r="K1849" s="424"/>
      <c r="L1849" s="423" t="s">
        <v>284</v>
      </c>
      <c r="M1849" s="422"/>
      <c r="N1849" s="422"/>
    </row>
    <row r="1850" spans="1:14" ht="25.5" x14ac:dyDescent="0.2">
      <c r="A1850" s="437" t="s">
        <v>1903</v>
      </c>
      <c r="B1850" s="436" t="s">
        <v>20</v>
      </c>
      <c r="C1850" s="435" t="s">
        <v>288</v>
      </c>
      <c r="D1850" s="431" t="s">
        <v>1858</v>
      </c>
      <c r="E1850" s="431" t="s">
        <v>1902</v>
      </c>
      <c r="F1850" s="434" t="s">
        <v>1381</v>
      </c>
      <c r="G1850" s="434">
        <v>1</v>
      </c>
      <c r="H1850" s="433">
        <v>0.06</v>
      </c>
      <c r="I1850" s="433">
        <v>0.06</v>
      </c>
      <c r="J1850" s="432"/>
      <c r="K1850" s="432"/>
      <c r="L1850" s="431" t="s">
        <v>284</v>
      </c>
      <c r="M1850" s="430"/>
      <c r="N1850" s="430"/>
    </row>
    <row r="1851" spans="1:14" ht="38.25" x14ac:dyDescent="0.2">
      <c r="A1851" s="429" t="s">
        <v>1899</v>
      </c>
      <c r="B1851" s="428" t="s">
        <v>20</v>
      </c>
      <c r="C1851" s="427" t="s">
        <v>288</v>
      </c>
      <c r="D1851" s="423" t="s">
        <v>1858</v>
      </c>
      <c r="E1851" s="423" t="s">
        <v>1898</v>
      </c>
      <c r="F1851" s="426" t="s">
        <v>1381</v>
      </c>
      <c r="G1851" s="426">
        <v>1</v>
      </c>
      <c r="H1851" s="425">
        <v>1.19</v>
      </c>
      <c r="I1851" s="425">
        <v>1.19</v>
      </c>
      <c r="J1851" s="424"/>
      <c r="K1851" s="424"/>
      <c r="L1851" s="423" t="s">
        <v>284</v>
      </c>
      <c r="M1851" s="422"/>
      <c r="N1851" s="422"/>
    </row>
    <row r="1852" spans="1:14" x14ac:dyDescent="0.2">
      <c r="A1852" s="437" t="s">
        <v>1570</v>
      </c>
      <c r="B1852" s="436" t="s">
        <v>61</v>
      </c>
      <c r="C1852" s="435" t="s">
        <v>323</v>
      </c>
      <c r="D1852" s="431" t="s">
        <v>1858</v>
      </c>
      <c r="E1852" s="431" t="s">
        <v>1569</v>
      </c>
      <c r="F1852" s="434" t="s">
        <v>1381</v>
      </c>
      <c r="G1852" s="434">
        <v>1</v>
      </c>
      <c r="H1852" s="433">
        <v>22.23</v>
      </c>
      <c r="I1852" s="433">
        <v>22.23</v>
      </c>
      <c r="J1852" s="432"/>
      <c r="K1852" s="432"/>
      <c r="L1852" s="431" t="s">
        <v>284</v>
      </c>
      <c r="M1852" s="430"/>
      <c r="N1852" s="430"/>
    </row>
    <row r="1853" spans="1:14" ht="38.25" x14ac:dyDescent="0.2">
      <c r="A1853" s="446" t="s">
        <v>1921</v>
      </c>
      <c r="B1853" s="445" t="s">
        <v>20</v>
      </c>
      <c r="C1853" s="444" t="s">
        <v>11</v>
      </c>
      <c r="D1853" s="439" t="s">
        <v>1858</v>
      </c>
      <c r="E1853" s="439" t="s">
        <v>1920</v>
      </c>
      <c r="F1853" s="443" t="s">
        <v>1919</v>
      </c>
      <c r="G1853" s="442"/>
      <c r="H1853" s="441"/>
      <c r="I1853" s="441">
        <v>22.32</v>
      </c>
      <c r="J1853" s="440" t="s">
        <v>284</v>
      </c>
      <c r="K1853" s="440"/>
      <c r="L1853" s="439" t="s">
        <v>284</v>
      </c>
      <c r="M1853" s="438" t="s">
        <v>284</v>
      </c>
      <c r="N1853" s="438" t="s">
        <v>1918</v>
      </c>
    </row>
    <row r="1854" spans="1:14" ht="25.5" x14ac:dyDescent="0.2">
      <c r="A1854" s="437" t="s">
        <v>1907</v>
      </c>
      <c r="B1854" s="436" t="s">
        <v>20</v>
      </c>
      <c r="C1854" s="435" t="s">
        <v>288</v>
      </c>
      <c r="D1854" s="431" t="s">
        <v>1858</v>
      </c>
      <c r="E1854" s="431" t="s">
        <v>1906</v>
      </c>
      <c r="F1854" s="434" t="s">
        <v>1381</v>
      </c>
      <c r="G1854" s="434">
        <v>1</v>
      </c>
      <c r="H1854" s="433">
        <v>0.08</v>
      </c>
      <c r="I1854" s="433">
        <v>0.08</v>
      </c>
      <c r="J1854" s="432"/>
      <c r="K1854" s="432"/>
      <c r="L1854" s="431" t="s">
        <v>284</v>
      </c>
      <c r="M1854" s="430"/>
      <c r="N1854" s="430"/>
    </row>
    <row r="1855" spans="1:14" ht="25.5" x14ac:dyDescent="0.2">
      <c r="A1855" s="429" t="s">
        <v>1905</v>
      </c>
      <c r="B1855" s="428" t="s">
        <v>20</v>
      </c>
      <c r="C1855" s="427" t="s">
        <v>288</v>
      </c>
      <c r="D1855" s="423" t="s">
        <v>1858</v>
      </c>
      <c r="E1855" s="423" t="s">
        <v>1904</v>
      </c>
      <c r="F1855" s="426" t="s">
        <v>1381</v>
      </c>
      <c r="G1855" s="426">
        <v>1</v>
      </c>
      <c r="H1855" s="425">
        <v>0.01</v>
      </c>
      <c r="I1855" s="425">
        <v>0.01</v>
      </c>
      <c r="J1855" s="424"/>
      <c r="K1855" s="424"/>
      <c r="L1855" s="423" t="s">
        <v>284</v>
      </c>
      <c r="M1855" s="422"/>
      <c r="N1855" s="422"/>
    </row>
    <row r="1856" spans="1:14" x14ac:dyDescent="0.2">
      <c r="A1856" s="437" t="s">
        <v>1570</v>
      </c>
      <c r="B1856" s="436" t="s">
        <v>61</v>
      </c>
      <c r="C1856" s="435" t="s">
        <v>323</v>
      </c>
      <c r="D1856" s="431" t="s">
        <v>1858</v>
      </c>
      <c r="E1856" s="431" t="s">
        <v>1569</v>
      </c>
      <c r="F1856" s="434" t="s">
        <v>1381</v>
      </c>
      <c r="G1856" s="434">
        <v>1</v>
      </c>
      <c r="H1856" s="433">
        <v>22.23</v>
      </c>
      <c r="I1856" s="433">
        <v>22.23</v>
      </c>
      <c r="J1856" s="432"/>
      <c r="K1856" s="432"/>
      <c r="L1856" s="431" t="s">
        <v>284</v>
      </c>
      <c r="M1856" s="430"/>
      <c r="N1856" s="430"/>
    </row>
    <row r="1857" spans="1:14" ht="63.75" x14ac:dyDescent="0.2">
      <c r="A1857" s="446" t="s">
        <v>1917</v>
      </c>
      <c r="B1857" s="445" t="s">
        <v>20</v>
      </c>
      <c r="C1857" s="444" t="s">
        <v>11</v>
      </c>
      <c r="D1857" s="439" t="s">
        <v>1858</v>
      </c>
      <c r="E1857" s="439" t="s">
        <v>1916</v>
      </c>
      <c r="F1857" s="443" t="s">
        <v>1381</v>
      </c>
      <c r="G1857" s="442"/>
      <c r="H1857" s="441"/>
      <c r="I1857" s="441">
        <v>0.4</v>
      </c>
      <c r="J1857" s="440" t="s">
        <v>284</v>
      </c>
      <c r="K1857" s="440"/>
      <c r="L1857" s="439" t="s">
        <v>284</v>
      </c>
      <c r="M1857" s="438" t="s">
        <v>284</v>
      </c>
      <c r="N1857" s="438" t="s">
        <v>1897</v>
      </c>
    </row>
    <row r="1858" spans="1:14" ht="25.5" x14ac:dyDescent="0.2">
      <c r="A1858" s="437" t="s">
        <v>1911</v>
      </c>
      <c r="B1858" s="436" t="s">
        <v>20</v>
      </c>
      <c r="C1858" s="435" t="s">
        <v>323</v>
      </c>
      <c r="D1858" s="431" t="s">
        <v>1858</v>
      </c>
      <c r="E1858" s="431" t="s">
        <v>1910</v>
      </c>
      <c r="F1858" s="434" t="s">
        <v>37</v>
      </c>
      <c r="G1858" s="434">
        <v>1.2799999999999999E-4</v>
      </c>
      <c r="H1858" s="433">
        <v>3202.6</v>
      </c>
      <c r="I1858" s="433">
        <v>0.4</v>
      </c>
      <c r="J1858" s="432"/>
      <c r="K1858" s="432"/>
      <c r="L1858" s="431" t="s">
        <v>284</v>
      </c>
      <c r="M1858" s="430"/>
      <c r="N1858" s="430"/>
    </row>
    <row r="1859" spans="1:14" ht="63.75" x14ac:dyDescent="0.2">
      <c r="A1859" s="446" t="s">
        <v>1915</v>
      </c>
      <c r="B1859" s="445" t="s">
        <v>20</v>
      </c>
      <c r="C1859" s="444" t="s">
        <v>11</v>
      </c>
      <c r="D1859" s="439" t="s">
        <v>1858</v>
      </c>
      <c r="E1859" s="439" t="s">
        <v>1914</v>
      </c>
      <c r="F1859" s="443" t="s">
        <v>1381</v>
      </c>
      <c r="G1859" s="442"/>
      <c r="H1859" s="441"/>
      <c r="I1859" s="441">
        <v>0.09</v>
      </c>
      <c r="J1859" s="440" t="s">
        <v>284</v>
      </c>
      <c r="K1859" s="440"/>
      <c r="L1859" s="439" t="s">
        <v>284</v>
      </c>
      <c r="M1859" s="438" t="s">
        <v>284</v>
      </c>
      <c r="N1859" s="438" t="s">
        <v>1897</v>
      </c>
    </row>
    <row r="1860" spans="1:14" ht="25.5" x14ac:dyDescent="0.2">
      <c r="A1860" s="437" t="s">
        <v>1911</v>
      </c>
      <c r="B1860" s="436" t="s">
        <v>20</v>
      </c>
      <c r="C1860" s="435" t="s">
        <v>323</v>
      </c>
      <c r="D1860" s="431" t="s">
        <v>1858</v>
      </c>
      <c r="E1860" s="431" t="s">
        <v>1910</v>
      </c>
      <c r="F1860" s="434" t="s">
        <v>37</v>
      </c>
      <c r="G1860" s="434">
        <v>2.9600000000000001E-5</v>
      </c>
      <c r="H1860" s="433">
        <v>3202.6</v>
      </c>
      <c r="I1860" s="433">
        <v>0.09</v>
      </c>
      <c r="J1860" s="432"/>
      <c r="K1860" s="432"/>
      <c r="L1860" s="431" t="s">
        <v>284</v>
      </c>
      <c r="M1860" s="430"/>
      <c r="N1860" s="430"/>
    </row>
    <row r="1861" spans="1:14" ht="63.75" x14ac:dyDescent="0.2">
      <c r="A1861" s="446" t="s">
        <v>1913</v>
      </c>
      <c r="B1861" s="445" t="s">
        <v>20</v>
      </c>
      <c r="C1861" s="444" t="s">
        <v>11</v>
      </c>
      <c r="D1861" s="439" t="s">
        <v>1858</v>
      </c>
      <c r="E1861" s="439" t="s">
        <v>1912</v>
      </c>
      <c r="F1861" s="443" t="s">
        <v>1381</v>
      </c>
      <c r="G1861" s="442"/>
      <c r="H1861" s="441"/>
      <c r="I1861" s="441">
        <v>0.32</v>
      </c>
      <c r="J1861" s="440" t="s">
        <v>284</v>
      </c>
      <c r="K1861" s="440"/>
      <c r="L1861" s="439" t="s">
        <v>284</v>
      </c>
      <c r="M1861" s="438" t="s">
        <v>284</v>
      </c>
      <c r="N1861" s="438" t="s">
        <v>1897</v>
      </c>
    </row>
    <row r="1862" spans="1:14" ht="25.5" x14ac:dyDescent="0.2">
      <c r="A1862" s="437" t="s">
        <v>1911</v>
      </c>
      <c r="B1862" s="436" t="s">
        <v>20</v>
      </c>
      <c r="C1862" s="435" t="s">
        <v>323</v>
      </c>
      <c r="D1862" s="431" t="s">
        <v>1858</v>
      </c>
      <c r="E1862" s="431" t="s">
        <v>1910</v>
      </c>
      <c r="F1862" s="434" t="s">
        <v>37</v>
      </c>
      <c r="G1862" s="434">
        <v>1E-4</v>
      </c>
      <c r="H1862" s="433">
        <v>3202.6</v>
      </c>
      <c r="I1862" s="433">
        <v>0.32</v>
      </c>
      <c r="J1862" s="432"/>
      <c r="K1862" s="432"/>
      <c r="L1862" s="431" t="s">
        <v>284</v>
      </c>
      <c r="M1862" s="430"/>
      <c r="N1862" s="430"/>
    </row>
    <row r="1863" spans="1:14" ht="63.75" x14ac:dyDescent="0.2">
      <c r="A1863" s="446" t="s">
        <v>1909</v>
      </c>
      <c r="B1863" s="445" t="s">
        <v>20</v>
      </c>
      <c r="C1863" s="444" t="s">
        <v>11</v>
      </c>
      <c r="D1863" s="439" t="s">
        <v>1858</v>
      </c>
      <c r="E1863" s="439" t="s">
        <v>1908</v>
      </c>
      <c r="F1863" s="443" t="s">
        <v>1381</v>
      </c>
      <c r="G1863" s="442"/>
      <c r="H1863" s="441"/>
      <c r="I1863" s="441">
        <v>0.45</v>
      </c>
      <c r="J1863" s="440" t="s">
        <v>284</v>
      </c>
      <c r="K1863" s="440"/>
      <c r="L1863" s="439" t="s">
        <v>284</v>
      </c>
      <c r="M1863" s="438" t="s">
        <v>284</v>
      </c>
      <c r="N1863" s="438" t="s">
        <v>1897</v>
      </c>
    </row>
    <row r="1864" spans="1:14" x14ac:dyDescent="0.2">
      <c r="A1864" s="437" t="s">
        <v>1896</v>
      </c>
      <c r="B1864" s="436" t="s">
        <v>20</v>
      </c>
      <c r="C1864" s="435" t="s">
        <v>323</v>
      </c>
      <c r="D1864" s="431" t="s">
        <v>1858</v>
      </c>
      <c r="E1864" s="431" t="s">
        <v>1895</v>
      </c>
      <c r="F1864" s="434" t="s">
        <v>1408</v>
      </c>
      <c r="G1864" s="434">
        <v>0.52</v>
      </c>
      <c r="H1864" s="433">
        <v>0.88</v>
      </c>
      <c r="I1864" s="433">
        <v>0.45</v>
      </c>
      <c r="J1864" s="432"/>
      <c r="K1864" s="432"/>
      <c r="L1864" s="431" t="s">
        <v>284</v>
      </c>
      <c r="M1864" s="430"/>
      <c r="N1864" s="430"/>
    </row>
    <row r="1865" spans="1:14" ht="63.75" x14ac:dyDescent="0.2">
      <c r="A1865" s="446" t="s">
        <v>1907</v>
      </c>
      <c r="B1865" s="445" t="s">
        <v>20</v>
      </c>
      <c r="C1865" s="444" t="s">
        <v>11</v>
      </c>
      <c r="D1865" s="439" t="s">
        <v>1858</v>
      </c>
      <c r="E1865" s="439" t="s">
        <v>1906</v>
      </c>
      <c r="F1865" s="443" t="s">
        <v>1381</v>
      </c>
      <c r="G1865" s="442"/>
      <c r="H1865" s="441"/>
      <c r="I1865" s="441">
        <v>0.08</v>
      </c>
      <c r="J1865" s="440" t="s">
        <v>284</v>
      </c>
      <c r="K1865" s="440"/>
      <c r="L1865" s="439" t="s">
        <v>284</v>
      </c>
      <c r="M1865" s="438" t="s">
        <v>284</v>
      </c>
      <c r="N1865" s="438" t="s">
        <v>1897</v>
      </c>
    </row>
    <row r="1866" spans="1:14" ht="25.5" x14ac:dyDescent="0.2">
      <c r="A1866" s="437" t="s">
        <v>1901</v>
      </c>
      <c r="B1866" s="436" t="s">
        <v>20</v>
      </c>
      <c r="C1866" s="435" t="s">
        <v>323</v>
      </c>
      <c r="D1866" s="431" t="s">
        <v>1858</v>
      </c>
      <c r="E1866" s="431" t="s">
        <v>1900</v>
      </c>
      <c r="F1866" s="434" t="s">
        <v>37</v>
      </c>
      <c r="G1866" s="434">
        <v>7.2000000000000002E-5</v>
      </c>
      <c r="H1866" s="433">
        <v>1248.92</v>
      </c>
      <c r="I1866" s="433">
        <v>0.08</v>
      </c>
      <c r="J1866" s="432"/>
      <c r="K1866" s="432"/>
      <c r="L1866" s="431" t="s">
        <v>284</v>
      </c>
      <c r="M1866" s="430"/>
      <c r="N1866" s="430"/>
    </row>
    <row r="1867" spans="1:14" ht="63.75" x14ac:dyDescent="0.2">
      <c r="A1867" s="446" t="s">
        <v>1905</v>
      </c>
      <c r="B1867" s="445" t="s">
        <v>20</v>
      </c>
      <c r="C1867" s="444" t="s">
        <v>11</v>
      </c>
      <c r="D1867" s="439" t="s">
        <v>1858</v>
      </c>
      <c r="E1867" s="439" t="s">
        <v>1904</v>
      </c>
      <c r="F1867" s="443" t="s">
        <v>1381</v>
      </c>
      <c r="G1867" s="442"/>
      <c r="H1867" s="441"/>
      <c r="I1867" s="441">
        <v>0.01</v>
      </c>
      <c r="J1867" s="440" t="s">
        <v>284</v>
      </c>
      <c r="K1867" s="440"/>
      <c r="L1867" s="439" t="s">
        <v>284</v>
      </c>
      <c r="M1867" s="438" t="s">
        <v>284</v>
      </c>
      <c r="N1867" s="438" t="s">
        <v>1897</v>
      </c>
    </row>
    <row r="1868" spans="1:14" ht="25.5" x14ac:dyDescent="0.2">
      <c r="A1868" s="437" t="s">
        <v>1901</v>
      </c>
      <c r="B1868" s="436" t="s">
        <v>20</v>
      </c>
      <c r="C1868" s="435" t="s">
        <v>323</v>
      </c>
      <c r="D1868" s="431" t="s">
        <v>1858</v>
      </c>
      <c r="E1868" s="431" t="s">
        <v>1900</v>
      </c>
      <c r="F1868" s="434" t="s">
        <v>37</v>
      </c>
      <c r="G1868" s="434">
        <v>1.4800000000000001E-5</v>
      </c>
      <c r="H1868" s="433">
        <v>1248.92</v>
      </c>
      <c r="I1868" s="433">
        <v>0.01</v>
      </c>
      <c r="J1868" s="432"/>
      <c r="K1868" s="432"/>
      <c r="L1868" s="431" t="s">
        <v>284</v>
      </c>
      <c r="M1868" s="430"/>
      <c r="N1868" s="430"/>
    </row>
    <row r="1869" spans="1:14" ht="63.75" x14ac:dyDescent="0.2">
      <c r="A1869" s="446" t="s">
        <v>1903</v>
      </c>
      <c r="B1869" s="445" t="s">
        <v>20</v>
      </c>
      <c r="C1869" s="444" t="s">
        <v>11</v>
      </c>
      <c r="D1869" s="439" t="s">
        <v>1858</v>
      </c>
      <c r="E1869" s="439" t="s">
        <v>1902</v>
      </c>
      <c r="F1869" s="443" t="s">
        <v>1381</v>
      </c>
      <c r="G1869" s="442"/>
      <c r="H1869" s="441"/>
      <c r="I1869" s="441">
        <v>0.06</v>
      </c>
      <c r="J1869" s="440" t="s">
        <v>284</v>
      </c>
      <c r="K1869" s="440"/>
      <c r="L1869" s="439" t="s">
        <v>284</v>
      </c>
      <c r="M1869" s="438" t="s">
        <v>284</v>
      </c>
      <c r="N1869" s="438" t="s">
        <v>1897</v>
      </c>
    </row>
    <row r="1870" spans="1:14" ht="25.5" x14ac:dyDescent="0.2">
      <c r="A1870" s="437" t="s">
        <v>1901</v>
      </c>
      <c r="B1870" s="436" t="s">
        <v>20</v>
      </c>
      <c r="C1870" s="435" t="s">
        <v>323</v>
      </c>
      <c r="D1870" s="431" t="s">
        <v>1858</v>
      </c>
      <c r="E1870" s="431" t="s">
        <v>1900</v>
      </c>
      <c r="F1870" s="434" t="s">
        <v>37</v>
      </c>
      <c r="G1870" s="434">
        <v>5.0000000000000002E-5</v>
      </c>
      <c r="H1870" s="433">
        <v>1248.92</v>
      </c>
      <c r="I1870" s="433">
        <v>0.06</v>
      </c>
      <c r="J1870" s="432"/>
      <c r="K1870" s="432"/>
      <c r="L1870" s="431" t="s">
        <v>284</v>
      </c>
      <c r="M1870" s="430"/>
      <c r="N1870" s="430"/>
    </row>
    <row r="1871" spans="1:14" ht="63.75" x14ac:dyDescent="0.2">
      <c r="A1871" s="446" t="s">
        <v>1899</v>
      </c>
      <c r="B1871" s="445" t="s">
        <v>20</v>
      </c>
      <c r="C1871" s="444" t="s">
        <v>11</v>
      </c>
      <c r="D1871" s="439" t="s">
        <v>1858</v>
      </c>
      <c r="E1871" s="439" t="s">
        <v>1898</v>
      </c>
      <c r="F1871" s="443" t="s">
        <v>1381</v>
      </c>
      <c r="G1871" s="442"/>
      <c r="H1871" s="441"/>
      <c r="I1871" s="441">
        <v>1.19</v>
      </c>
      <c r="J1871" s="440" t="s">
        <v>284</v>
      </c>
      <c r="K1871" s="440"/>
      <c r="L1871" s="439" t="s">
        <v>284</v>
      </c>
      <c r="M1871" s="438" t="s">
        <v>284</v>
      </c>
      <c r="N1871" s="438" t="s">
        <v>1897</v>
      </c>
    </row>
    <row r="1872" spans="1:14" x14ac:dyDescent="0.2">
      <c r="A1872" s="437" t="s">
        <v>1896</v>
      </c>
      <c r="B1872" s="436" t="s">
        <v>20</v>
      </c>
      <c r="C1872" s="435" t="s">
        <v>323</v>
      </c>
      <c r="D1872" s="431" t="s">
        <v>1858</v>
      </c>
      <c r="E1872" s="431" t="s">
        <v>1895</v>
      </c>
      <c r="F1872" s="434" t="s">
        <v>1408</v>
      </c>
      <c r="G1872" s="434">
        <v>1.36</v>
      </c>
      <c r="H1872" s="433">
        <v>0.88</v>
      </c>
      <c r="I1872" s="433">
        <v>1.19</v>
      </c>
      <c r="J1872" s="432"/>
      <c r="K1872" s="432"/>
      <c r="L1872" s="431" t="s">
        <v>284</v>
      </c>
      <c r="M1872" s="430"/>
      <c r="N1872" s="430"/>
    </row>
    <row r="1873" spans="1:14" x14ac:dyDescent="0.2">
      <c r="A1873" s="446" t="s">
        <v>1894</v>
      </c>
      <c r="B1873" s="445" t="s">
        <v>346</v>
      </c>
      <c r="C1873" s="444" t="s">
        <v>11</v>
      </c>
      <c r="D1873" s="439" t="s">
        <v>1858</v>
      </c>
      <c r="E1873" s="439" t="s">
        <v>1893</v>
      </c>
      <c r="F1873" s="443" t="s">
        <v>391</v>
      </c>
      <c r="G1873" s="442"/>
      <c r="H1873" s="441"/>
      <c r="I1873" s="441">
        <v>218.95000000000002</v>
      </c>
      <c r="J1873" s="440" t="s">
        <v>284</v>
      </c>
      <c r="K1873" s="440"/>
      <c r="L1873" s="439" t="s">
        <v>284</v>
      </c>
      <c r="M1873" s="438" t="s">
        <v>284</v>
      </c>
      <c r="N1873" s="438" t="s">
        <v>1872</v>
      </c>
    </row>
    <row r="1874" spans="1:14" x14ac:dyDescent="0.2">
      <c r="A1874" s="437" t="s">
        <v>57</v>
      </c>
      <c r="B1874" s="436" t="s">
        <v>61</v>
      </c>
      <c r="C1874" s="435" t="s">
        <v>323</v>
      </c>
      <c r="D1874" s="431" t="s">
        <v>1858</v>
      </c>
      <c r="E1874" s="431" t="s">
        <v>54</v>
      </c>
      <c r="F1874" s="434" t="s">
        <v>1381</v>
      </c>
      <c r="G1874" s="434">
        <v>2</v>
      </c>
      <c r="H1874" s="433">
        <v>13.95</v>
      </c>
      <c r="I1874" s="433">
        <v>27.9</v>
      </c>
      <c r="J1874" s="432"/>
      <c r="K1874" s="432"/>
      <c r="L1874" s="431" t="s">
        <v>284</v>
      </c>
      <c r="M1874" s="430"/>
      <c r="N1874" s="430"/>
    </row>
    <row r="1875" spans="1:14" x14ac:dyDescent="0.2">
      <c r="A1875" s="429" t="s">
        <v>1865</v>
      </c>
      <c r="B1875" s="428" t="s">
        <v>61</v>
      </c>
      <c r="C1875" s="427" t="s">
        <v>323</v>
      </c>
      <c r="D1875" s="423" t="s">
        <v>1858</v>
      </c>
      <c r="E1875" s="423" t="s">
        <v>1864</v>
      </c>
      <c r="F1875" s="426" t="s">
        <v>298</v>
      </c>
      <c r="G1875" s="426">
        <v>1.2</v>
      </c>
      <c r="H1875" s="425">
        <v>159.21</v>
      </c>
      <c r="I1875" s="425">
        <v>191.05</v>
      </c>
      <c r="J1875" s="424"/>
      <c r="K1875" s="424"/>
      <c r="L1875" s="423" t="s">
        <v>284</v>
      </c>
      <c r="M1875" s="422"/>
      <c r="N1875" s="422"/>
    </row>
    <row r="1876" spans="1:14" ht="25.5" x14ac:dyDescent="0.2">
      <c r="A1876" s="446" t="s">
        <v>1892</v>
      </c>
      <c r="B1876" s="445" t="s">
        <v>346</v>
      </c>
      <c r="C1876" s="444" t="s">
        <v>11</v>
      </c>
      <c r="D1876" s="439" t="s">
        <v>1858</v>
      </c>
      <c r="E1876" s="439" t="s">
        <v>1891</v>
      </c>
      <c r="F1876" s="443" t="s">
        <v>37</v>
      </c>
      <c r="G1876" s="442"/>
      <c r="H1876" s="441"/>
      <c r="I1876" s="441">
        <v>6.74</v>
      </c>
      <c r="J1876" s="440" t="s">
        <v>284</v>
      </c>
      <c r="K1876" s="440"/>
      <c r="L1876" s="439" t="s">
        <v>284</v>
      </c>
      <c r="M1876" s="438" t="s">
        <v>284</v>
      </c>
      <c r="N1876" s="438" t="s">
        <v>1872</v>
      </c>
    </row>
    <row r="1877" spans="1:14" x14ac:dyDescent="0.2">
      <c r="A1877" s="437" t="s">
        <v>1583</v>
      </c>
      <c r="B1877" s="436" t="s">
        <v>61</v>
      </c>
      <c r="C1877" s="435" t="s">
        <v>323</v>
      </c>
      <c r="D1877" s="431" t="s">
        <v>1858</v>
      </c>
      <c r="E1877" s="431" t="s">
        <v>1582</v>
      </c>
      <c r="F1877" s="434" t="s">
        <v>1381</v>
      </c>
      <c r="G1877" s="434">
        <v>0.124</v>
      </c>
      <c r="H1877" s="433">
        <v>22.23</v>
      </c>
      <c r="I1877" s="433">
        <v>2.75</v>
      </c>
      <c r="J1877" s="432"/>
      <c r="K1877" s="432"/>
      <c r="L1877" s="431" t="s">
        <v>284</v>
      </c>
      <c r="M1877" s="430"/>
      <c r="N1877" s="430"/>
    </row>
    <row r="1878" spans="1:14" ht="25.5" x14ac:dyDescent="0.2">
      <c r="A1878" s="429" t="s">
        <v>1890</v>
      </c>
      <c r="B1878" s="428" t="s">
        <v>20</v>
      </c>
      <c r="C1878" s="427" t="s">
        <v>323</v>
      </c>
      <c r="D1878" s="423" t="s">
        <v>1858</v>
      </c>
      <c r="E1878" s="423" t="s">
        <v>1889</v>
      </c>
      <c r="F1878" s="426" t="s">
        <v>37</v>
      </c>
      <c r="G1878" s="426">
        <v>1</v>
      </c>
      <c r="H1878" s="425">
        <v>2.63</v>
      </c>
      <c r="I1878" s="425">
        <v>2.63</v>
      </c>
      <c r="J1878" s="424"/>
      <c r="K1878" s="424"/>
      <c r="L1878" s="423" t="s">
        <v>284</v>
      </c>
      <c r="M1878" s="422"/>
      <c r="N1878" s="422"/>
    </row>
    <row r="1879" spans="1:14" ht="38.25" x14ac:dyDescent="0.2">
      <c r="A1879" s="437" t="s">
        <v>1888</v>
      </c>
      <c r="B1879" s="436" t="s">
        <v>20</v>
      </c>
      <c r="C1879" s="435" t="s">
        <v>323</v>
      </c>
      <c r="D1879" s="431" t="s">
        <v>1858</v>
      </c>
      <c r="E1879" s="431" t="s">
        <v>1887</v>
      </c>
      <c r="F1879" s="434" t="s">
        <v>37</v>
      </c>
      <c r="G1879" s="434">
        <v>1</v>
      </c>
      <c r="H1879" s="433">
        <v>1.36</v>
      </c>
      <c r="I1879" s="433">
        <v>1.36</v>
      </c>
      <c r="J1879" s="432"/>
      <c r="K1879" s="432"/>
      <c r="L1879" s="431" t="s">
        <v>284</v>
      </c>
      <c r="M1879" s="430"/>
      <c r="N1879" s="430"/>
    </row>
    <row r="1880" spans="1:14" ht="25.5" x14ac:dyDescent="0.2">
      <c r="A1880" s="446" t="s">
        <v>1886</v>
      </c>
      <c r="B1880" s="445" t="s">
        <v>346</v>
      </c>
      <c r="C1880" s="444" t="s">
        <v>11</v>
      </c>
      <c r="D1880" s="439" t="s">
        <v>1858</v>
      </c>
      <c r="E1880" s="439" t="s">
        <v>1885</v>
      </c>
      <c r="F1880" s="443" t="s">
        <v>37</v>
      </c>
      <c r="G1880" s="442"/>
      <c r="H1880" s="441"/>
      <c r="I1880" s="441">
        <v>29.88</v>
      </c>
      <c r="J1880" s="440" t="s">
        <v>284</v>
      </c>
      <c r="K1880" s="440"/>
      <c r="L1880" s="439" t="s">
        <v>284</v>
      </c>
      <c r="M1880" s="438" t="s">
        <v>284</v>
      </c>
      <c r="N1880" s="438" t="s">
        <v>1872</v>
      </c>
    </row>
    <row r="1881" spans="1:14" x14ac:dyDescent="0.2">
      <c r="A1881" s="437" t="s">
        <v>47</v>
      </c>
      <c r="B1881" s="436" t="s">
        <v>61</v>
      </c>
      <c r="C1881" s="435" t="s">
        <v>323</v>
      </c>
      <c r="D1881" s="431" t="s">
        <v>1858</v>
      </c>
      <c r="E1881" s="431" t="s">
        <v>48</v>
      </c>
      <c r="F1881" s="434" t="s">
        <v>1381</v>
      </c>
      <c r="G1881" s="434">
        <v>0.35099999999999998</v>
      </c>
      <c r="H1881" s="433">
        <v>15.54</v>
      </c>
      <c r="I1881" s="433">
        <v>5.45</v>
      </c>
      <c r="J1881" s="432"/>
      <c r="K1881" s="432"/>
      <c r="L1881" s="431" t="s">
        <v>284</v>
      </c>
      <c r="M1881" s="430"/>
      <c r="N1881" s="430"/>
    </row>
    <row r="1882" spans="1:14" x14ac:dyDescent="0.2">
      <c r="A1882" s="429" t="s">
        <v>1583</v>
      </c>
      <c r="B1882" s="428" t="s">
        <v>61</v>
      </c>
      <c r="C1882" s="427" t="s">
        <v>323</v>
      </c>
      <c r="D1882" s="423" t="s">
        <v>1858</v>
      </c>
      <c r="E1882" s="423" t="s">
        <v>1582</v>
      </c>
      <c r="F1882" s="426" t="s">
        <v>1381</v>
      </c>
      <c r="G1882" s="426">
        <v>0.35099999999999998</v>
      </c>
      <c r="H1882" s="425">
        <v>22.23</v>
      </c>
      <c r="I1882" s="425">
        <v>7.8</v>
      </c>
      <c r="J1882" s="424"/>
      <c r="K1882" s="424"/>
      <c r="L1882" s="423" t="s">
        <v>284</v>
      </c>
      <c r="M1882" s="422"/>
      <c r="N1882" s="422"/>
    </row>
    <row r="1883" spans="1:14" x14ac:dyDescent="0.2">
      <c r="A1883" s="437" t="s">
        <v>1884</v>
      </c>
      <c r="B1883" s="436" t="s">
        <v>20</v>
      </c>
      <c r="C1883" s="435" t="s">
        <v>323</v>
      </c>
      <c r="D1883" s="431" t="s">
        <v>1858</v>
      </c>
      <c r="E1883" s="431" t="s">
        <v>1883</v>
      </c>
      <c r="F1883" s="434" t="s">
        <v>37</v>
      </c>
      <c r="G1883" s="434">
        <v>1</v>
      </c>
      <c r="H1883" s="433">
        <v>16.63</v>
      </c>
      <c r="I1883" s="433">
        <v>16.63</v>
      </c>
      <c r="J1883" s="432"/>
      <c r="K1883" s="432"/>
      <c r="L1883" s="431" t="s">
        <v>284</v>
      </c>
      <c r="M1883" s="430"/>
      <c r="N1883" s="430"/>
    </row>
    <row r="1884" spans="1:14" ht="25.5" x14ac:dyDescent="0.2">
      <c r="A1884" s="446" t="s">
        <v>1882</v>
      </c>
      <c r="B1884" s="445" t="s">
        <v>346</v>
      </c>
      <c r="C1884" s="444" t="s">
        <v>11</v>
      </c>
      <c r="D1884" s="439" t="s">
        <v>1858</v>
      </c>
      <c r="E1884" s="439" t="s">
        <v>1881</v>
      </c>
      <c r="F1884" s="443" t="s">
        <v>37</v>
      </c>
      <c r="G1884" s="442"/>
      <c r="H1884" s="441"/>
      <c r="I1884" s="441">
        <v>14.690000000000001</v>
      </c>
      <c r="J1884" s="440" t="s">
        <v>284</v>
      </c>
      <c r="K1884" s="440"/>
      <c r="L1884" s="439" t="s">
        <v>284</v>
      </c>
      <c r="M1884" s="438" t="s">
        <v>284</v>
      </c>
      <c r="N1884" s="438" t="s">
        <v>1872</v>
      </c>
    </row>
    <row r="1885" spans="1:14" x14ac:dyDescent="0.2">
      <c r="A1885" s="437" t="s">
        <v>47</v>
      </c>
      <c r="B1885" s="436" t="s">
        <v>61</v>
      </c>
      <c r="C1885" s="435" t="s">
        <v>323</v>
      </c>
      <c r="D1885" s="431" t="s">
        <v>1858</v>
      </c>
      <c r="E1885" s="431" t="s">
        <v>48</v>
      </c>
      <c r="F1885" s="434" t="s">
        <v>1381</v>
      </c>
      <c r="G1885" s="434">
        <v>0.22500000000000001</v>
      </c>
      <c r="H1885" s="433">
        <v>15.54</v>
      </c>
      <c r="I1885" s="433">
        <v>3.49</v>
      </c>
      <c r="J1885" s="432"/>
      <c r="K1885" s="432"/>
      <c r="L1885" s="431" t="s">
        <v>284</v>
      </c>
      <c r="M1885" s="430"/>
      <c r="N1885" s="430"/>
    </row>
    <row r="1886" spans="1:14" x14ac:dyDescent="0.2">
      <c r="A1886" s="429" t="s">
        <v>1583</v>
      </c>
      <c r="B1886" s="428" t="s">
        <v>61</v>
      </c>
      <c r="C1886" s="427" t="s">
        <v>323</v>
      </c>
      <c r="D1886" s="423" t="s">
        <v>1858</v>
      </c>
      <c r="E1886" s="423" t="s">
        <v>1582</v>
      </c>
      <c r="F1886" s="426" t="s">
        <v>1381</v>
      </c>
      <c r="G1886" s="426">
        <v>0.22500000000000001</v>
      </c>
      <c r="H1886" s="425">
        <v>22.23</v>
      </c>
      <c r="I1886" s="425">
        <v>5</v>
      </c>
      <c r="J1886" s="424"/>
      <c r="K1886" s="424"/>
      <c r="L1886" s="423" t="s">
        <v>284</v>
      </c>
      <c r="M1886" s="422"/>
      <c r="N1886" s="422"/>
    </row>
    <row r="1887" spans="1:14" x14ac:dyDescent="0.2">
      <c r="A1887" s="437" t="s">
        <v>1880</v>
      </c>
      <c r="B1887" s="436" t="s">
        <v>20</v>
      </c>
      <c r="C1887" s="435" t="s">
        <v>323</v>
      </c>
      <c r="D1887" s="431" t="s">
        <v>1858</v>
      </c>
      <c r="E1887" s="431" t="s">
        <v>1879</v>
      </c>
      <c r="F1887" s="434" t="s">
        <v>37</v>
      </c>
      <c r="G1887" s="434">
        <v>1</v>
      </c>
      <c r="H1887" s="433">
        <v>6.2</v>
      </c>
      <c r="I1887" s="433">
        <v>6.2</v>
      </c>
      <c r="J1887" s="432"/>
      <c r="K1887" s="432"/>
      <c r="L1887" s="431" t="s">
        <v>284</v>
      </c>
      <c r="M1887" s="430"/>
      <c r="N1887" s="430"/>
    </row>
    <row r="1888" spans="1:14" x14ac:dyDescent="0.2">
      <c r="A1888" s="446" t="s">
        <v>1878</v>
      </c>
      <c r="B1888" s="445" t="s">
        <v>346</v>
      </c>
      <c r="C1888" s="444" t="s">
        <v>11</v>
      </c>
      <c r="D1888" s="439" t="s">
        <v>1858</v>
      </c>
      <c r="E1888" s="439" t="s">
        <v>1877</v>
      </c>
      <c r="F1888" s="443" t="s">
        <v>37</v>
      </c>
      <c r="G1888" s="442"/>
      <c r="H1888" s="441"/>
      <c r="I1888" s="441">
        <v>15.93</v>
      </c>
      <c r="J1888" s="440" t="s">
        <v>284</v>
      </c>
      <c r="K1888" s="440"/>
      <c r="L1888" s="439" t="s">
        <v>284</v>
      </c>
      <c r="M1888" s="438" t="s">
        <v>284</v>
      </c>
      <c r="N1888" s="438" t="s">
        <v>1872</v>
      </c>
    </row>
    <row r="1889" spans="1:14" x14ac:dyDescent="0.2">
      <c r="A1889" s="437" t="s">
        <v>47</v>
      </c>
      <c r="B1889" s="436" t="s">
        <v>61</v>
      </c>
      <c r="C1889" s="435" t="s">
        <v>323</v>
      </c>
      <c r="D1889" s="431" t="s">
        <v>1858</v>
      </c>
      <c r="E1889" s="431" t="s">
        <v>48</v>
      </c>
      <c r="F1889" s="434" t="s">
        <v>1381</v>
      </c>
      <c r="G1889" s="434">
        <v>0.23499999999999999</v>
      </c>
      <c r="H1889" s="433">
        <v>15.54</v>
      </c>
      <c r="I1889" s="433">
        <v>3.65</v>
      </c>
      <c r="J1889" s="432"/>
      <c r="K1889" s="432"/>
      <c r="L1889" s="431" t="s">
        <v>284</v>
      </c>
      <c r="M1889" s="430"/>
      <c r="N1889" s="430"/>
    </row>
    <row r="1890" spans="1:14" x14ac:dyDescent="0.2">
      <c r="A1890" s="429" t="s">
        <v>1583</v>
      </c>
      <c r="B1890" s="428" t="s">
        <v>61</v>
      </c>
      <c r="C1890" s="427" t="s">
        <v>323</v>
      </c>
      <c r="D1890" s="423" t="s">
        <v>1858</v>
      </c>
      <c r="E1890" s="423" t="s">
        <v>1582</v>
      </c>
      <c r="F1890" s="426" t="s">
        <v>1381</v>
      </c>
      <c r="G1890" s="426">
        <v>0.23499999999999999</v>
      </c>
      <c r="H1890" s="425">
        <v>22.23</v>
      </c>
      <c r="I1890" s="425">
        <v>5.22</v>
      </c>
      <c r="J1890" s="424"/>
      <c r="K1890" s="424"/>
      <c r="L1890" s="423" t="s">
        <v>284</v>
      </c>
      <c r="M1890" s="422"/>
      <c r="N1890" s="422"/>
    </row>
    <row r="1891" spans="1:14" x14ac:dyDescent="0.2">
      <c r="A1891" s="437" t="s">
        <v>1876</v>
      </c>
      <c r="B1891" s="436" t="s">
        <v>20</v>
      </c>
      <c r="C1891" s="435" t="s">
        <v>323</v>
      </c>
      <c r="D1891" s="431" t="s">
        <v>1858</v>
      </c>
      <c r="E1891" s="431" t="s">
        <v>1875</v>
      </c>
      <c r="F1891" s="434" t="s">
        <v>37</v>
      </c>
      <c r="G1891" s="434">
        <v>1</v>
      </c>
      <c r="H1891" s="433">
        <v>7.06</v>
      </c>
      <c r="I1891" s="433">
        <v>7.06</v>
      </c>
      <c r="J1891" s="432"/>
      <c r="K1891" s="432"/>
      <c r="L1891" s="431" t="s">
        <v>284</v>
      </c>
      <c r="M1891" s="430"/>
      <c r="N1891" s="430"/>
    </row>
    <row r="1892" spans="1:14" ht="25.5" x14ac:dyDescent="0.2">
      <c r="A1892" s="446" t="s">
        <v>1874</v>
      </c>
      <c r="B1892" s="445" t="s">
        <v>346</v>
      </c>
      <c r="C1892" s="444" t="s">
        <v>11</v>
      </c>
      <c r="D1892" s="439" t="s">
        <v>1858</v>
      </c>
      <c r="E1892" s="439" t="s">
        <v>1873</v>
      </c>
      <c r="F1892" s="443" t="s">
        <v>37</v>
      </c>
      <c r="G1892" s="442"/>
      <c r="H1892" s="441"/>
      <c r="I1892" s="441">
        <v>9.8800000000000008</v>
      </c>
      <c r="J1892" s="440" t="s">
        <v>284</v>
      </c>
      <c r="K1892" s="440"/>
      <c r="L1892" s="439" t="s">
        <v>284</v>
      </c>
      <c r="M1892" s="438" t="s">
        <v>284</v>
      </c>
      <c r="N1892" s="438" t="s">
        <v>1872</v>
      </c>
    </row>
    <row r="1893" spans="1:14" x14ac:dyDescent="0.2">
      <c r="A1893" s="437" t="s">
        <v>1583</v>
      </c>
      <c r="B1893" s="436" t="s">
        <v>61</v>
      </c>
      <c r="C1893" s="435" t="s">
        <v>323</v>
      </c>
      <c r="D1893" s="431" t="s">
        <v>1858</v>
      </c>
      <c r="E1893" s="431" t="s">
        <v>1582</v>
      </c>
      <c r="F1893" s="434" t="s">
        <v>1381</v>
      </c>
      <c r="G1893" s="434">
        <v>0.104</v>
      </c>
      <c r="H1893" s="433">
        <v>22.23</v>
      </c>
      <c r="I1893" s="433">
        <v>2.31</v>
      </c>
      <c r="J1893" s="432"/>
      <c r="K1893" s="432"/>
      <c r="L1893" s="431" t="s">
        <v>284</v>
      </c>
      <c r="M1893" s="430"/>
      <c r="N1893" s="430"/>
    </row>
    <row r="1894" spans="1:14" ht="25.5" x14ac:dyDescent="0.2">
      <c r="A1894" s="429" t="s">
        <v>1871</v>
      </c>
      <c r="B1894" s="428" t="s">
        <v>20</v>
      </c>
      <c r="C1894" s="427" t="s">
        <v>323</v>
      </c>
      <c r="D1894" s="423" t="s">
        <v>1858</v>
      </c>
      <c r="E1894" s="423" t="s">
        <v>1870</v>
      </c>
      <c r="F1894" s="426" t="s">
        <v>37</v>
      </c>
      <c r="G1894" s="426">
        <v>1</v>
      </c>
      <c r="H1894" s="425">
        <v>5.34</v>
      </c>
      <c r="I1894" s="425">
        <v>5.34</v>
      </c>
      <c r="J1894" s="424"/>
      <c r="K1894" s="424"/>
      <c r="L1894" s="423" t="s">
        <v>284</v>
      </c>
      <c r="M1894" s="422"/>
      <c r="N1894" s="422"/>
    </row>
    <row r="1895" spans="1:14" ht="38.25" x14ac:dyDescent="0.2">
      <c r="A1895" s="437" t="s">
        <v>1869</v>
      </c>
      <c r="B1895" s="436" t="s">
        <v>20</v>
      </c>
      <c r="C1895" s="435" t="s">
        <v>323</v>
      </c>
      <c r="D1895" s="431" t="s">
        <v>1858</v>
      </c>
      <c r="E1895" s="431" t="s">
        <v>1868</v>
      </c>
      <c r="F1895" s="434" t="s">
        <v>37</v>
      </c>
      <c r="G1895" s="434">
        <v>1</v>
      </c>
      <c r="H1895" s="433">
        <v>2.23</v>
      </c>
      <c r="I1895" s="433">
        <v>2.23</v>
      </c>
      <c r="J1895" s="432"/>
      <c r="K1895" s="432"/>
      <c r="L1895" s="431" t="s">
        <v>284</v>
      </c>
      <c r="M1895" s="430"/>
      <c r="N1895" s="430"/>
    </row>
    <row r="1896" spans="1:14" ht="25.5" x14ac:dyDescent="0.2">
      <c r="A1896" s="446" t="s">
        <v>1867</v>
      </c>
      <c r="B1896" s="445" t="s">
        <v>61</v>
      </c>
      <c r="C1896" s="444" t="s">
        <v>11</v>
      </c>
      <c r="D1896" s="439" t="s">
        <v>1858</v>
      </c>
      <c r="E1896" s="439" t="s">
        <v>1866</v>
      </c>
      <c r="F1896" s="443" t="s">
        <v>298</v>
      </c>
      <c r="G1896" s="442"/>
      <c r="H1896" s="441"/>
      <c r="I1896" s="441">
        <v>543.66000000000008</v>
      </c>
      <c r="J1896" s="440" t="s">
        <v>284</v>
      </c>
      <c r="K1896" s="440"/>
      <c r="L1896" s="439" t="s">
        <v>284</v>
      </c>
      <c r="M1896" s="438" t="s">
        <v>284</v>
      </c>
      <c r="N1896" s="438" t="s">
        <v>284</v>
      </c>
    </row>
    <row r="1897" spans="1:14" x14ac:dyDescent="0.2">
      <c r="A1897" s="437" t="s">
        <v>57</v>
      </c>
      <c r="B1897" s="436" t="s">
        <v>61</v>
      </c>
      <c r="C1897" s="435" t="s">
        <v>323</v>
      </c>
      <c r="D1897" s="431" t="s">
        <v>1858</v>
      </c>
      <c r="E1897" s="431" t="s">
        <v>54</v>
      </c>
      <c r="F1897" s="434" t="s">
        <v>1381</v>
      </c>
      <c r="G1897" s="434">
        <v>5.1585999999999999</v>
      </c>
      <c r="H1897" s="433">
        <v>13.95</v>
      </c>
      <c r="I1897" s="433">
        <v>71.959999999999994</v>
      </c>
      <c r="J1897" s="432"/>
      <c r="K1897" s="432"/>
      <c r="L1897" s="431" t="s">
        <v>284</v>
      </c>
      <c r="M1897" s="430"/>
      <c r="N1897" s="430"/>
    </row>
    <row r="1898" spans="1:14" x14ac:dyDescent="0.2">
      <c r="A1898" s="429" t="s">
        <v>1566</v>
      </c>
      <c r="B1898" s="428" t="s">
        <v>61</v>
      </c>
      <c r="C1898" s="427" t="s">
        <v>323</v>
      </c>
      <c r="D1898" s="423" t="s">
        <v>1858</v>
      </c>
      <c r="E1898" s="423" t="s">
        <v>1565</v>
      </c>
      <c r="F1898" s="426" t="s">
        <v>1381</v>
      </c>
      <c r="G1898" s="426">
        <v>0.64480000000000004</v>
      </c>
      <c r="H1898" s="425">
        <v>16.34</v>
      </c>
      <c r="I1898" s="425">
        <v>10.53</v>
      </c>
      <c r="J1898" s="424"/>
      <c r="K1898" s="424"/>
      <c r="L1898" s="423" t="s">
        <v>284</v>
      </c>
      <c r="M1898" s="422"/>
      <c r="N1898" s="422"/>
    </row>
    <row r="1899" spans="1:14" x14ac:dyDescent="0.2">
      <c r="A1899" s="437" t="s">
        <v>1865</v>
      </c>
      <c r="B1899" s="436" t="s">
        <v>61</v>
      </c>
      <c r="C1899" s="435" t="s">
        <v>323</v>
      </c>
      <c r="D1899" s="431" t="s">
        <v>1858</v>
      </c>
      <c r="E1899" s="431" t="s">
        <v>1864</v>
      </c>
      <c r="F1899" s="434" t="s">
        <v>298</v>
      </c>
      <c r="G1899" s="434">
        <v>0.80900000000000005</v>
      </c>
      <c r="H1899" s="433">
        <v>159.21</v>
      </c>
      <c r="I1899" s="433">
        <v>128.80000000000001</v>
      </c>
      <c r="J1899" s="432"/>
      <c r="K1899" s="432"/>
      <c r="L1899" s="431" t="s">
        <v>284</v>
      </c>
      <c r="M1899" s="430"/>
      <c r="N1899" s="430"/>
    </row>
    <row r="1900" spans="1:14" x14ac:dyDescent="0.2">
      <c r="A1900" s="429" t="s">
        <v>1861</v>
      </c>
      <c r="B1900" s="428" t="s">
        <v>61</v>
      </c>
      <c r="C1900" s="427" t="s">
        <v>323</v>
      </c>
      <c r="D1900" s="423" t="s">
        <v>1858</v>
      </c>
      <c r="E1900" s="423" t="s">
        <v>1860</v>
      </c>
      <c r="F1900" s="426" t="s">
        <v>298</v>
      </c>
      <c r="G1900" s="426">
        <v>0.627</v>
      </c>
      <c r="H1900" s="425">
        <v>148.52000000000001</v>
      </c>
      <c r="I1900" s="425">
        <v>93.12</v>
      </c>
      <c r="J1900" s="424"/>
      <c r="K1900" s="424"/>
      <c r="L1900" s="423" t="s">
        <v>284</v>
      </c>
      <c r="M1900" s="422"/>
      <c r="N1900" s="422"/>
    </row>
    <row r="1901" spans="1:14" x14ac:dyDescent="0.2">
      <c r="A1901" s="437" t="s">
        <v>1859</v>
      </c>
      <c r="B1901" s="436" t="s">
        <v>61</v>
      </c>
      <c r="C1901" s="435" t="s">
        <v>323</v>
      </c>
      <c r="D1901" s="431" t="s">
        <v>1858</v>
      </c>
      <c r="E1901" s="431" t="s">
        <v>1857</v>
      </c>
      <c r="F1901" s="434" t="s">
        <v>298</v>
      </c>
      <c r="G1901" s="434">
        <v>0.20899999999999999</v>
      </c>
      <c r="H1901" s="433">
        <v>149.54</v>
      </c>
      <c r="I1901" s="433">
        <v>31.25</v>
      </c>
      <c r="J1901" s="432"/>
      <c r="K1901" s="432"/>
      <c r="L1901" s="431" t="s">
        <v>284</v>
      </c>
      <c r="M1901" s="430"/>
      <c r="N1901" s="430"/>
    </row>
    <row r="1902" spans="1:14" x14ac:dyDescent="0.2">
      <c r="A1902" s="429" t="s">
        <v>1863</v>
      </c>
      <c r="B1902" s="428" t="s">
        <v>61</v>
      </c>
      <c r="C1902" s="427" t="s">
        <v>323</v>
      </c>
      <c r="D1902" s="423" t="s">
        <v>1858</v>
      </c>
      <c r="E1902" s="423" t="s">
        <v>1862</v>
      </c>
      <c r="F1902" s="426" t="s">
        <v>1093</v>
      </c>
      <c r="G1902" s="426">
        <v>320</v>
      </c>
      <c r="H1902" s="425">
        <v>0.65</v>
      </c>
      <c r="I1902" s="425">
        <v>208</v>
      </c>
      <c r="J1902" s="424"/>
      <c r="K1902" s="424"/>
      <c r="L1902" s="423" t="s">
        <v>284</v>
      </c>
      <c r="M1902" s="422"/>
      <c r="N1902" s="422"/>
    </row>
  </sheetData>
  <mergeCells count="22">
    <mergeCell ref="A1:N1"/>
    <mergeCell ref="B7:E7"/>
    <mergeCell ref="B8:E8"/>
    <mergeCell ref="B6:E6"/>
    <mergeCell ref="B2:E2"/>
    <mergeCell ref="B3:E3"/>
    <mergeCell ref="B4:E4"/>
    <mergeCell ref="B5:E5"/>
    <mergeCell ref="N11:N12"/>
    <mergeCell ref="A10:N10"/>
    <mergeCell ref="L11:L12"/>
    <mergeCell ref="H11:I11"/>
    <mergeCell ref="A11:A12"/>
    <mergeCell ref="B11:B12"/>
    <mergeCell ref="C11:C12"/>
    <mergeCell ref="E11:E12"/>
    <mergeCell ref="F11:F12"/>
    <mergeCell ref="G11:G12"/>
    <mergeCell ref="J11:J12"/>
    <mergeCell ref="K11:K12"/>
    <mergeCell ref="D11:D12"/>
    <mergeCell ref="M11:M12"/>
  </mergeCells>
  <pageMargins left="0.51181102362204722" right="0.51181102362204722" top="0.78740157480314965" bottom="0.78740157480314965" header="0.31496062992125984" footer="0.31496062992125984"/>
  <pageSetup paperSize="8" scale="73" fitToHeight="1000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409"/>
  <sheetViews>
    <sheetView showGridLines="0" zoomScaleNormal="100" zoomScalePageLayoutView="55" workbookViewId="0">
      <selection activeCell="D17" sqref="D17"/>
    </sheetView>
  </sheetViews>
  <sheetFormatPr defaultColWidth="11.5703125" defaultRowHeight="12.75" x14ac:dyDescent="0.2"/>
  <cols>
    <col min="1" max="1" width="12.28515625" style="469" customWidth="1"/>
    <col min="2" max="2" width="12.28515625" style="470" customWidth="1"/>
    <col min="3" max="3" width="14.28515625" style="470" customWidth="1"/>
    <col min="4" max="4" width="77.7109375" style="469" customWidth="1"/>
    <col min="5" max="5" width="9.42578125" style="470" customWidth="1"/>
    <col min="6" max="6" width="15.85546875" style="471" bestFit="1" customWidth="1"/>
    <col min="7" max="7" width="22.85546875" style="471" bestFit="1" customWidth="1"/>
    <col min="8" max="8" width="44" style="471" customWidth="1"/>
    <col min="9" max="16384" width="11.5703125" style="469"/>
  </cols>
  <sheetData>
    <row r="1" spans="1:8" ht="18" customHeight="1" x14ac:dyDescent="0.2">
      <c r="A1" s="862" t="s">
        <v>1604</v>
      </c>
      <c r="B1" s="862"/>
      <c r="C1" s="862"/>
      <c r="D1" s="862"/>
      <c r="E1" s="862"/>
      <c r="F1" s="862"/>
      <c r="G1" s="862"/>
      <c r="H1" s="862"/>
    </row>
    <row r="2" spans="1:8" x14ac:dyDescent="0.2">
      <c r="A2" s="453" t="s">
        <v>1423</v>
      </c>
      <c r="B2" s="709" t="s">
        <v>2741</v>
      </c>
      <c r="C2" s="710"/>
      <c r="D2" s="710"/>
      <c r="E2" s="710"/>
      <c r="F2" s="861"/>
      <c r="G2" s="861"/>
      <c r="H2" s="467"/>
    </row>
    <row r="3" spans="1:8" x14ac:dyDescent="0.2">
      <c r="A3" s="452" t="s">
        <v>1422</v>
      </c>
      <c r="B3" s="700" t="s">
        <v>2761</v>
      </c>
      <c r="C3" s="701"/>
      <c r="D3" s="701"/>
      <c r="E3" s="701"/>
      <c r="F3" s="861"/>
      <c r="G3" s="861"/>
      <c r="H3" s="467"/>
    </row>
    <row r="4" spans="1:8" x14ac:dyDescent="0.2">
      <c r="A4" s="451" t="s">
        <v>1836</v>
      </c>
      <c r="B4" s="859" t="s">
        <v>284</v>
      </c>
      <c r="C4" s="860"/>
      <c r="D4" s="860"/>
      <c r="E4" s="860"/>
      <c r="F4" s="861"/>
      <c r="G4" s="861"/>
      <c r="H4" s="467"/>
    </row>
    <row r="5" spans="1:8" x14ac:dyDescent="0.2">
      <c r="A5" s="452" t="s">
        <v>1421</v>
      </c>
      <c r="B5" s="700" t="s">
        <v>1420</v>
      </c>
      <c r="C5" s="701"/>
      <c r="D5" s="701"/>
      <c r="E5" s="701"/>
      <c r="F5" s="861"/>
      <c r="G5" s="861"/>
      <c r="H5" s="467"/>
    </row>
    <row r="6" spans="1:8" x14ac:dyDescent="0.2">
      <c r="A6" s="451" t="s">
        <v>1602</v>
      </c>
      <c r="B6" s="859" t="s">
        <v>278</v>
      </c>
      <c r="C6" s="860"/>
      <c r="D6" s="860"/>
      <c r="E6" s="860"/>
      <c r="F6" s="861"/>
      <c r="G6" s="861"/>
      <c r="H6" s="467"/>
    </row>
    <row r="7" spans="1:8" x14ac:dyDescent="0.2">
      <c r="A7" s="452" t="s">
        <v>335</v>
      </c>
      <c r="B7" s="700" t="s">
        <v>2874</v>
      </c>
      <c r="C7" s="701"/>
      <c r="D7" s="701"/>
      <c r="E7" s="701"/>
      <c r="F7" s="861"/>
      <c r="G7" s="861"/>
      <c r="H7" s="467"/>
    </row>
    <row r="8" spans="1:8" x14ac:dyDescent="0.2">
      <c r="A8" s="451" t="s">
        <v>1599</v>
      </c>
      <c r="B8" s="859" t="s">
        <v>1598</v>
      </c>
      <c r="C8" s="860"/>
      <c r="D8" s="860"/>
      <c r="E8" s="860"/>
      <c r="F8" s="861"/>
      <c r="G8" s="861"/>
      <c r="H8" s="467"/>
    </row>
    <row r="9" spans="1:8" x14ac:dyDescent="0.2">
      <c r="A9" s="477"/>
      <c r="B9" s="477"/>
      <c r="C9" s="477"/>
      <c r="D9" s="477"/>
      <c r="E9" s="477"/>
      <c r="F9" s="477"/>
      <c r="G9" s="477"/>
      <c r="H9" s="477"/>
    </row>
    <row r="10" spans="1:8" ht="18" customHeight="1" x14ac:dyDescent="0.2">
      <c r="A10" s="792" t="s">
        <v>2697</v>
      </c>
      <c r="B10" s="792"/>
      <c r="C10" s="792"/>
      <c r="D10" s="792"/>
      <c r="E10" s="792"/>
      <c r="F10" s="792"/>
      <c r="G10" s="792"/>
      <c r="H10" s="792"/>
    </row>
    <row r="11" spans="1:8" ht="21.75" customHeight="1" x14ac:dyDescent="0.2">
      <c r="A11" s="793" t="s">
        <v>334</v>
      </c>
      <c r="B11" s="793" t="s">
        <v>1601</v>
      </c>
      <c r="C11" s="793" t="s">
        <v>333</v>
      </c>
      <c r="D11" s="793" t="s">
        <v>335</v>
      </c>
      <c r="E11" s="793" t="s">
        <v>336</v>
      </c>
      <c r="F11" s="793" t="s">
        <v>1594</v>
      </c>
      <c r="G11" s="858" t="s">
        <v>2696</v>
      </c>
      <c r="H11" s="858" t="s">
        <v>2682</v>
      </c>
    </row>
    <row r="12" spans="1:8" ht="17.25" customHeight="1" x14ac:dyDescent="0.2">
      <c r="A12" s="793"/>
      <c r="B12" s="793"/>
      <c r="C12" s="793"/>
      <c r="D12" s="793"/>
      <c r="E12" s="793"/>
      <c r="F12" s="793"/>
      <c r="G12" s="794"/>
      <c r="H12" s="794"/>
    </row>
    <row r="13" spans="1:8" ht="38.25" x14ac:dyDescent="0.2">
      <c r="A13" s="437" t="s">
        <v>1854</v>
      </c>
      <c r="B13" s="436" t="s">
        <v>20</v>
      </c>
      <c r="C13" s="436" t="s">
        <v>2691</v>
      </c>
      <c r="D13" s="431" t="s">
        <v>1855</v>
      </c>
      <c r="E13" s="434" t="s">
        <v>1856</v>
      </c>
      <c r="F13" s="433">
        <v>978.95</v>
      </c>
      <c r="G13" s="432" t="s">
        <v>20</v>
      </c>
      <c r="H13" s="463" t="s">
        <v>284</v>
      </c>
    </row>
    <row r="14" spans="1:8" x14ac:dyDescent="0.2">
      <c r="A14" s="446" t="s">
        <v>345</v>
      </c>
      <c r="B14" s="449" t="s">
        <v>346</v>
      </c>
      <c r="C14" s="448" t="s">
        <v>2693</v>
      </c>
      <c r="D14" s="447" t="s">
        <v>392</v>
      </c>
      <c r="E14" s="442" t="s">
        <v>391</v>
      </c>
      <c r="F14" s="441">
        <v>5</v>
      </c>
      <c r="G14" s="440" t="s">
        <v>2695</v>
      </c>
      <c r="H14" s="464" t="s">
        <v>284</v>
      </c>
    </row>
    <row r="15" spans="1:8" x14ac:dyDescent="0.2">
      <c r="A15" s="437" t="s">
        <v>130</v>
      </c>
      <c r="B15" s="436" t="s">
        <v>20</v>
      </c>
      <c r="C15" s="436" t="s">
        <v>2687</v>
      </c>
      <c r="D15" s="431" t="s">
        <v>1800</v>
      </c>
      <c r="E15" s="434" t="s">
        <v>1799</v>
      </c>
      <c r="F15" s="433">
        <v>19.63</v>
      </c>
      <c r="G15" s="432" t="s">
        <v>20</v>
      </c>
      <c r="H15" s="463" t="s">
        <v>284</v>
      </c>
    </row>
    <row r="16" spans="1:8" ht="25.5" x14ac:dyDescent="0.2">
      <c r="A16" s="446" t="s">
        <v>1803</v>
      </c>
      <c r="B16" s="449" t="s">
        <v>20</v>
      </c>
      <c r="C16" s="448" t="s">
        <v>2687</v>
      </c>
      <c r="D16" s="447" t="s">
        <v>1802</v>
      </c>
      <c r="E16" s="442" t="s">
        <v>1799</v>
      </c>
      <c r="F16" s="441">
        <v>42.59</v>
      </c>
      <c r="G16" s="440" t="s">
        <v>20</v>
      </c>
      <c r="H16" s="464" t="s">
        <v>284</v>
      </c>
    </row>
    <row r="17" spans="1:8" ht="25.5" x14ac:dyDescent="0.2">
      <c r="A17" s="437" t="s">
        <v>324</v>
      </c>
      <c r="B17" s="436" t="s">
        <v>20</v>
      </c>
      <c r="C17" s="436" t="s">
        <v>2687</v>
      </c>
      <c r="D17" s="431" t="s">
        <v>325</v>
      </c>
      <c r="E17" s="434" t="s">
        <v>37</v>
      </c>
      <c r="F17" s="433">
        <v>63.79</v>
      </c>
      <c r="G17" s="432" t="s">
        <v>20</v>
      </c>
      <c r="H17" s="463" t="s">
        <v>284</v>
      </c>
    </row>
    <row r="18" spans="1:8" x14ac:dyDescent="0.2">
      <c r="A18" s="446" t="s">
        <v>2671</v>
      </c>
      <c r="B18" s="449" t="s">
        <v>61</v>
      </c>
      <c r="C18" s="448" t="s">
        <v>2687</v>
      </c>
      <c r="D18" s="447" t="s">
        <v>2670</v>
      </c>
      <c r="E18" s="442" t="s">
        <v>298</v>
      </c>
      <c r="F18" s="441">
        <v>11.05</v>
      </c>
      <c r="G18" s="440" t="s">
        <v>61</v>
      </c>
      <c r="H18" s="464" t="s">
        <v>284</v>
      </c>
    </row>
    <row r="19" spans="1:8" x14ac:dyDescent="0.2">
      <c r="A19" s="437" t="s">
        <v>2674</v>
      </c>
      <c r="B19" s="436" t="s">
        <v>61</v>
      </c>
      <c r="C19" s="436" t="s">
        <v>2687</v>
      </c>
      <c r="D19" s="431" t="s">
        <v>2673</v>
      </c>
      <c r="E19" s="434" t="s">
        <v>2672</v>
      </c>
      <c r="F19" s="433">
        <v>0.9</v>
      </c>
      <c r="G19" s="432" t="s">
        <v>61</v>
      </c>
      <c r="H19" s="463" t="s">
        <v>284</v>
      </c>
    </row>
    <row r="20" spans="1:8" x14ac:dyDescent="0.2">
      <c r="A20" s="446" t="s">
        <v>1564</v>
      </c>
      <c r="B20" s="449" t="s">
        <v>61</v>
      </c>
      <c r="C20" s="448" t="s">
        <v>2689</v>
      </c>
      <c r="D20" s="447" t="s">
        <v>1563</v>
      </c>
      <c r="E20" s="442" t="s">
        <v>1381</v>
      </c>
      <c r="F20" s="441">
        <v>22.23</v>
      </c>
      <c r="G20" s="440" t="s">
        <v>61</v>
      </c>
      <c r="H20" s="464" t="s">
        <v>284</v>
      </c>
    </row>
    <row r="21" spans="1:8" x14ac:dyDescent="0.2">
      <c r="A21" s="437" t="s">
        <v>57</v>
      </c>
      <c r="B21" s="436" t="s">
        <v>61</v>
      </c>
      <c r="C21" s="436" t="s">
        <v>2689</v>
      </c>
      <c r="D21" s="431" t="s">
        <v>54</v>
      </c>
      <c r="E21" s="434" t="s">
        <v>1381</v>
      </c>
      <c r="F21" s="433">
        <v>13.95</v>
      </c>
      <c r="G21" s="432" t="s">
        <v>61</v>
      </c>
      <c r="H21" s="463" t="s">
        <v>284</v>
      </c>
    </row>
    <row r="22" spans="1:8" x14ac:dyDescent="0.2">
      <c r="A22" s="446" t="s">
        <v>2679</v>
      </c>
      <c r="B22" s="449" t="s">
        <v>61</v>
      </c>
      <c r="C22" s="448" t="s">
        <v>2687</v>
      </c>
      <c r="D22" s="447" t="s">
        <v>2678</v>
      </c>
      <c r="E22" s="442" t="s">
        <v>2677</v>
      </c>
      <c r="F22" s="441">
        <v>5.98</v>
      </c>
      <c r="G22" s="440" t="s">
        <v>61</v>
      </c>
      <c r="H22" s="464" t="s">
        <v>284</v>
      </c>
    </row>
    <row r="23" spans="1:8" x14ac:dyDescent="0.2">
      <c r="A23" s="437" t="s">
        <v>2676</v>
      </c>
      <c r="B23" s="436" t="s">
        <v>61</v>
      </c>
      <c r="C23" s="436" t="s">
        <v>2687</v>
      </c>
      <c r="D23" s="431" t="s">
        <v>2675</v>
      </c>
      <c r="E23" s="434" t="s">
        <v>298</v>
      </c>
      <c r="F23" s="433">
        <v>84.55</v>
      </c>
      <c r="G23" s="432" t="s">
        <v>61</v>
      </c>
      <c r="H23" s="463" t="s">
        <v>284</v>
      </c>
    </row>
    <row r="24" spans="1:8" x14ac:dyDescent="0.2">
      <c r="A24" s="446" t="s">
        <v>58</v>
      </c>
      <c r="B24" s="449" t="s">
        <v>61</v>
      </c>
      <c r="C24" s="448" t="s">
        <v>2689</v>
      </c>
      <c r="D24" s="447" t="s">
        <v>59</v>
      </c>
      <c r="E24" s="442" t="s">
        <v>1381</v>
      </c>
      <c r="F24" s="441">
        <v>95.02</v>
      </c>
      <c r="G24" s="440" t="s">
        <v>61</v>
      </c>
      <c r="H24" s="464" t="s">
        <v>284</v>
      </c>
    </row>
    <row r="25" spans="1:8" x14ac:dyDescent="0.2">
      <c r="A25" s="437" t="s">
        <v>1568</v>
      </c>
      <c r="B25" s="436" t="s">
        <v>61</v>
      </c>
      <c r="C25" s="436" t="s">
        <v>2689</v>
      </c>
      <c r="D25" s="431" t="s">
        <v>1567</v>
      </c>
      <c r="E25" s="434" t="s">
        <v>1381</v>
      </c>
      <c r="F25" s="433">
        <v>23.06</v>
      </c>
      <c r="G25" s="432" t="s">
        <v>61</v>
      </c>
      <c r="H25" s="463" t="s">
        <v>284</v>
      </c>
    </row>
    <row r="26" spans="1:8" x14ac:dyDescent="0.2">
      <c r="A26" s="446" t="s">
        <v>1590</v>
      </c>
      <c r="B26" s="449" t="s">
        <v>61</v>
      </c>
      <c r="C26" s="448" t="s">
        <v>2689</v>
      </c>
      <c r="D26" s="447" t="s">
        <v>1589</v>
      </c>
      <c r="E26" s="442" t="s">
        <v>1381</v>
      </c>
      <c r="F26" s="441">
        <v>44.99</v>
      </c>
      <c r="G26" s="440" t="s">
        <v>61</v>
      </c>
      <c r="H26" s="464" t="s">
        <v>284</v>
      </c>
    </row>
    <row r="27" spans="1:8" x14ac:dyDescent="0.2">
      <c r="A27" s="437" t="s">
        <v>1575</v>
      </c>
      <c r="B27" s="436" t="s">
        <v>61</v>
      </c>
      <c r="C27" s="436" t="s">
        <v>2689</v>
      </c>
      <c r="D27" s="431" t="s">
        <v>1574</v>
      </c>
      <c r="E27" s="434" t="s">
        <v>1381</v>
      </c>
      <c r="F27" s="433">
        <v>20.64</v>
      </c>
      <c r="G27" s="432" t="s">
        <v>61</v>
      </c>
      <c r="H27" s="463" t="s">
        <v>284</v>
      </c>
    </row>
    <row r="28" spans="1:8" x14ac:dyDescent="0.2">
      <c r="A28" s="446" t="s">
        <v>1581</v>
      </c>
      <c r="B28" s="449" t="s">
        <v>61</v>
      </c>
      <c r="C28" s="448" t="s">
        <v>2689</v>
      </c>
      <c r="D28" s="447" t="s">
        <v>1580</v>
      </c>
      <c r="E28" s="442" t="s">
        <v>1381</v>
      </c>
      <c r="F28" s="441">
        <v>17.809999999999999</v>
      </c>
      <c r="G28" s="440" t="s">
        <v>61</v>
      </c>
      <c r="H28" s="464" t="s">
        <v>284</v>
      </c>
    </row>
    <row r="29" spans="1:8" x14ac:dyDescent="0.2">
      <c r="A29" s="437" t="s">
        <v>1579</v>
      </c>
      <c r="B29" s="436" t="s">
        <v>61</v>
      </c>
      <c r="C29" s="436" t="s">
        <v>2689</v>
      </c>
      <c r="D29" s="431" t="s">
        <v>1578</v>
      </c>
      <c r="E29" s="434" t="s">
        <v>1381</v>
      </c>
      <c r="F29" s="433">
        <v>17.73</v>
      </c>
      <c r="G29" s="432" t="s">
        <v>61</v>
      </c>
      <c r="H29" s="463" t="s">
        <v>284</v>
      </c>
    </row>
    <row r="30" spans="1:8" ht="25.5" x14ac:dyDescent="0.2">
      <c r="A30" s="446" t="s">
        <v>2669</v>
      </c>
      <c r="B30" s="449" t="s">
        <v>61</v>
      </c>
      <c r="C30" s="448" t="s">
        <v>2687</v>
      </c>
      <c r="D30" s="447" t="s">
        <v>2668</v>
      </c>
      <c r="E30" s="442" t="s">
        <v>13</v>
      </c>
      <c r="F30" s="441">
        <v>7.18</v>
      </c>
      <c r="G30" s="440" t="s">
        <v>61</v>
      </c>
      <c r="H30" s="464" t="s">
        <v>284</v>
      </c>
    </row>
    <row r="31" spans="1:8" x14ac:dyDescent="0.2">
      <c r="A31" s="437" t="s">
        <v>2667</v>
      </c>
      <c r="B31" s="436" t="s">
        <v>61</v>
      </c>
      <c r="C31" s="436" t="s">
        <v>2687</v>
      </c>
      <c r="D31" s="431" t="s">
        <v>2666</v>
      </c>
      <c r="E31" s="434" t="s">
        <v>13</v>
      </c>
      <c r="F31" s="433">
        <v>48.17</v>
      </c>
      <c r="G31" s="432" t="s">
        <v>61</v>
      </c>
      <c r="H31" s="463" t="s">
        <v>284</v>
      </c>
    </row>
    <row r="32" spans="1:8" x14ac:dyDescent="0.2">
      <c r="A32" s="446" t="s">
        <v>2665</v>
      </c>
      <c r="B32" s="449" t="s">
        <v>61</v>
      </c>
      <c r="C32" s="448" t="s">
        <v>2687</v>
      </c>
      <c r="D32" s="447" t="s">
        <v>2664</v>
      </c>
      <c r="E32" s="442" t="s">
        <v>37</v>
      </c>
      <c r="F32" s="441">
        <v>20.9</v>
      </c>
      <c r="G32" s="440" t="s">
        <v>61</v>
      </c>
      <c r="H32" s="464" t="s">
        <v>284</v>
      </c>
    </row>
    <row r="33" spans="1:8" x14ac:dyDescent="0.2">
      <c r="A33" s="437" t="s">
        <v>2663</v>
      </c>
      <c r="B33" s="436" t="s">
        <v>61</v>
      </c>
      <c r="C33" s="436" t="s">
        <v>2687</v>
      </c>
      <c r="D33" s="431" t="s">
        <v>2662</v>
      </c>
      <c r="E33" s="434" t="s">
        <v>37</v>
      </c>
      <c r="F33" s="433">
        <v>3.41</v>
      </c>
      <c r="G33" s="432" t="s">
        <v>61</v>
      </c>
      <c r="H33" s="463" t="s">
        <v>284</v>
      </c>
    </row>
    <row r="34" spans="1:8" x14ac:dyDescent="0.2">
      <c r="A34" s="446" t="s">
        <v>47</v>
      </c>
      <c r="B34" s="449" t="s">
        <v>61</v>
      </c>
      <c r="C34" s="448" t="s">
        <v>2689</v>
      </c>
      <c r="D34" s="447" t="s">
        <v>48</v>
      </c>
      <c r="E34" s="442" t="s">
        <v>1381</v>
      </c>
      <c r="F34" s="441">
        <v>15.54</v>
      </c>
      <c r="G34" s="440" t="s">
        <v>61</v>
      </c>
      <c r="H34" s="464" t="s">
        <v>284</v>
      </c>
    </row>
    <row r="35" spans="1:8" x14ac:dyDescent="0.2">
      <c r="A35" s="437" t="s">
        <v>1586</v>
      </c>
      <c r="B35" s="436" t="s">
        <v>61</v>
      </c>
      <c r="C35" s="436" t="s">
        <v>2689</v>
      </c>
      <c r="D35" s="431" t="s">
        <v>1585</v>
      </c>
      <c r="E35" s="434" t="s">
        <v>1381</v>
      </c>
      <c r="F35" s="433">
        <v>22.23</v>
      </c>
      <c r="G35" s="432" t="s">
        <v>61</v>
      </c>
      <c r="H35" s="463" t="s">
        <v>284</v>
      </c>
    </row>
    <row r="36" spans="1:8" x14ac:dyDescent="0.2">
      <c r="A36" s="446" t="s">
        <v>2166</v>
      </c>
      <c r="B36" s="449" t="s">
        <v>61</v>
      </c>
      <c r="C36" s="448" t="s">
        <v>2687</v>
      </c>
      <c r="D36" s="447" t="s">
        <v>2165</v>
      </c>
      <c r="E36" s="442" t="s">
        <v>1943</v>
      </c>
      <c r="F36" s="441">
        <v>23.14</v>
      </c>
      <c r="G36" s="440" t="s">
        <v>61</v>
      </c>
      <c r="H36" s="464" t="s">
        <v>284</v>
      </c>
    </row>
    <row r="37" spans="1:8" x14ac:dyDescent="0.2">
      <c r="A37" s="437" t="s">
        <v>2137</v>
      </c>
      <c r="B37" s="436" t="s">
        <v>61</v>
      </c>
      <c r="C37" s="436" t="s">
        <v>2687</v>
      </c>
      <c r="D37" s="431" t="s">
        <v>2136</v>
      </c>
      <c r="E37" s="434" t="s">
        <v>37</v>
      </c>
      <c r="F37" s="433">
        <v>1.23</v>
      </c>
      <c r="G37" s="432" t="s">
        <v>61</v>
      </c>
      <c r="H37" s="463" t="s">
        <v>284</v>
      </c>
    </row>
    <row r="38" spans="1:8" x14ac:dyDescent="0.2">
      <c r="A38" s="446" t="s">
        <v>49</v>
      </c>
      <c r="B38" s="449" t="s">
        <v>61</v>
      </c>
      <c r="C38" s="448" t="s">
        <v>2689</v>
      </c>
      <c r="D38" s="447" t="s">
        <v>50</v>
      </c>
      <c r="E38" s="442" t="s">
        <v>1381</v>
      </c>
      <c r="F38" s="441">
        <v>22.23</v>
      </c>
      <c r="G38" s="440" t="s">
        <v>61</v>
      </c>
      <c r="H38" s="464" t="s">
        <v>284</v>
      </c>
    </row>
    <row r="39" spans="1:8" x14ac:dyDescent="0.2">
      <c r="A39" s="437" t="s">
        <v>52</v>
      </c>
      <c r="B39" s="436" t="s">
        <v>61</v>
      </c>
      <c r="C39" s="436" t="s">
        <v>2689</v>
      </c>
      <c r="D39" s="431" t="s">
        <v>53</v>
      </c>
      <c r="E39" s="434" t="s">
        <v>1381</v>
      </c>
      <c r="F39" s="433">
        <v>22.23</v>
      </c>
      <c r="G39" s="432" t="s">
        <v>61</v>
      </c>
      <c r="H39" s="463" t="s">
        <v>284</v>
      </c>
    </row>
    <row r="40" spans="1:8" x14ac:dyDescent="0.2">
      <c r="A40" s="446" t="s">
        <v>1572</v>
      </c>
      <c r="B40" s="449" t="s">
        <v>61</v>
      </c>
      <c r="C40" s="448" t="s">
        <v>2689</v>
      </c>
      <c r="D40" s="447" t="s">
        <v>1571</v>
      </c>
      <c r="E40" s="442" t="s">
        <v>1381</v>
      </c>
      <c r="F40" s="441">
        <v>22.23</v>
      </c>
      <c r="G40" s="440" t="s">
        <v>61</v>
      </c>
      <c r="H40" s="464" t="s">
        <v>284</v>
      </c>
    </row>
    <row r="41" spans="1:8" x14ac:dyDescent="0.2">
      <c r="A41" s="437" t="s">
        <v>2201</v>
      </c>
      <c r="B41" s="436" t="s">
        <v>61</v>
      </c>
      <c r="C41" s="436" t="s">
        <v>2687</v>
      </c>
      <c r="D41" s="431" t="s">
        <v>936</v>
      </c>
      <c r="E41" s="434" t="s">
        <v>35</v>
      </c>
      <c r="F41" s="433">
        <v>15.59</v>
      </c>
      <c r="G41" s="432" t="s">
        <v>61</v>
      </c>
      <c r="H41" s="463" t="s">
        <v>284</v>
      </c>
    </row>
    <row r="42" spans="1:8" x14ac:dyDescent="0.2">
      <c r="A42" s="446" t="s">
        <v>2469</v>
      </c>
      <c r="B42" s="449" t="s">
        <v>61</v>
      </c>
      <c r="C42" s="448" t="s">
        <v>2687</v>
      </c>
      <c r="D42" s="447" t="s">
        <v>610</v>
      </c>
      <c r="E42" s="442" t="s">
        <v>35</v>
      </c>
      <c r="F42" s="441">
        <v>4.1900000000000004</v>
      </c>
      <c r="G42" s="440" t="s">
        <v>61</v>
      </c>
      <c r="H42" s="464" t="s">
        <v>284</v>
      </c>
    </row>
    <row r="43" spans="1:8" x14ac:dyDescent="0.2">
      <c r="A43" s="437" t="s">
        <v>2470</v>
      </c>
      <c r="B43" s="436" t="s">
        <v>61</v>
      </c>
      <c r="C43" s="436" t="s">
        <v>2687</v>
      </c>
      <c r="D43" s="431" t="s">
        <v>966</v>
      </c>
      <c r="E43" s="434" t="s">
        <v>35</v>
      </c>
      <c r="F43" s="433">
        <v>9.64</v>
      </c>
      <c r="G43" s="432" t="s">
        <v>61</v>
      </c>
      <c r="H43" s="463" t="s">
        <v>284</v>
      </c>
    </row>
    <row r="44" spans="1:8" x14ac:dyDescent="0.2">
      <c r="A44" s="446" t="s">
        <v>2145</v>
      </c>
      <c r="B44" s="449" t="s">
        <v>61</v>
      </c>
      <c r="C44" s="448" t="s">
        <v>2687</v>
      </c>
      <c r="D44" s="447" t="s">
        <v>2144</v>
      </c>
      <c r="E44" s="442" t="s">
        <v>37</v>
      </c>
      <c r="F44" s="441">
        <v>0.47</v>
      </c>
      <c r="G44" s="440" t="s">
        <v>61</v>
      </c>
      <c r="H44" s="464" t="s">
        <v>284</v>
      </c>
    </row>
    <row r="45" spans="1:8" x14ac:dyDescent="0.2">
      <c r="A45" s="437" t="s">
        <v>2275</v>
      </c>
      <c r="B45" s="436" t="s">
        <v>61</v>
      </c>
      <c r="C45" s="436" t="s">
        <v>2687</v>
      </c>
      <c r="D45" s="431" t="s">
        <v>2274</v>
      </c>
      <c r="E45" s="434" t="s">
        <v>37</v>
      </c>
      <c r="F45" s="433">
        <v>0.72</v>
      </c>
      <c r="G45" s="432" t="s">
        <v>61</v>
      </c>
      <c r="H45" s="463" t="s">
        <v>284</v>
      </c>
    </row>
    <row r="46" spans="1:8" x14ac:dyDescent="0.2">
      <c r="A46" s="446" t="s">
        <v>2273</v>
      </c>
      <c r="B46" s="449" t="s">
        <v>61</v>
      </c>
      <c r="C46" s="448" t="s">
        <v>2687</v>
      </c>
      <c r="D46" s="447" t="s">
        <v>2272</v>
      </c>
      <c r="E46" s="442" t="s">
        <v>1943</v>
      </c>
      <c r="F46" s="441">
        <v>45.39</v>
      </c>
      <c r="G46" s="440" t="s">
        <v>61</v>
      </c>
      <c r="H46" s="464" t="s">
        <v>284</v>
      </c>
    </row>
    <row r="47" spans="1:8" x14ac:dyDescent="0.2">
      <c r="A47" s="437" t="s">
        <v>2190</v>
      </c>
      <c r="B47" s="436" t="s">
        <v>61</v>
      </c>
      <c r="C47" s="436" t="s">
        <v>2687</v>
      </c>
      <c r="D47" s="431" t="s">
        <v>2189</v>
      </c>
      <c r="E47" s="434" t="s">
        <v>37</v>
      </c>
      <c r="F47" s="433">
        <v>55.38</v>
      </c>
      <c r="G47" s="432" t="s">
        <v>61</v>
      </c>
      <c r="H47" s="463" t="s">
        <v>284</v>
      </c>
    </row>
    <row r="48" spans="1:8" x14ac:dyDescent="0.2">
      <c r="A48" s="446" t="s">
        <v>2464</v>
      </c>
      <c r="B48" s="449" t="s">
        <v>61</v>
      </c>
      <c r="C48" s="448" t="s">
        <v>2687</v>
      </c>
      <c r="D48" s="447" t="s">
        <v>2463</v>
      </c>
      <c r="E48" s="442" t="s">
        <v>37</v>
      </c>
      <c r="F48" s="441">
        <v>8.4499999999999993</v>
      </c>
      <c r="G48" s="440" t="s">
        <v>61</v>
      </c>
      <c r="H48" s="464" t="s">
        <v>284</v>
      </c>
    </row>
    <row r="49" spans="1:8" x14ac:dyDescent="0.2">
      <c r="A49" s="437" t="s">
        <v>2075</v>
      </c>
      <c r="B49" s="436" t="s">
        <v>61</v>
      </c>
      <c r="C49" s="436" t="s">
        <v>2687</v>
      </c>
      <c r="D49" s="431" t="s">
        <v>2074</v>
      </c>
      <c r="E49" s="434" t="s">
        <v>35</v>
      </c>
      <c r="F49" s="433">
        <v>6.74</v>
      </c>
      <c r="G49" s="432" t="s">
        <v>61</v>
      </c>
      <c r="H49" s="463" t="s">
        <v>284</v>
      </c>
    </row>
    <row r="50" spans="1:8" x14ac:dyDescent="0.2">
      <c r="A50" s="446" t="s">
        <v>2139</v>
      </c>
      <c r="B50" s="449" t="s">
        <v>61</v>
      </c>
      <c r="C50" s="448" t="s">
        <v>2687</v>
      </c>
      <c r="D50" s="447" t="s">
        <v>2138</v>
      </c>
      <c r="E50" s="442" t="s">
        <v>1943</v>
      </c>
      <c r="F50" s="441">
        <v>8.56</v>
      </c>
      <c r="G50" s="440" t="s">
        <v>61</v>
      </c>
      <c r="H50" s="464" t="s">
        <v>284</v>
      </c>
    </row>
    <row r="51" spans="1:8" ht="25.5" x14ac:dyDescent="0.2">
      <c r="A51" s="437" t="s">
        <v>1971</v>
      </c>
      <c r="B51" s="436" t="s">
        <v>61</v>
      </c>
      <c r="C51" s="436" t="s">
        <v>2687</v>
      </c>
      <c r="D51" s="431" t="s">
        <v>1970</v>
      </c>
      <c r="E51" s="434" t="s">
        <v>1093</v>
      </c>
      <c r="F51" s="433">
        <v>7.15</v>
      </c>
      <c r="G51" s="432" t="s">
        <v>61</v>
      </c>
      <c r="H51" s="463" t="s">
        <v>284</v>
      </c>
    </row>
    <row r="52" spans="1:8" x14ac:dyDescent="0.2">
      <c r="A52" s="446" t="s">
        <v>2659</v>
      </c>
      <c r="B52" s="449" t="s">
        <v>61</v>
      </c>
      <c r="C52" s="448" t="s">
        <v>2687</v>
      </c>
      <c r="D52" s="447" t="s">
        <v>2658</v>
      </c>
      <c r="E52" s="442" t="s">
        <v>37</v>
      </c>
      <c r="F52" s="441">
        <v>54.11</v>
      </c>
      <c r="G52" s="440" t="s">
        <v>61</v>
      </c>
      <c r="H52" s="464" t="s">
        <v>284</v>
      </c>
    </row>
    <row r="53" spans="1:8" x14ac:dyDescent="0.2">
      <c r="A53" s="437" t="s">
        <v>2277</v>
      </c>
      <c r="B53" s="436" t="s">
        <v>61</v>
      </c>
      <c r="C53" s="436" t="s">
        <v>2687</v>
      </c>
      <c r="D53" s="431" t="s">
        <v>2276</v>
      </c>
      <c r="E53" s="434" t="s">
        <v>1943</v>
      </c>
      <c r="F53" s="433">
        <v>16.84</v>
      </c>
      <c r="G53" s="432" t="s">
        <v>61</v>
      </c>
      <c r="H53" s="463" t="s">
        <v>284</v>
      </c>
    </row>
    <row r="54" spans="1:8" x14ac:dyDescent="0.2">
      <c r="A54" s="446" t="s">
        <v>2661</v>
      </c>
      <c r="B54" s="449" t="s">
        <v>61</v>
      </c>
      <c r="C54" s="448" t="s">
        <v>2687</v>
      </c>
      <c r="D54" s="447" t="s">
        <v>2660</v>
      </c>
      <c r="E54" s="442" t="s">
        <v>37</v>
      </c>
      <c r="F54" s="441">
        <v>56.88</v>
      </c>
      <c r="G54" s="440" t="s">
        <v>61</v>
      </c>
      <c r="H54" s="464" t="s">
        <v>284</v>
      </c>
    </row>
    <row r="55" spans="1:8" x14ac:dyDescent="0.2">
      <c r="A55" s="437" t="s">
        <v>1987</v>
      </c>
      <c r="B55" s="436" t="s">
        <v>61</v>
      </c>
      <c r="C55" s="436" t="s">
        <v>2687</v>
      </c>
      <c r="D55" s="431" t="s">
        <v>1986</v>
      </c>
      <c r="E55" s="434" t="s">
        <v>1093</v>
      </c>
      <c r="F55" s="433">
        <v>22.68</v>
      </c>
      <c r="G55" s="432" t="s">
        <v>61</v>
      </c>
      <c r="H55" s="463" t="s">
        <v>284</v>
      </c>
    </row>
    <row r="56" spans="1:8" ht="38.25" x14ac:dyDescent="0.2">
      <c r="A56" s="446" t="s">
        <v>2164</v>
      </c>
      <c r="B56" s="449" t="s">
        <v>61</v>
      </c>
      <c r="C56" s="448" t="s">
        <v>2687</v>
      </c>
      <c r="D56" s="447" t="s">
        <v>2163</v>
      </c>
      <c r="E56" s="442" t="s">
        <v>37</v>
      </c>
      <c r="F56" s="441">
        <v>2.5</v>
      </c>
      <c r="G56" s="440" t="s">
        <v>61</v>
      </c>
      <c r="H56" s="464" t="s">
        <v>284</v>
      </c>
    </row>
    <row r="57" spans="1:8" x14ac:dyDescent="0.2">
      <c r="A57" s="437" t="s">
        <v>2437</v>
      </c>
      <c r="B57" s="436" t="s">
        <v>61</v>
      </c>
      <c r="C57" s="436" t="s">
        <v>2687</v>
      </c>
      <c r="D57" s="431" t="s">
        <v>2436</v>
      </c>
      <c r="E57" s="434" t="s">
        <v>37</v>
      </c>
      <c r="F57" s="433">
        <v>2.2000000000000002</v>
      </c>
      <c r="G57" s="432" t="s">
        <v>61</v>
      </c>
      <c r="H57" s="463" t="s">
        <v>284</v>
      </c>
    </row>
    <row r="58" spans="1:8" x14ac:dyDescent="0.2">
      <c r="A58" s="446" t="s">
        <v>2655</v>
      </c>
      <c r="B58" s="449" t="s">
        <v>61</v>
      </c>
      <c r="C58" s="448" t="s">
        <v>2687</v>
      </c>
      <c r="D58" s="447" t="s">
        <v>2654</v>
      </c>
      <c r="E58" s="442" t="s">
        <v>37</v>
      </c>
      <c r="F58" s="441">
        <v>59.99</v>
      </c>
      <c r="G58" s="440" t="s">
        <v>61</v>
      </c>
      <c r="H58" s="464" t="s">
        <v>284</v>
      </c>
    </row>
    <row r="59" spans="1:8" x14ac:dyDescent="0.2">
      <c r="A59" s="437" t="s">
        <v>2521</v>
      </c>
      <c r="B59" s="436" t="s">
        <v>61</v>
      </c>
      <c r="C59" s="436" t="s">
        <v>2687</v>
      </c>
      <c r="D59" s="431" t="s">
        <v>2520</v>
      </c>
      <c r="E59" s="434" t="s">
        <v>1093</v>
      </c>
      <c r="F59" s="433">
        <v>6.86</v>
      </c>
      <c r="G59" s="432" t="s">
        <v>61</v>
      </c>
      <c r="H59" s="463" t="s">
        <v>284</v>
      </c>
    </row>
    <row r="60" spans="1:8" x14ac:dyDescent="0.2">
      <c r="A60" s="446" t="s">
        <v>2525</v>
      </c>
      <c r="B60" s="449" t="s">
        <v>61</v>
      </c>
      <c r="C60" s="448" t="s">
        <v>2687</v>
      </c>
      <c r="D60" s="447" t="s">
        <v>2524</v>
      </c>
      <c r="E60" s="442" t="s">
        <v>1093</v>
      </c>
      <c r="F60" s="441">
        <v>16.14</v>
      </c>
      <c r="G60" s="440" t="s">
        <v>61</v>
      </c>
      <c r="H60" s="464" t="s">
        <v>284</v>
      </c>
    </row>
    <row r="61" spans="1:8" x14ac:dyDescent="0.2">
      <c r="A61" s="437" t="s">
        <v>1932</v>
      </c>
      <c r="B61" s="436" t="s">
        <v>61</v>
      </c>
      <c r="C61" s="436" t="s">
        <v>2687</v>
      </c>
      <c r="D61" s="431" t="s">
        <v>1931</v>
      </c>
      <c r="E61" s="434" t="s">
        <v>1093</v>
      </c>
      <c r="F61" s="433">
        <v>18.2</v>
      </c>
      <c r="G61" s="432" t="s">
        <v>61</v>
      </c>
      <c r="H61" s="463" t="s">
        <v>284</v>
      </c>
    </row>
    <row r="62" spans="1:8" x14ac:dyDescent="0.2">
      <c r="A62" s="446" t="s">
        <v>2135</v>
      </c>
      <c r="B62" s="449" t="s">
        <v>61</v>
      </c>
      <c r="C62" s="448" t="s">
        <v>2687</v>
      </c>
      <c r="D62" s="447" t="s">
        <v>2134</v>
      </c>
      <c r="E62" s="442" t="s">
        <v>298</v>
      </c>
      <c r="F62" s="441">
        <v>201.66</v>
      </c>
      <c r="G62" s="440" t="s">
        <v>61</v>
      </c>
      <c r="H62" s="464" t="s">
        <v>284</v>
      </c>
    </row>
    <row r="63" spans="1:8" x14ac:dyDescent="0.2">
      <c r="A63" s="437" t="s">
        <v>1949</v>
      </c>
      <c r="B63" s="436" t="s">
        <v>61</v>
      </c>
      <c r="C63" s="436" t="s">
        <v>2687</v>
      </c>
      <c r="D63" s="431" t="s">
        <v>1948</v>
      </c>
      <c r="E63" s="434" t="s">
        <v>298</v>
      </c>
      <c r="F63" s="433">
        <v>174.16</v>
      </c>
      <c r="G63" s="432" t="s">
        <v>61</v>
      </c>
      <c r="H63" s="463" t="s">
        <v>284</v>
      </c>
    </row>
    <row r="64" spans="1:8" x14ac:dyDescent="0.2">
      <c r="A64" s="446" t="s">
        <v>1863</v>
      </c>
      <c r="B64" s="449" t="s">
        <v>61</v>
      </c>
      <c r="C64" s="448" t="s">
        <v>2687</v>
      </c>
      <c r="D64" s="447" t="s">
        <v>1862</v>
      </c>
      <c r="E64" s="442" t="s">
        <v>1093</v>
      </c>
      <c r="F64" s="441">
        <v>0.65</v>
      </c>
      <c r="G64" s="440" t="s">
        <v>61</v>
      </c>
      <c r="H64" s="464" t="s">
        <v>284</v>
      </c>
    </row>
    <row r="65" spans="1:8" x14ac:dyDescent="0.2">
      <c r="A65" s="437" t="s">
        <v>2053</v>
      </c>
      <c r="B65" s="436" t="s">
        <v>61</v>
      </c>
      <c r="C65" s="436" t="s">
        <v>2687</v>
      </c>
      <c r="D65" s="431" t="s">
        <v>2052</v>
      </c>
      <c r="E65" s="434" t="s">
        <v>1093</v>
      </c>
      <c r="F65" s="433">
        <v>0.97</v>
      </c>
      <c r="G65" s="432" t="s">
        <v>61</v>
      </c>
      <c r="H65" s="463" t="s">
        <v>284</v>
      </c>
    </row>
    <row r="66" spans="1:8" x14ac:dyDescent="0.2">
      <c r="A66" s="446" t="s">
        <v>2120</v>
      </c>
      <c r="B66" s="449" t="s">
        <v>61</v>
      </c>
      <c r="C66" s="448" t="s">
        <v>2687</v>
      </c>
      <c r="D66" s="447" t="s">
        <v>2119</v>
      </c>
      <c r="E66" s="442" t="s">
        <v>35</v>
      </c>
      <c r="F66" s="441">
        <v>16.71</v>
      </c>
      <c r="G66" s="440" t="s">
        <v>61</v>
      </c>
      <c r="H66" s="464" t="s">
        <v>284</v>
      </c>
    </row>
    <row r="67" spans="1:8" x14ac:dyDescent="0.2">
      <c r="A67" s="437" t="s">
        <v>1859</v>
      </c>
      <c r="B67" s="436" t="s">
        <v>61</v>
      </c>
      <c r="C67" s="436" t="s">
        <v>2687</v>
      </c>
      <c r="D67" s="431" t="s">
        <v>1857</v>
      </c>
      <c r="E67" s="434" t="s">
        <v>298</v>
      </c>
      <c r="F67" s="433">
        <v>149.54</v>
      </c>
      <c r="G67" s="432" t="s">
        <v>61</v>
      </c>
      <c r="H67" s="463" t="s">
        <v>284</v>
      </c>
    </row>
    <row r="68" spans="1:8" x14ac:dyDescent="0.2">
      <c r="A68" s="446" t="s">
        <v>2426</v>
      </c>
      <c r="B68" s="449" t="s">
        <v>61</v>
      </c>
      <c r="C68" s="448" t="s">
        <v>2687</v>
      </c>
      <c r="D68" s="447" t="s">
        <v>2425</v>
      </c>
      <c r="E68" s="442" t="s">
        <v>37</v>
      </c>
      <c r="F68" s="441">
        <v>1.05</v>
      </c>
      <c r="G68" s="440" t="s">
        <v>61</v>
      </c>
      <c r="H68" s="464" t="s">
        <v>284</v>
      </c>
    </row>
    <row r="69" spans="1:8" x14ac:dyDescent="0.2">
      <c r="A69" s="437" t="s">
        <v>2424</v>
      </c>
      <c r="B69" s="436" t="s">
        <v>61</v>
      </c>
      <c r="C69" s="436" t="s">
        <v>2687</v>
      </c>
      <c r="D69" s="431" t="s">
        <v>2423</v>
      </c>
      <c r="E69" s="434" t="s">
        <v>37</v>
      </c>
      <c r="F69" s="433">
        <v>2.63</v>
      </c>
      <c r="G69" s="432" t="s">
        <v>61</v>
      </c>
      <c r="H69" s="463" t="s">
        <v>284</v>
      </c>
    </row>
    <row r="70" spans="1:8" x14ac:dyDescent="0.2">
      <c r="A70" s="446" t="s">
        <v>2106</v>
      </c>
      <c r="B70" s="449" t="s">
        <v>61</v>
      </c>
      <c r="C70" s="448" t="s">
        <v>2687</v>
      </c>
      <c r="D70" s="447" t="s">
        <v>2105</v>
      </c>
      <c r="E70" s="442" t="s">
        <v>37</v>
      </c>
      <c r="F70" s="441">
        <v>3.08</v>
      </c>
      <c r="G70" s="440" t="s">
        <v>61</v>
      </c>
      <c r="H70" s="464" t="s">
        <v>284</v>
      </c>
    </row>
    <row r="71" spans="1:8" x14ac:dyDescent="0.2">
      <c r="A71" s="437" t="s">
        <v>2657</v>
      </c>
      <c r="B71" s="436" t="s">
        <v>61</v>
      </c>
      <c r="C71" s="436" t="s">
        <v>2687</v>
      </c>
      <c r="D71" s="431" t="s">
        <v>2656</v>
      </c>
      <c r="E71" s="434" t="s">
        <v>37</v>
      </c>
      <c r="F71" s="433">
        <v>5.15</v>
      </c>
      <c r="G71" s="432" t="s">
        <v>61</v>
      </c>
      <c r="H71" s="463" t="s">
        <v>284</v>
      </c>
    </row>
    <row r="72" spans="1:8" x14ac:dyDescent="0.2">
      <c r="A72" s="446" t="s">
        <v>2467</v>
      </c>
      <c r="B72" s="449" t="s">
        <v>61</v>
      </c>
      <c r="C72" s="448" t="s">
        <v>2687</v>
      </c>
      <c r="D72" s="447" t="s">
        <v>2466</v>
      </c>
      <c r="E72" s="442" t="s">
        <v>37</v>
      </c>
      <c r="F72" s="441">
        <v>6.89</v>
      </c>
      <c r="G72" s="440" t="s">
        <v>61</v>
      </c>
      <c r="H72" s="464" t="s">
        <v>284</v>
      </c>
    </row>
    <row r="73" spans="1:8" x14ac:dyDescent="0.2">
      <c r="A73" s="437" t="s">
        <v>2448</v>
      </c>
      <c r="B73" s="436" t="s">
        <v>61</v>
      </c>
      <c r="C73" s="436" t="s">
        <v>2687</v>
      </c>
      <c r="D73" s="431" t="s">
        <v>1000</v>
      </c>
      <c r="E73" s="434" t="s">
        <v>37</v>
      </c>
      <c r="F73" s="433">
        <v>0.92</v>
      </c>
      <c r="G73" s="432" t="s">
        <v>61</v>
      </c>
      <c r="H73" s="463" t="s">
        <v>284</v>
      </c>
    </row>
    <row r="74" spans="1:8" ht="25.5" x14ac:dyDescent="0.2">
      <c r="A74" s="446" t="s">
        <v>2279</v>
      </c>
      <c r="B74" s="449" t="s">
        <v>61</v>
      </c>
      <c r="C74" s="448" t="s">
        <v>2687</v>
      </c>
      <c r="D74" s="447" t="s">
        <v>2278</v>
      </c>
      <c r="E74" s="442" t="s">
        <v>37</v>
      </c>
      <c r="F74" s="441">
        <v>120.76</v>
      </c>
      <c r="G74" s="440" t="s">
        <v>61</v>
      </c>
      <c r="H74" s="464" t="s">
        <v>284</v>
      </c>
    </row>
    <row r="75" spans="1:8" x14ac:dyDescent="0.2">
      <c r="A75" s="437" t="s">
        <v>2168</v>
      </c>
      <c r="B75" s="436" t="s">
        <v>61</v>
      </c>
      <c r="C75" s="436" t="s">
        <v>2687</v>
      </c>
      <c r="D75" s="431" t="s">
        <v>2167</v>
      </c>
      <c r="E75" s="434" t="s">
        <v>35</v>
      </c>
      <c r="F75" s="433">
        <v>0.42</v>
      </c>
      <c r="G75" s="432" t="s">
        <v>61</v>
      </c>
      <c r="H75" s="463" t="s">
        <v>284</v>
      </c>
    </row>
    <row r="76" spans="1:8" x14ac:dyDescent="0.2">
      <c r="A76" s="446" t="s">
        <v>1583</v>
      </c>
      <c r="B76" s="449" t="s">
        <v>61</v>
      </c>
      <c r="C76" s="448" t="s">
        <v>2689</v>
      </c>
      <c r="D76" s="447" t="s">
        <v>1582</v>
      </c>
      <c r="E76" s="442" t="s">
        <v>1381</v>
      </c>
      <c r="F76" s="441">
        <v>22.23</v>
      </c>
      <c r="G76" s="440" t="s">
        <v>61</v>
      </c>
      <c r="H76" s="464" t="s">
        <v>284</v>
      </c>
    </row>
    <row r="77" spans="1:8" x14ac:dyDescent="0.2">
      <c r="A77" s="437" t="s">
        <v>1566</v>
      </c>
      <c r="B77" s="436" t="s">
        <v>61</v>
      </c>
      <c r="C77" s="436" t="s">
        <v>2689</v>
      </c>
      <c r="D77" s="431" t="s">
        <v>1565</v>
      </c>
      <c r="E77" s="434" t="s">
        <v>1381</v>
      </c>
      <c r="F77" s="433">
        <v>16.34</v>
      </c>
      <c r="G77" s="432" t="s">
        <v>61</v>
      </c>
      <c r="H77" s="463" t="s">
        <v>284</v>
      </c>
    </row>
    <row r="78" spans="1:8" x14ac:dyDescent="0.2">
      <c r="A78" s="446" t="s">
        <v>2538</v>
      </c>
      <c r="B78" s="449" t="s">
        <v>61</v>
      </c>
      <c r="C78" s="448" t="s">
        <v>2687</v>
      </c>
      <c r="D78" s="447" t="s">
        <v>2537</v>
      </c>
      <c r="E78" s="442" t="s">
        <v>35</v>
      </c>
      <c r="F78" s="441">
        <v>29.47</v>
      </c>
      <c r="G78" s="440" t="s">
        <v>61</v>
      </c>
      <c r="H78" s="464" t="s">
        <v>284</v>
      </c>
    </row>
    <row r="79" spans="1:8" x14ac:dyDescent="0.2">
      <c r="A79" s="437" t="s">
        <v>2333</v>
      </c>
      <c r="B79" s="436" t="s">
        <v>61</v>
      </c>
      <c r="C79" s="436" t="s">
        <v>2687</v>
      </c>
      <c r="D79" s="431" t="s">
        <v>2332</v>
      </c>
      <c r="E79" s="434" t="s">
        <v>37</v>
      </c>
      <c r="F79" s="433">
        <v>13.8</v>
      </c>
      <c r="G79" s="432" t="s">
        <v>61</v>
      </c>
      <c r="H79" s="463" t="s">
        <v>284</v>
      </c>
    </row>
    <row r="80" spans="1:8" x14ac:dyDescent="0.2">
      <c r="A80" s="446" t="s">
        <v>2651</v>
      </c>
      <c r="B80" s="449" t="s">
        <v>61</v>
      </c>
      <c r="C80" s="448" t="s">
        <v>2687</v>
      </c>
      <c r="D80" s="447" t="s">
        <v>2650</v>
      </c>
      <c r="E80" s="442" t="s">
        <v>37</v>
      </c>
      <c r="F80" s="441">
        <v>17.77</v>
      </c>
      <c r="G80" s="440" t="s">
        <v>61</v>
      </c>
      <c r="H80" s="464" t="s">
        <v>284</v>
      </c>
    </row>
    <row r="81" spans="1:8" x14ac:dyDescent="0.2">
      <c r="A81" s="437" t="s">
        <v>2653</v>
      </c>
      <c r="B81" s="436" t="s">
        <v>61</v>
      </c>
      <c r="C81" s="436" t="s">
        <v>2687</v>
      </c>
      <c r="D81" s="431" t="s">
        <v>2652</v>
      </c>
      <c r="E81" s="434" t="s">
        <v>37</v>
      </c>
      <c r="F81" s="433">
        <v>12.85</v>
      </c>
      <c r="G81" s="432" t="s">
        <v>61</v>
      </c>
      <c r="H81" s="463" t="s">
        <v>284</v>
      </c>
    </row>
    <row r="82" spans="1:8" x14ac:dyDescent="0.2">
      <c r="A82" s="446" t="s">
        <v>2649</v>
      </c>
      <c r="B82" s="449" t="s">
        <v>61</v>
      </c>
      <c r="C82" s="448" t="s">
        <v>2687</v>
      </c>
      <c r="D82" s="447" t="s">
        <v>2648</v>
      </c>
      <c r="E82" s="442" t="s">
        <v>37</v>
      </c>
      <c r="F82" s="441">
        <v>108.8</v>
      </c>
      <c r="G82" s="440" t="s">
        <v>61</v>
      </c>
      <c r="H82" s="464" t="s">
        <v>284</v>
      </c>
    </row>
    <row r="83" spans="1:8" x14ac:dyDescent="0.2">
      <c r="A83" s="437" t="s">
        <v>2647</v>
      </c>
      <c r="B83" s="436" t="s">
        <v>61</v>
      </c>
      <c r="C83" s="436" t="s">
        <v>2687</v>
      </c>
      <c r="D83" s="431" t="s">
        <v>2646</v>
      </c>
      <c r="E83" s="434" t="s">
        <v>37</v>
      </c>
      <c r="F83" s="433">
        <v>123.59</v>
      </c>
      <c r="G83" s="432" t="s">
        <v>61</v>
      </c>
      <c r="H83" s="463" t="s">
        <v>284</v>
      </c>
    </row>
    <row r="84" spans="1:8" x14ac:dyDescent="0.2">
      <c r="A84" s="446" t="s">
        <v>2347</v>
      </c>
      <c r="B84" s="449" t="s">
        <v>61</v>
      </c>
      <c r="C84" s="448" t="s">
        <v>2687</v>
      </c>
      <c r="D84" s="447" t="s">
        <v>2346</v>
      </c>
      <c r="E84" s="442" t="s">
        <v>37</v>
      </c>
      <c r="F84" s="441">
        <v>84.02</v>
      </c>
      <c r="G84" s="440" t="s">
        <v>61</v>
      </c>
      <c r="H84" s="464" t="s">
        <v>284</v>
      </c>
    </row>
    <row r="85" spans="1:8" ht="25.5" x14ac:dyDescent="0.2">
      <c r="A85" s="437" t="s">
        <v>2320</v>
      </c>
      <c r="B85" s="436" t="s">
        <v>61</v>
      </c>
      <c r="C85" s="436" t="s">
        <v>2687</v>
      </c>
      <c r="D85" s="431" t="s">
        <v>2319</v>
      </c>
      <c r="E85" s="434" t="s">
        <v>37</v>
      </c>
      <c r="F85" s="433">
        <v>13.58</v>
      </c>
      <c r="G85" s="432" t="s">
        <v>61</v>
      </c>
      <c r="H85" s="463" t="s">
        <v>284</v>
      </c>
    </row>
    <row r="86" spans="1:8" x14ac:dyDescent="0.2">
      <c r="A86" s="446" t="s">
        <v>2641</v>
      </c>
      <c r="B86" s="449" t="s">
        <v>61</v>
      </c>
      <c r="C86" s="448" t="s">
        <v>2687</v>
      </c>
      <c r="D86" s="447" t="s">
        <v>2640</v>
      </c>
      <c r="E86" s="442" t="s">
        <v>37</v>
      </c>
      <c r="F86" s="441">
        <v>7.41</v>
      </c>
      <c r="G86" s="440" t="s">
        <v>61</v>
      </c>
      <c r="H86" s="464" t="s">
        <v>284</v>
      </c>
    </row>
    <row r="87" spans="1:8" x14ac:dyDescent="0.2">
      <c r="A87" s="437" t="s">
        <v>2353</v>
      </c>
      <c r="B87" s="436" t="s">
        <v>61</v>
      </c>
      <c r="C87" s="436" t="s">
        <v>2687</v>
      </c>
      <c r="D87" s="431" t="s">
        <v>2352</v>
      </c>
      <c r="E87" s="434" t="s">
        <v>37</v>
      </c>
      <c r="F87" s="433">
        <v>93.17</v>
      </c>
      <c r="G87" s="432" t="s">
        <v>61</v>
      </c>
      <c r="H87" s="463" t="s">
        <v>284</v>
      </c>
    </row>
    <row r="88" spans="1:8" x14ac:dyDescent="0.2">
      <c r="A88" s="446" t="s">
        <v>2639</v>
      </c>
      <c r="B88" s="449" t="s">
        <v>61</v>
      </c>
      <c r="C88" s="448" t="s">
        <v>2687</v>
      </c>
      <c r="D88" s="447" t="s">
        <v>2638</v>
      </c>
      <c r="E88" s="442" t="s">
        <v>37</v>
      </c>
      <c r="F88" s="441">
        <v>16.75</v>
      </c>
      <c r="G88" s="440" t="s">
        <v>61</v>
      </c>
      <c r="H88" s="464" t="s">
        <v>284</v>
      </c>
    </row>
    <row r="89" spans="1:8" x14ac:dyDescent="0.2">
      <c r="A89" s="437" t="s">
        <v>2341</v>
      </c>
      <c r="B89" s="436" t="s">
        <v>61</v>
      </c>
      <c r="C89" s="436" t="s">
        <v>2687</v>
      </c>
      <c r="D89" s="431" t="s">
        <v>2340</v>
      </c>
      <c r="E89" s="434" t="s">
        <v>37</v>
      </c>
      <c r="F89" s="433">
        <v>9.84</v>
      </c>
      <c r="G89" s="432" t="s">
        <v>61</v>
      </c>
      <c r="H89" s="463" t="s">
        <v>284</v>
      </c>
    </row>
    <row r="90" spans="1:8" x14ac:dyDescent="0.2">
      <c r="A90" s="446" t="s">
        <v>2637</v>
      </c>
      <c r="B90" s="449" t="s">
        <v>61</v>
      </c>
      <c r="C90" s="448" t="s">
        <v>2687</v>
      </c>
      <c r="D90" s="447" t="s">
        <v>2636</v>
      </c>
      <c r="E90" s="442" t="s">
        <v>37</v>
      </c>
      <c r="F90" s="441">
        <v>0.77</v>
      </c>
      <c r="G90" s="440" t="s">
        <v>61</v>
      </c>
      <c r="H90" s="464" t="s">
        <v>284</v>
      </c>
    </row>
    <row r="91" spans="1:8" x14ac:dyDescent="0.2">
      <c r="A91" s="437" t="s">
        <v>2621</v>
      </c>
      <c r="B91" s="436" t="s">
        <v>61</v>
      </c>
      <c r="C91" s="436" t="s">
        <v>2687</v>
      </c>
      <c r="D91" s="431" t="s">
        <v>2620</v>
      </c>
      <c r="E91" s="434" t="s">
        <v>37</v>
      </c>
      <c r="F91" s="433">
        <v>153.37</v>
      </c>
      <c r="G91" s="432" t="s">
        <v>61</v>
      </c>
      <c r="H91" s="463" t="s">
        <v>284</v>
      </c>
    </row>
    <row r="92" spans="1:8" x14ac:dyDescent="0.2">
      <c r="A92" s="446" t="s">
        <v>2635</v>
      </c>
      <c r="B92" s="449" t="s">
        <v>61</v>
      </c>
      <c r="C92" s="448" t="s">
        <v>2687</v>
      </c>
      <c r="D92" s="447" t="s">
        <v>2634</v>
      </c>
      <c r="E92" s="442" t="s">
        <v>35</v>
      </c>
      <c r="F92" s="441">
        <v>8.17</v>
      </c>
      <c r="G92" s="440" t="s">
        <v>61</v>
      </c>
      <c r="H92" s="464" t="s">
        <v>284</v>
      </c>
    </row>
    <row r="93" spans="1:8" x14ac:dyDescent="0.2">
      <c r="A93" s="437" t="s">
        <v>2633</v>
      </c>
      <c r="B93" s="436" t="s">
        <v>61</v>
      </c>
      <c r="C93" s="436" t="s">
        <v>2687</v>
      </c>
      <c r="D93" s="431" t="s">
        <v>2632</v>
      </c>
      <c r="E93" s="434" t="s">
        <v>35</v>
      </c>
      <c r="F93" s="433">
        <v>2.2400000000000002</v>
      </c>
      <c r="G93" s="432" t="s">
        <v>61</v>
      </c>
      <c r="H93" s="463" t="s">
        <v>284</v>
      </c>
    </row>
    <row r="94" spans="1:8" x14ac:dyDescent="0.2">
      <c r="A94" s="446" t="s">
        <v>2631</v>
      </c>
      <c r="B94" s="449" t="s">
        <v>61</v>
      </c>
      <c r="C94" s="448" t="s">
        <v>2687</v>
      </c>
      <c r="D94" s="447" t="s">
        <v>2630</v>
      </c>
      <c r="E94" s="442" t="s">
        <v>37</v>
      </c>
      <c r="F94" s="441">
        <v>25.36</v>
      </c>
      <c r="G94" s="440" t="s">
        <v>61</v>
      </c>
      <c r="H94" s="464" t="s">
        <v>284</v>
      </c>
    </row>
    <row r="95" spans="1:8" x14ac:dyDescent="0.2">
      <c r="A95" s="437" t="s">
        <v>2629</v>
      </c>
      <c r="B95" s="436" t="s">
        <v>61</v>
      </c>
      <c r="C95" s="436" t="s">
        <v>2687</v>
      </c>
      <c r="D95" s="431" t="s">
        <v>2628</v>
      </c>
      <c r="E95" s="434" t="s">
        <v>37</v>
      </c>
      <c r="F95" s="433">
        <v>8.59</v>
      </c>
      <c r="G95" s="432" t="s">
        <v>61</v>
      </c>
      <c r="H95" s="463" t="s">
        <v>284</v>
      </c>
    </row>
    <row r="96" spans="1:8" x14ac:dyDescent="0.2">
      <c r="A96" s="446" t="s">
        <v>2643</v>
      </c>
      <c r="B96" s="449" t="s">
        <v>61</v>
      </c>
      <c r="C96" s="448" t="s">
        <v>2687</v>
      </c>
      <c r="D96" s="447" t="s">
        <v>2642</v>
      </c>
      <c r="E96" s="442" t="s">
        <v>37</v>
      </c>
      <c r="F96" s="441">
        <v>14.19</v>
      </c>
      <c r="G96" s="440" t="s">
        <v>61</v>
      </c>
      <c r="H96" s="464" t="s">
        <v>284</v>
      </c>
    </row>
    <row r="97" spans="1:8" x14ac:dyDescent="0.2">
      <c r="A97" s="437" t="s">
        <v>2645</v>
      </c>
      <c r="B97" s="436" t="s">
        <v>61</v>
      </c>
      <c r="C97" s="436" t="s">
        <v>2687</v>
      </c>
      <c r="D97" s="431" t="s">
        <v>2644</v>
      </c>
      <c r="E97" s="434" t="s">
        <v>37</v>
      </c>
      <c r="F97" s="433">
        <v>5.44</v>
      </c>
      <c r="G97" s="432" t="s">
        <v>61</v>
      </c>
      <c r="H97" s="463" t="s">
        <v>284</v>
      </c>
    </row>
    <row r="98" spans="1:8" x14ac:dyDescent="0.2">
      <c r="A98" s="446" t="s">
        <v>2609</v>
      </c>
      <c r="B98" s="449" t="s">
        <v>61</v>
      </c>
      <c r="C98" s="448" t="s">
        <v>2687</v>
      </c>
      <c r="D98" s="447" t="s">
        <v>2608</v>
      </c>
      <c r="E98" s="442" t="s">
        <v>37</v>
      </c>
      <c r="F98" s="441">
        <v>38.61</v>
      </c>
      <c r="G98" s="440" t="s">
        <v>61</v>
      </c>
      <c r="H98" s="464" t="s">
        <v>284</v>
      </c>
    </row>
    <row r="99" spans="1:8" x14ac:dyDescent="0.2">
      <c r="A99" s="437" t="s">
        <v>2607</v>
      </c>
      <c r="B99" s="436" t="s">
        <v>61</v>
      </c>
      <c r="C99" s="436" t="s">
        <v>2687</v>
      </c>
      <c r="D99" s="431" t="s">
        <v>2606</v>
      </c>
      <c r="E99" s="434" t="s">
        <v>37</v>
      </c>
      <c r="F99" s="433">
        <v>38.74</v>
      </c>
      <c r="G99" s="432" t="s">
        <v>61</v>
      </c>
      <c r="H99" s="463" t="s">
        <v>284</v>
      </c>
    </row>
    <row r="100" spans="1:8" x14ac:dyDescent="0.2">
      <c r="A100" s="446" t="s">
        <v>2617</v>
      </c>
      <c r="B100" s="449" t="s">
        <v>61</v>
      </c>
      <c r="C100" s="448" t="s">
        <v>2687</v>
      </c>
      <c r="D100" s="447" t="s">
        <v>2616</v>
      </c>
      <c r="E100" s="442" t="s">
        <v>37</v>
      </c>
      <c r="F100" s="441">
        <v>130.04</v>
      </c>
      <c r="G100" s="440" t="s">
        <v>61</v>
      </c>
      <c r="H100" s="464" t="s">
        <v>284</v>
      </c>
    </row>
    <row r="101" spans="1:8" x14ac:dyDescent="0.2">
      <c r="A101" s="437" t="s">
        <v>2613</v>
      </c>
      <c r="B101" s="436" t="s">
        <v>61</v>
      </c>
      <c r="C101" s="436" t="s">
        <v>2687</v>
      </c>
      <c r="D101" s="431" t="s">
        <v>2612</v>
      </c>
      <c r="E101" s="434" t="s">
        <v>35</v>
      </c>
      <c r="F101" s="433">
        <v>13.39</v>
      </c>
      <c r="G101" s="432" t="s">
        <v>61</v>
      </c>
      <c r="H101" s="463" t="s">
        <v>284</v>
      </c>
    </row>
    <row r="102" spans="1:8" x14ac:dyDescent="0.2">
      <c r="A102" s="446" t="s">
        <v>2611</v>
      </c>
      <c r="B102" s="449" t="s">
        <v>61</v>
      </c>
      <c r="C102" s="448" t="s">
        <v>2687</v>
      </c>
      <c r="D102" s="447" t="s">
        <v>2610</v>
      </c>
      <c r="E102" s="442" t="s">
        <v>37</v>
      </c>
      <c r="F102" s="441">
        <v>17.84</v>
      </c>
      <c r="G102" s="440" t="s">
        <v>61</v>
      </c>
      <c r="H102" s="464" t="s">
        <v>284</v>
      </c>
    </row>
    <row r="103" spans="1:8" x14ac:dyDescent="0.2">
      <c r="A103" s="437" t="s">
        <v>2615</v>
      </c>
      <c r="B103" s="436" t="s">
        <v>61</v>
      </c>
      <c r="C103" s="436" t="s">
        <v>2687</v>
      </c>
      <c r="D103" s="431" t="s">
        <v>2614</v>
      </c>
      <c r="E103" s="434" t="s">
        <v>37</v>
      </c>
      <c r="F103" s="433">
        <v>2.5299999999999998</v>
      </c>
      <c r="G103" s="432" t="s">
        <v>61</v>
      </c>
      <c r="H103" s="463" t="s">
        <v>284</v>
      </c>
    </row>
    <row r="104" spans="1:8" x14ac:dyDescent="0.2">
      <c r="A104" s="446" t="s">
        <v>2619</v>
      </c>
      <c r="B104" s="449" t="s">
        <v>61</v>
      </c>
      <c r="C104" s="448" t="s">
        <v>2687</v>
      </c>
      <c r="D104" s="447" t="s">
        <v>2618</v>
      </c>
      <c r="E104" s="442" t="s">
        <v>37</v>
      </c>
      <c r="F104" s="441">
        <v>355.1</v>
      </c>
      <c r="G104" s="440" t="s">
        <v>61</v>
      </c>
      <c r="H104" s="464" t="s">
        <v>284</v>
      </c>
    </row>
    <row r="105" spans="1:8" x14ac:dyDescent="0.2">
      <c r="A105" s="437" t="s">
        <v>2331</v>
      </c>
      <c r="B105" s="436" t="s">
        <v>61</v>
      </c>
      <c r="C105" s="436" t="s">
        <v>2687</v>
      </c>
      <c r="D105" s="431" t="s">
        <v>703</v>
      </c>
      <c r="E105" s="434" t="s">
        <v>37</v>
      </c>
      <c r="F105" s="433">
        <v>11.11</v>
      </c>
      <c r="G105" s="432" t="s">
        <v>61</v>
      </c>
      <c r="H105" s="463" t="s">
        <v>284</v>
      </c>
    </row>
    <row r="106" spans="1:8" x14ac:dyDescent="0.2">
      <c r="A106" s="446" t="s">
        <v>2627</v>
      </c>
      <c r="B106" s="449" t="s">
        <v>61</v>
      </c>
      <c r="C106" s="448" t="s">
        <v>2687</v>
      </c>
      <c r="D106" s="447" t="s">
        <v>2626</v>
      </c>
      <c r="E106" s="442" t="s">
        <v>37</v>
      </c>
      <c r="F106" s="441">
        <v>69.790000000000006</v>
      </c>
      <c r="G106" s="440" t="s">
        <v>61</v>
      </c>
      <c r="H106" s="464" t="s">
        <v>284</v>
      </c>
    </row>
    <row r="107" spans="1:8" x14ac:dyDescent="0.2">
      <c r="A107" s="437" t="s">
        <v>2625</v>
      </c>
      <c r="B107" s="436" t="s">
        <v>61</v>
      </c>
      <c r="C107" s="436" t="s">
        <v>2687</v>
      </c>
      <c r="D107" s="431" t="s">
        <v>2624</v>
      </c>
      <c r="E107" s="434" t="s">
        <v>37</v>
      </c>
      <c r="F107" s="433">
        <v>59.39</v>
      </c>
      <c r="G107" s="432" t="s">
        <v>61</v>
      </c>
      <c r="H107" s="463" t="s">
        <v>284</v>
      </c>
    </row>
    <row r="108" spans="1:8" x14ac:dyDescent="0.2">
      <c r="A108" s="446" t="s">
        <v>2623</v>
      </c>
      <c r="B108" s="449" t="s">
        <v>61</v>
      </c>
      <c r="C108" s="448" t="s">
        <v>2687</v>
      </c>
      <c r="D108" s="447" t="s">
        <v>2622</v>
      </c>
      <c r="E108" s="442" t="s">
        <v>37</v>
      </c>
      <c r="F108" s="441">
        <v>300.64</v>
      </c>
      <c r="G108" s="440" t="s">
        <v>61</v>
      </c>
      <c r="H108" s="464" t="s">
        <v>284</v>
      </c>
    </row>
    <row r="109" spans="1:8" x14ac:dyDescent="0.2">
      <c r="A109" s="437" t="s">
        <v>2301</v>
      </c>
      <c r="B109" s="436" t="s">
        <v>61</v>
      </c>
      <c r="C109" s="436" t="s">
        <v>2687</v>
      </c>
      <c r="D109" s="431" t="s">
        <v>2300</v>
      </c>
      <c r="E109" s="434" t="s">
        <v>37</v>
      </c>
      <c r="F109" s="433">
        <v>70.81</v>
      </c>
      <c r="G109" s="432" t="s">
        <v>61</v>
      </c>
      <c r="H109" s="463" t="s">
        <v>284</v>
      </c>
    </row>
    <row r="110" spans="1:8" x14ac:dyDescent="0.2">
      <c r="A110" s="446" t="s">
        <v>1588</v>
      </c>
      <c r="B110" s="449" t="s">
        <v>61</v>
      </c>
      <c r="C110" s="448" t="s">
        <v>2689</v>
      </c>
      <c r="D110" s="447" t="s">
        <v>1587</v>
      </c>
      <c r="E110" s="442" t="s">
        <v>1381</v>
      </c>
      <c r="F110" s="441">
        <v>22.23</v>
      </c>
      <c r="G110" s="440" t="s">
        <v>61</v>
      </c>
      <c r="H110" s="464" t="s">
        <v>284</v>
      </c>
    </row>
    <row r="111" spans="1:8" x14ac:dyDescent="0.2">
      <c r="A111" s="437" t="s">
        <v>2498</v>
      </c>
      <c r="B111" s="436" t="s">
        <v>61</v>
      </c>
      <c r="C111" s="436" t="s">
        <v>2687</v>
      </c>
      <c r="D111" s="431" t="s">
        <v>2497</v>
      </c>
      <c r="E111" s="434" t="s">
        <v>1093</v>
      </c>
      <c r="F111" s="433">
        <v>27.31</v>
      </c>
      <c r="G111" s="432" t="s">
        <v>61</v>
      </c>
      <c r="H111" s="463" t="s">
        <v>284</v>
      </c>
    </row>
    <row r="112" spans="1:8" x14ac:dyDescent="0.2">
      <c r="A112" s="446" t="s">
        <v>2605</v>
      </c>
      <c r="B112" s="449" t="s">
        <v>61</v>
      </c>
      <c r="C112" s="448" t="s">
        <v>2687</v>
      </c>
      <c r="D112" s="447" t="s">
        <v>2604</v>
      </c>
      <c r="E112" s="442" t="s">
        <v>1093</v>
      </c>
      <c r="F112" s="441">
        <v>14.16</v>
      </c>
      <c r="G112" s="440" t="s">
        <v>61</v>
      </c>
      <c r="H112" s="464" t="s">
        <v>284</v>
      </c>
    </row>
    <row r="113" spans="1:8" x14ac:dyDescent="0.2">
      <c r="A113" s="437" t="s">
        <v>2601</v>
      </c>
      <c r="B113" s="436" t="s">
        <v>61</v>
      </c>
      <c r="C113" s="436" t="s">
        <v>2687</v>
      </c>
      <c r="D113" s="431" t="s">
        <v>2600</v>
      </c>
      <c r="E113" s="434" t="s">
        <v>37</v>
      </c>
      <c r="F113" s="433">
        <v>2.2000000000000002</v>
      </c>
      <c r="G113" s="432" t="s">
        <v>61</v>
      </c>
      <c r="H113" s="463" t="s">
        <v>284</v>
      </c>
    </row>
    <row r="114" spans="1:8" x14ac:dyDescent="0.2">
      <c r="A114" s="446" t="s">
        <v>2603</v>
      </c>
      <c r="B114" s="449" t="s">
        <v>61</v>
      </c>
      <c r="C114" s="448" t="s">
        <v>2687</v>
      </c>
      <c r="D114" s="447" t="s">
        <v>2602</v>
      </c>
      <c r="E114" s="442" t="s">
        <v>37</v>
      </c>
      <c r="F114" s="441">
        <v>1.85</v>
      </c>
      <c r="G114" s="440" t="s">
        <v>61</v>
      </c>
      <c r="H114" s="464" t="s">
        <v>284</v>
      </c>
    </row>
    <row r="115" spans="1:8" x14ac:dyDescent="0.2">
      <c r="A115" s="437" t="s">
        <v>2152</v>
      </c>
      <c r="B115" s="436" t="s">
        <v>61</v>
      </c>
      <c r="C115" s="436" t="s">
        <v>2687</v>
      </c>
      <c r="D115" s="431" t="s">
        <v>2151</v>
      </c>
      <c r="E115" s="434" t="s">
        <v>13</v>
      </c>
      <c r="F115" s="433">
        <v>300</v>
      </c>
      <c r="G115" s="432" t="s">
        <v>61</v>
      </c>
      <c r="H115" s="463" t="s">
        <v>284</v>
      </c>
    </row>
    <row r="116" spans="1:8" x14ac:dyDescent="0.2">
      <c r="A116" s="446" t="s">
        <v>2073</v>
      </c>
      <c r="B116" s="449" t="s">
        <v>61</v>
      </c>
      <c r="C116" s="448" t="s">
        <v>2687</v>
      </c>
      <c r="D116" s="447" t="s">
        <v>2072</v>
      </c>
      <c r="E116" s="442" t="s">
        <v>35</v>
      </c>
      <c r="F116" s="441">
        <v>3.39</v>
      </c>
      <c r="G116" s="440" t="s">
        <v>61</v>
      </c>
      <c r="H116" s="464" t="s">
        <v>284</v>
      </c>
    </row>
    <row r="117" spans="1:8" x14ac:dyDescent="0.2">
      <c r="A117" s="437" t="s">
        <v>2599</v>
      </c>
      <c r="B117" s="436" t="s">
        <v>61</v>
      </c>
      <c r="C117" s="436" t="s">
        <v>2687</v>
      </c>
      <c r="D117" s="431" t="s">
        <v>2598</v>
      </c>
      <c r="E117" s="434" t="s">
        <v>35</v>
      </c>
      <c r="F117" s="433">
        <v>0.77</v>
      </c>
      <c r="G117" s="432" t="s">
        <v>61</v>
      </c>
      <c r="H117" s="463" t="s">
        <v>284</v>
      </c>
    </row>
    <row r="118" spans="1:8" x14ac:dyDescent="0.2">
      <c r="A118" s="446" t="s">
        <v>2597</v>
      </c>
      <c r="B118" s="449" t="s">
        <v>61</v>
      </c>
      <c r="C118" s="448" t="s">
        <v>2687</v>
      </c>
      <c r="D118" s="447" t="s">
        <v>2596</v>
      </c>
      <c r="E118" s="442" t="s">
        <v>1093</v>
      </c>
      <c r="F118" s="441">
        <v>24.54</v>
      </c>
      <c r="G118" s="440" t="s">
        <v>61</v>
      </c>
      <c r="H118" s="464" t="s">
        <v>284</v>
      </c>
    </row>
    <row r="119" spans="1:8" x14ac:dyDescent="0.2">
      <c r="A119" s="437" t="s">
        <v>1983</v>
      </c>
      <c r="B119" s="436" t="s">
        <v>61</v>
      </c>
      <c r="C119" s="436" t="s">
        <v>2687</v>
      </c>
      <c r="D119" s="431" t="s">
        <v>1982</v>
      </c>
      <c r="E119" s="434" t="s">
        <v>13</v>
      </c>
      <c r="F119" s="433">
        <v>26.51</v>
      </c>
      <c r="G119" s="432" t="s">
        <v>61</v>
      </c>
      <c r="H119" s="463" t="s">
        <v>284</v>
      </c>
    </row>
    <row r="120" spans="1:8" x14ac:dyDescent="0.2">
      <c r="A120" s="446" t="s">
        <v>2739</v>
      </c>
      <c r="B120" s="449" t="s">
        <v>61</v>
      </c>
      <c r="C120" s="448" t="s">
        <v>2687</v>
      </c>
      <c r="D120" s="447" t="s">
        <v>2738</v>
      </c>
      <c r="E120" s="442" t="s">
        <v>37</v>
      </c>
      <c r="F120" s="441">
        <v>24.46</v>
      </c>
      <c r="G120" s="440" t="s">
        <v>61</v>
      </c>
      <c r="H120" s="464" t="s">
        <v>284</v>
      </c>
    </row>
    <row r="121" spans="1:8" x14ac:dyDescent="0.2">
      <c r="A121" s="437" t="s">
        <v>2536</v>
      </c>
      <c r="B121" s="436" t="s">
        <v>61</v>
      </c>
      <c r="C121" s="436" t="s">
        <v>2687</v>
      </c>
      <c r="D121" s="431" t="s">
        <v>2535</v>
      </c>
      <c r="E121" s="434" t="s">
        <v>1093</v>
      </c>
      <c r="F121" s="433">
        <v>23.95</v>
      </c>
      <c r="G121" s="432" t="s">
        <v>61</v>
      </c>
      <c r="H121" s="463" t="s">
        <v>284</v>
      </c>
    </row>
    <row r="122" spans="1:8" x14ac:dyDescent="0.2">
      <c r="A122" s="446" t="s">
        <v>2122</v>
      </c>
      <c r="B122" s="449" t="s">
        <v>61</v>
      </c>
      <c r="C122" s="448" t="s">
        <v>2687</v>
      </c>
      <c r="D122" s="447" t="s">
        <v>2121</v>
      </c>
      <c r="E122" s="442" t="s">
        <v>35</v>
      </c>
      <c r="F122" s="441">
        <v>3</v>
      </c>
      <c r="G122" s="440" t="s">
        <v>61</v>
      </c>
      <c r="H122" s="464" t="s">
        <v>284</v>
      </c>
    </row>
    <row r="123" spans="1:8" x14ac:dyDescent="0.2">
      <c r="A123" s="437" t="s">
        <v>2127</v>
      </c>
      <c r="B123" s="436" t="s">
        <v>61</v>
      </c>
      <c r="C123" s="436" t="s">
        <v>2687</v>
      </c>
      <c r="D123" s="431" t="s">
        <v>2126</v>
      </c>
      <c r="E123" s="434" t="s">
        <v>35</v>
      </c>
      <c r="F123" s="433">
        <v>8.27</v>
      </c>
      <c r="G123" s="432" t="s">
        <v>61</v>
      </c>
      <c r="H123" s="463" t="s">
        <v>284</v>
      </c>
    </row>
    <row r="124" spans="1:8" x14ac:dyDescent="0.2">
      <c r="A124" s="446" t="s">
        <v>1942</v>
      </c>
      <c r="B124" s="449" t="s">
        <v>61</v>
      </c>
      <c r="C124" s="448" t="s">
        <v>2687</v>
      </c>
      <c r="D124" s="447" t="s">
        <v>1941</v>
      </c>
      <c r="E124" s="442" t="s">
        <v>1093</v>
      </c>
      <c r="F124" s="441">
        <v>21.63</v>
      </c>
      <c r="G124" s="440" t="s">
        <v>61</v>
      </c>
      <c r="H124" s="464" t="s">
        <v>284</v>
      </c>
    </row>
    <row r="125" spans="1:8" ht="25.5" x14ac:dyDescent="0.2">
      <c r="A125" s="437" t="s">
        <v>2737</v>
      </c>
      <c r="B125" s="436" t="s">
        <v>346</v>
      </c>
      <c r="C125" s="436" t="s">
        <v>2687</v>
      </c>
      <c r="D125" s="431" t="s">
        <v>2736</v>
      </c>
      <c r="E125" s="434" t="s">
        <v>62</v>
      </c>
      <c r="F125" s="433">
        <v>2.27</v>
      </c>
      <c r="G125" s="432" t="s">
        <v>2690</v>
      </c>
      <c r="H125" s="463" t="s">
        <v>284</v>
      </c>
    </row>
    <row r="126" spans="1:8" ht="25.5" x14ac:dyDescent="0.2">
      <c r="A126" s="446" t="s">
        <v>2735</v>
      </c>
      <c r="B126" s="449" t="s">
        <v>346</v>
      </c>
      <c r="C126" s="448" t="s">
        <v>2687</v>
      </c>
      <c r="D126" s="447" t="s">
        <v>2734</v>
      </c>
      <c r="E126" s="442" t="s">
        <v>37</v>
      </c>
      <c r="F126" s="441">
        <v>5330.89</v>
      </c>
      <c r="G126" s="440" t="s">
        <v>2688</v>
      </c>
      <c r="H126" s="464" t="s">
        <v>284</v>
      </c>
    </row>
    <row r="127" spans="1:8" x14ac:dyDescent="0.2">
      <c r="A127" s="437" t="s">
        <v>2527</v>
      </c>
      <c r="B127" s="436" t="s">
        <v>61</v>
      </c>
      <c r="C127" s="436" t="s">
        <v>2687</v>
      </c>
      <c r="D127" s="431" t="s">
        <v>2526</v>
      </c>
      <c r="E127" s="434" t="s">
        <v>37</v>
      </c>
      <c r="F127" s="433">
        <v>1.08</v>
      </c>
      <c r="G127" s="432" t="s">
        <v>61</v>
      </c>
      <c r="H127" s="463" t="s">
        <v>284</v>
      </c>
    </row>
    <row r="128" spans="1:8" x14ac:dyDescent="0.2">
      <c r="A128" s="446" t="s">
        <v>1861</v>
      </c>
      <c r="B128" s="449" t="s">
        <v>61</v>
      </c>
      <c r="C128" s="448" t="s">
        <v>2687</v>
      </c>
      <c r="D128" s="447" t="s">
        <v>1860</v>
      </c>
      <c r="E128" s="442" t="s">
        <v>298</v>
      </c>
      <c r="F128" s="441">
        <v>148.52000000000001</v>
      </c>
      <c r="G128" s="440" t="s">
        <v>61</v>
      </c>
      <c r="H128" s="464" t="s">
        <v>284</v>
      </c>
    </row>
    <row r="129" spans="1:8" x14ac:dyDescent="0.2">
      <c r="A129" s="437" t="s">
        <v>1570</v>
      </c>
      <c r="B129" s="436" t="s">
        <v>61</v>
      </c>
      <c r="C129" s="436" t="s">
        <v>2689</v>
      </c>
      <c r="D129" s="431" t="s">
        <v>1569</v>
      </c>
      <c r="E129" s="434" t="s">
        <v>1381</v>
      </c>
      <c r="F129" s="433">
        <v>22.23</v>
      </c>
      <c r="G129" s="432" t="s">
        <v>61</v>
      </c>
      <c r="H129" s="463" t="s">
        <v>284</v>
      </c>
    </row>
    <row r="130" spans="1:8" ht="38.25" x14ac:dyDescent="0.2">
      <c r="A130" s="446" t="s">
        <v>2067</v>
      </c>
      <c r="B130" s="449" t="s">
        <v>61</v>
      </c>
      <c r="C130" s="448" t="s">
        <v>2687</v>
      </c>
      <c r="D130" s="447" t="s">
        <v>2066</v>
      </c>
      <c r="E130" s="442" t="s">
        <v>37</v>
      </c>
      <c r="F130" s="441">
        <v>2.2599999999999998</v>
      </c>
      <c r="G130" s="440" t="s">
        <v>61</v>
      </c>
      <c r="H130" s="464" t="s">
        <v>284</v>
      </c>
    </row>
    <row r="131" spans="1:8" x14ac:dyDescent="0.2">
      <c r="A131" s="437" t="s">
        <v>2595</v>
      </c>
      <c r="B131" s="436" t="s">
        <v>61</v>
      </c>
      <c r="C131" s="436" t="s">
        <v>2687</v>
      </c>
      <c r="D131" s="431" t="s">
        <v>2594</v>
      </c>
      <c r="E131" s="434" t="s">
        <v>298</v>
      </c>
      <c r="F131" s="433">
        <v>2.09</v>
      </c>
      <c r="G131" s="432" t="s">
        <v>61</v>
      </c>
      <c r="H131" s="463" t="s">
        <v>284</v>
      </c>
    </row>
    <row r="132" spans="1:8" x14ac:dyDescent="0.2">
      <c r="A132" s="446" t="s">
        <v>2593</v>
      </c>
      <c r="B132" s="449" t="s">
        <v>61</v>
      </c>
      <c r="C132" s="448" t="s">
        <v>2687</v>
      </c>
      <c r="D132" s="447" t="s">
        <v>2592</v>
      </c>
      <c r="E132" s="442" t="s">
        <v>298</v>
      </c>
      <c r="F132" s="441">
        <v>1.59</v>
      </c>
      <c r="G132" s="440" t="s">
        <v>61</v>
      </c>
      <c r="H132" s="464" t="s">
        <v>284</v>
      </c>
    </row>
    <row r="133" spans="1:8" ht="25.5" x14ac:dyDescent="0.2">
      <c r="A133" s="437" t="s">
        <v>2591</v>
      </c>
      <c r="B133" s="436" t="s">
        <v>61</v>
      </c>
      <c r="C133" s="436" t="s">
        <v>2687</v>
      </c>
      <c r="D133" s="431" t="s">
        <v>2590</v>
      </c>
      <c r="E133" s="434" t="s">
        <v>387</v>
      </c>
      <c r="F133" s="433">
        <v>2.66</v>
      </c>
      <c r="G133" s="432" t="s">
        <v>61</v>
      </c>
      <c r="H133" s="463" t="s">
        <v>284</v>
      </c>
    </row>
    <row r="134" spans="1:8" x14ac:dyDescent="0.2">
      <c r="A134" s="446" t="s">
        <v>2589</v>
      </c>
      <c r="B134" s="449" t="s">
        <v>61</v>
      </c>
      <c r="C134" s="448" t="s">
        <v>2687</v>
      </c>
      <c r="D134" s="447" t="s">
        <v>2588</v>
      </c>
      <c r="E134" s="442" t="s">
        <v>298</v>
      </c>
      <c r="F134" s="441">
        <v>1.59</v>
      </c>
      <c r="G134" s="440" t="s">
        <v>61</v>
      </c>
      <c r="H134" s="464" t="s">
        <v>284</v>
      </c>
    </row>
    <row r="135" spans="1:8" x14ac:dyDescent="0.2">
      <c r="A135" s="437" t="s">
        <v>2733</v>
      </c>
      <c r="B135" s="436" t="s">
        <v>61</v>
      </c>
      <c r="C135" s="436" t="s">
        <v>2687</v>
      </c>
      <c r="D135" s="431" t="s">
        <v>2732</v>
      </c>
      <c r="E135" s="434" t="s">
        <v>298</v>
      </c>
      <c r="F135" s="433">
        <v>2.1</v>
      </c>
      <c r="G135" s="432" t="s">
        <v>61</v>
      </c>
      <c r="H135" s="463" t="s">
        <v>284</v>
      </c>
    </row>
    <row r="136" spans="1:8" x14ac:dyDescent="0.2">
      <c r="A136" s="446" t="s">
        <v>2587</v>
      </c>
      <c r="B136" s="449" t="s">
        <v>61</v>
      </c>
      <c r="C136" s="448" t="s">
        <v>2687</v>
      </c>
      <c r="D136" s="447" t="s">
        <v>2586</v>
      </c>
      <c r="E136" s="442" t="s">
        <v>2585</v>
      </c>
      <c r="F136" s="441">
        <v>5.2</v>
      </c>
      <c r="G136" s="440" t="s">
        <v>61</v>
      </c>
      <c r="H136" s="464" t="s">
        <v>284</v>
      </c>
    </row>
    <row r="137" spans="1:8" x14ac:dyDescent="0.2">
      <c r="A137" s="437" t="s">
        <v>2582</v>
      </c>
      <c r="B137" s="436" t="s">
        <v>61</v>
      </c>
      <c r="C137" s="436" t="s">
        <v>2687</v>
      </c>
      <c r="D137" s="431" t="s">
        <v>2581</v>
      </c>
      <c r="E137" s="434" t="s">
        <v>37</v>
      </c>
      <c r="F137" s="433">
        <v>4.6399999999999997</v>
      </c>
      <c r="G137" s="432" t="s">
        <v>61</v>
      </c>
      <c r="H137" s="463" t="s">
        <v>284</v>
      </c>
    </row>
    <row r="138" spans="1:8" x14ac:dyDescent="0.2">
      <c r="A138" s="446" t="s">
        <v>2580</v>
      </c>
      <c r="B138" s="449" t="s">
        <v>61</v>
      </c>
      <c r="C138" s="448" t="s">
        <v>2687</v>
      </c>
      <c r="D138" s="447" t="s">
        <v>2579</v>
      </c>
      <c r="E138" s="442" t="s">
        <v>37</v>
      </c>
      <c r="F138" s="441">
        <v>2.4500000000000002</v>
      </c>
      <c r="G138" s="440" t="s">
        <v>61</v>
      </c>
      <c r="H138" s="464" t="s">
        <v>284</v>
      </c>
    </row>
    <row r="139" spans="1:8" x14ac:dyDescent="0.2">
      <c r="A139" s="437" t="s">
        <v>1865</v>
      </c>
      <c r="B139" s="436" t="s">
        <v>61</v>
      </c>
      <c r="C139" s="436" t="s">
        <v>2687</v>
      </c>
      <c r="D139" s="431" t="s">
        <v>1864</v>
      </c>
      <c r="E139" s="434" t="s">
        <v>298</v>
      </c>
      <c r="F139" s="433">
        <v>159.21</v>
      </c>
      <c r="G139" s="432" t="s">
        <v>61</v>
      </c>
      <c r="H139" s="463" t="s">
        <v>284</v>
      </c>
    </row>
    <row r="140" spans="1:8" x14ac:dyDescent="0.2">
      <c r="A140" s="446" t="s">
        <v>2051</v>
      </c>
      <c r="B140" s="449" t="s">
        <v>61</v>
      </c>
      <c r="C140" s="448" t="s">
        <v>2687</v>
      </c>
      <c r="D140" s="447" t="s">
        <v>2050</v>
      </c>
      <c r="E140" s="442" t="s">
        <v>298</v>
      </c>
      <c r="F140" s="441">
        <v>158.85</v>
      </c>
      <c r="G140" s="440" t="s">
        <v>61</v>
      </c>
      <c r="H140" s="464" t="s">
        <v>284</v>
      </c>
    </row>
    <row r="141" spans="1:8" x14ac:dyDescent="0.2">
      <c r="A141" s="437" t="s">
        <v>2532</v>
      </c>
      <c r="B141" s="436" t="s">
        <v>61</v>
      </c>
      <c r="C141" s="436" t="s">
        <v>2687</v>
      </c>
      <c r="D141" s="431" t="s">
        <v>2531</v>
      </c>
      <c r="E141" s="434" t="s">
        <v>1093</v>
      </c>
      <c r="F141" s="433">
        <v>6.56</v>
      </c>
      <c r="G141" s="432" t="s">
        <v>61</v>
      </c>
      <c r="H141" s="463" t="s">
        <v>284</v>
      </c>
    </row>
    <row r="142" spans="1:8" x14ac:dyDescent="0.2">
      <c r="A142" s="446" t="s">
        <v>2400</v>
      </c>
      <c r="B142" s="449" t="s">
        <v>61</v>
      </c>
      <c r="C142" s="448" t="s">
        <v>2687</v>
      </c>
      <c r="D142" s="447" t="s">
        <v>880</v>
      </c>
      <c r="E142" s="442" t="s">
        <v>35</v>
      </c>
      <c r="F142" s="441">
        <v>10.5</v>
      </c>
      <c r="G142" s="440" t="s">
        <v>61</v>
      </c>
      <c r="H142" s="464" t="s">
        <v>284</v>
      </c>
    </row>
    <row r="143" spans="1:8" x14ac:dyDescent="0.2">
      <c r="A143" s="437" t="s">
        <v>2517</v>
      </c>
      <c r="B143" s="436" t="s">
        <v>61</v>
      </c>
      <c r="C143" s="436" t="s">
        <v>2687</v>
      </c>
      <c r="D143" s="431" t="s">
        <v>2516</v>
      </c>
      <c r="E143" s="434" t="s">
        <v>1093</v>
      </c>
      <c r="F143" s="433">
        <v>6.85</v>
      </c>
      <c r="G143" s="432" t="s">
        <v>61</v>
      </c>
      <c r="H143" s="463" t="s">
        <v>284</v>
      </c>
    </row>
    <row r="144" spans="1:8" x14ac:dyDescent="0.2">
      <c r="A144" s="446" t="s">
        <v>1985</v>
      </c>
      <c r="B144" s="449" t="s">
        <v>61</v>
      </c>
      <c r="C144" s="448" t="s">
        <v>2687</v>
      </c>
      <c r="D144" s="447" t="s">
        <v>1984</v>
      </c>
      <c r="E144" s="442" t="s">
        <v>35</v>
      </c>
      <c r="F144" s="441">
        <v>12.86</v>
      </c>
      <c r="G144" s="440" t="s">
        <v>61</v>
      </c>
      <c r="H144" s="464" t="s">
        <v>284</v>
      </c>
    </row>
    <row r="145" spans="1:8" x14ac:dyDescent="0.2">
      <c r="A145" s="437" t="s">
        <v>2079</v>
      </c>
      <c r="B145" s="436" t="s">
        <v>61</v>
      </c>
      <c r="C145" s="436" t="s">
        <v>2687</v>
      </c>
      <c r="D145" s="431" t="s">
        <v>2078</v>
      </c>
      <c r="E145" s="434" t="s">
        <v>1093</v>
      </c>
      <c r="F145" s="433">
        <v>9.48</v>
      </c>
      <c r="G145" s="432" t="s">
        <v>61</v>
      </c>
      <c r="H145" s="463" t="s">
        <v>284</v>
      </c>
    </row>
    <row r="146" spans="1:8" x14ac:dyDescent="0.2">
      <c r="A146" s="446" t="s">
        <v>1945</v>
      </c>
      <c r="B146" s="449" t="s">
        <v>61</v>
      </c>
      <c r="C146" s="448" t="s">
        <v>2687</v>
      </c>
      <c r="D146" s="447" t="s">
        <v>1944</v>
      </c>
      <c r="E146" s="442" t="s">
        <v>1943</v>
      </c>
      <c r="F146" s="441">
        <v>9.57</v>
      </c>
      <c r="G146" s="440" t="s">
        <v>61</v>
      </c>
      <c r="H146" s="464" t="s">
        <v>284</v>
      </c>
    </row>
    <row r="147" spans="1:8" x14ac:dyDescent="0.2">
      <c r="A147" s="437" t="s">
        <v>2071</v>
      </c>
      <c r="B147" s="436" t="s">
        <v>61</v>
      </c>
      <c r="C147" s="436" t="s">
        <v>2687</v>
      </c>
      <c r="D147" s="431" t="s">
        <v>2070</v>
      </c>
      <c r="E147" s="434" t="s">
        <v>13</v>
      </c>
      <c r="F147" s="433">
        <v>33.119999999999997</v>
      </c>
      <c r="G147" s="432" t="s">
        <v>61</v>
      </c>
      <c r="H147" s="463" t="s">
        <v>284</v>
      </c>
    </row>
    <row r="148" spans="1:8" ht="25.5" x14ac:dyDescent="0.2">
      <c r="A148" s="446" t="s">
        <v>2059</v>
      </c>
      <c r="B148" s="449" t="s">
        <v>20</v>
      </c>
      <c r="C148" s="448" t="s">
        <v>2691</v>
      </c>
      <c r="D148" s="447" t="s">
        <v>2058</v>
      </c>
      <c r="E148" s="442" t="s">
        <v>37</v>
      </c>
      <c r="F148" s="441">
        <v>5445</v>
      </c>
      <c r="G148" s="440" t="s">
        <v>20</v>
      </c>
      <c r="H148" s="464" t="s">
        <v>284</v>
      </c>
    </row>
    <row r="149" spans="1:8" x14ac:dyDescent="0.2">
      <c r="A149" s="437" t="s">
        <v>1896</v>
      </c>
      <c r="B149" s="436" t="s">
        <v>20</v>
      </c>
      <c r="C149" s="436" t="s">
        <v>2694</v>
      </c>
      <c r="D149" s="431" t="s">
        <v>1895</v>
      </c>
      <c r="E149" s="434" t="s">
        <v>1408</v>
      </c>
      <c r="F149" s="433">
        <v>0.88</v>
      </c>
      <c r="G149" s="432" t="s">
        <v>20</v>
      </c>
      <c r="H149" s="463" t="s">
        <v>284</v>
      </c>
    </row>
    <row r="150" spans="1:8" ht="25.5" x14ac:dyDescent="0.2">
      <c r="A150" s="446" t="s">
        <v>2578</v>
      </c>
      <c r="B150" s="449" t="s">
        <v>20</v>
      </c>
      <c r="C150" s="448" t="s">
        <v>2687</v>
      </c>
      <c r="D150" s="447" t="s">
        <v>2577</v>
      </c>
      <c r="E150" s="442" t="s">
        <v>37</v>
      </c>
      <c r="F150" s="441">
        <v>2.88</v>
      </c>
      <c r="G150" s="440" t="s">
        <v>20</v>
      </c>
      <c r="H150" s="464" t="s">
        <v>284</v>
      </c>
    </row>
    <row r="151" spans="1:8" x14ac:dyDescent="0.2">
      <c r="A151" s="437" t="s">
        <v>2584</v>
      </c>
      <c r="B151" s="436" t="s">
        <v>61</v>
      </c>
      <c r="C151" s="436" t="s">
        <v>2687</v>
      </c>
      <c r="D151" s="431" t="s">
        <v>2583</v>
      </c>
      <c r="E151" s="434" t="s">
        <v>37</v>
      </c>
      <c r="F151" s="433">
        <v>4.7</v>
      </c>
      <c r="G151" s="432" t="s">
        <v>61</v>
      </c>
      <c r="H151" s="463" t="s">
        <v>284</v>
      </c>
    </row>
    <row r="152" spans="1:8" ht="25.5" x14ac:dyDescent="0.2">
      <c r="A152" s="446" t="s">
        <v>2385</v>
      </c>
      <c r="B152" s="449" t="s">
        <v>61</v>
      </c>
      <c r="C152" s="448" t="s">
        <v>2687</v>
      </c>
      <c r="D152" s="447" t="s">
        <v>2384</v>
      </c>
      <c r="E152" s="442" t="s">
        <v>1943</v>
      </c>
      <c r="F152" s="441">
        <v>16.09</v>
      </c>
      <c r="G152" s="440" t="s">
        <v>61</v>
      </c>
      <c r="H152" s="464" t="s">
        <v>284</v>
      </c>
    </row>
    <row r="153" spans="1:8" x14ac:dyDescent="0.2">
      <c r="A153" s="437" t="s">
        <v>2576</v>
      </c>
      <c r="B153" s="436" t="s">
        <v>20</v>
      </c>
      <c r="C153" s="436" t="s">
        <v>2687</v>
      </c>
      <c r="D153" s="431" t="s">
        <v>2575</v>
      </c>
      <c r="E153" s="434" t="s">
        <v>37</v>
      </c>
      <c r="F153" s="433">
        <v>35.9</v>
      </c>
      <c r="G153" s="432" t="s">
        <v>20</v>
      </c>
      <c r="H153" s="463" t="s">
        <v>284</v>
      </c>
    </row>
    <row r="154" spans="1:8" x14ac:dyDescent="0.2">
      <c r="A154" s="446" t="s">
        <v>2574</v>
      </c>
      <c r="B154" s="449" t="s">
        <v>20</v>
      </c>
      <c r="C154" s="448" t="s">
        <v>2687</v>
      </c>
      <c r="D154" s="447" t="s">
        <v>2573</v>
      </c>
      <c r="E154" s="442" t="s">
        <v>1943</v>
      </c>
      <c r="F154" s="441">
        <v>522.75</v>
      </c>
      <c r="G154" s="440" t="s">
        <v>20</v>
      </c>
      <c r="H154" s="464" t="s">
        <v>284</v>
      </c>
    </row>
    <row r="155" spans="1:8" x14ac:dyDescent="0.2">
      <c r="A155" s="437" t="s">
        <v>2566</v>
      </c>
      <c r="B155" s="436" t="s">
        <v>61</v>
      </c>
      <c r="C155" s="436" t="s">
        <v>2687</v>
      </c>
      <c r="D155" s="431" t="s">
        <v>2089</v>
      </c>
      <c r="E155" s="434" t="s">
        <v>37</v>
      </c>
      <c r="F155" s="433">
        <v>49.4</v>
      </c>
      <c r="G155" s="432" t="s">
        <v>61</v>
      </c>
      <c r="H155" s="463" t="s">
        <v>284</v>
      </c>
    </row>
    <row r="156" spans="1:8" x14ac:dyDescent="0.2">
      <c r="A156" s="446" t="s">
        <v>2572</v>
      </c>
      <c r="B156" s="449" t="s">
        <v>61</v>
      </c>
      <c r="C156" s="448" t="s">
        <v>2687</v>
      </c>
      <c r="D156" s="447" t="s">
        <v>2571</v>
      </c>
      <c r="E156" s="442" t="s">
        <v>1093</v>
      </c>
      <c r="F156" s="441">
        <v>7.7</v>
      </c>
      <c r="G156" s="440" t="s">
        <v>61</v>
      </c>
      <c r="H156" s="464" t="s">
        <v>284</v>
      </c>
    </row>
    <row r="157" spans="1:8" x14ac:dyDescent="0.2">
      <c r="A157" s="437" t="s">
        <v>2104</v>
      </c>
      <c r="B157" s="436" t="s">
        <v>61</v>
      </c>
      <c r="C157" s="436" t="s">
        <v>2687</v>
      </c>
      <c r="D157" s="431" t="s">
        <v>2103</v>
      </c>
      <c r="E157" s="434" t="s">
        <v>1093</v>
      </c>
      <c r="F157" s="433">
        <v>35.1</v>
      </c>
      <c r="G157" s="432" t="s">
        <v>61</v>
      </c>
      <c r="H157" s="463" t="s">
        <v>284</v>
      </c>
    </row>
    <row r="158" spans="1:8" x14ac:dyDescent="0.2">
      <c r="A158" s="446" t="s">
        <v>2096</v>
      </c>
      <c r="B158" s="449" t="s">
        <v>61</v>
      </c>
      <c r="C158" s="448" t="s">
        <v>2687</v>
      </c>
      <c r="D158" s="447" t="s">
        <v>2095</v>
      </c>
      <c r="E158" s="442" t="s">
        <v>37</v>
      </c>
      <c r="F158" s="441">
        <v>9.9</v>
      </c>
      <c r="G158" s="440" t="s">
        <v>61</v>
      </c>
      <c r="H158" s="464" t="s">
        <v>284</v>
      </c>
    </row>
    <row r="159" spans="1:8" x14ac:dyDescent="0.2">
      <c r="A159" s="437" t="s">
        <v>2094</v>
      </c>
      <c r="B159" s="436" t="s">
        <v>61</v>
      </c>
      <c r="C159" s="436" t="s">
        <v>2687</v>
      </c>
      <c r="D159" s="431" t="s">
        <v>2093</v>
      </c>
      <c r="E159" s="434" t="s">
        <v>37</v>
      </c>
      <c r="F159" s="433">
        <v>14.46</v>
      </c>
      <c r="G159" s="432" t="s">
        <v>61</v>
      </c>
      <c r="H159" s="463" t="s">
        <v>284</v>
      </c>
    </row>
    <row r="160" spans="1:8" x14ac:dyDescent="0.2">
      <c r="A160" s="446" t="s">
        <v>2098</v>
      </c>
      <c r="B160" s="449" t="s">
        <v>61</v>
      </c>
      <c r="C160" s="448" t="s">
        <v>2687</v>
      </c>
      <c r="D160" s="447" t="s">
        <v>2097</v>
      </c>
      <c r="E160" s="442" t="s">
        <v>1093</v>
      </c>
      <c r="F160" s="441">
        <v>29.18</v>
      </c>
      <c r="G160" s="440" t="s">
        <v>61</v>
      </c>
      <c r="H160" s="464" t="s">
        <v>284</v>
      </c>
    </row>
    <row r="161" spans="1:8" x14ac:dyDescent="0.2">
      <c r="A161" s="437" t="s">
        <v>2570</v>
      </c>
      <c r="B161" s="436" t="s">
        <v>61</v>
      </c>
      <c r="C161" s="436" t="s">
        <v>2687</v>
      </c>
      <c r="D161" s="431" t="s">
        <v>2569</v>
      </c>
      <c r="E161" s="434" t="s">
        <v>1093</v>
      </c>
      <c r="F161" s="433">
        <v>7.02</v>
      </c>
      <c r="G161" s="432" t="s">
        <v>61</v>
      </c>
      <c r="H161" s="463" t="s">
        <v>284</v>
      </c>
    </row>
    <row r="162" spans="1:8" x14ac:dyDescent="0.2">
      <c r="A162" s="446" t="s">
        <v>2568</v>
      </c>
      <c r="B162" s="449" t="s">
        <v>61</v>
      </c>
      <c r="C162" s="448" t="s">
        <v>2687</v>
      </c>
      <c r="D162" s="447" t="s">
        <v>2567</v>
      </c>
      <c r="E162" s="442" t="s">
        <v>1093</v>
      </c>
      <c r="F162" s="441">
        <v>7.19</v>
      </c>
      <c r="G162" s="440" t="s">
        <v>61</v>
      </c>
      <c r="H162" s="464" t="s">
        <v>284</v>
      </c>
    </row>
    <row r="163" spans="1:8" x14ac:dyDescent="0.2">
      <c r="A163" s="437" t="s">
        <v>2565</v>
      </c>
      <c r="B163" s="436" t="s">
        <v>61</v>
      </c>
      <c r="C163" s="436" t="s">
        <v>2687</v>
      </c>
      <c r="D163" s="431" t="s">
        <v>2564</v>
      </c>
      <c r="E163" s="434" t="s">
        <v>35</v>
      </c>
      <c r="F163" s="433">
        <v>23.9</v>
      </c>
      <c r="G163" s="432" t="s">
        <v>61</v>
      </c>
      <c r="H163" s="463" t="s">
        <v>284</v>
      </c>
    </row>
    <row r="164" spans="1:8" ht="25.5" x14ac:dyDescent="0.2">
      <c r="A164" s="446" t="s">
        <v>2563</v>
      </c>
      <c r="B164" s="449" t="s">
        <v>20</v>
      </c>
      <c r="C164" s="448" t="s">
        <v>2687</v>
      </c>
      <c r="D164" s="447" t="s">
        <v>2562</v>
      </c>
      <c r="E164" s="442" t="s">
        <v>62</v>
      </c>
      <c r="F164" s="441">
        <v>10.63</v>
      </c>
      <c r="G164" s="440" t="s">
        <v>20</v>
      </c>
      <c r="H164" s="464" t="s">
        <v>284</v>
      </c>
    </row>
    <row r="165" spans="1:8" x14ac:dyDescent="0.2">
      <c r="A165" s="437" t="s">
        <v>2561</v>
      </c>
      <c r="B165" s="436" t="s">
        <v>61</v>
      </c>
      <c r="C165" s="436" t="s">
        <v>2687</v>
      </c>
      <c r="D165" s="431" t="s">
        <v>2560</v>
      </c>
      <c r="E165" s="434" t="s">
        <v>1178</v>
      </c>
      <c r="F165" s="433">
        <v>0.65</v>
      </c>
      <c r="G165" s="432" t="s">
        <v>61</v>
      </c>
      <c r="H165" s="463" t="s">
        <v>284</v>
      </c>
    </row>
    <row r="166" spans="1:8" x14ac:dyDescent="0.2">
      <c r="A166" s="446" t="s">
        <v>2559</v>
      </c>
      <c r="B166" s="449" t="s">
        <v>61</v>
      </c>
      <c r="C166" s="448" t="s">
        <v>2687</v>
      </c>
      <c r="D166" s="447" t="s">
        <v>2558</v>
      </c>
      <c r="E166" s="442" t="s">
        <v>1943</v>
      </c>
      <c r="F166" s="441">
        <v>11.39</v>
      </c>
      <c r="G166" s="440" t="s">
        <v>61</v>
      </c>
      <c r="H166" s="464" t="s">
        <v>284</v>
      </c>
    </row>
    <row r="167" spans="1:8" x14ac:dyDescent="0.2">
      <c r="A167" s="437" t="s">
        <v>2557</v>
      </c>
      <c r="B167" s="436" t="s">
        <v>61</v>
      </c>
      <c r="C167" s="436" t="s">
        <v>2687</v>
      </c>
      <c r="D167" s="431" t="s">
        <v>2556</v>
      </c>
      <c r="E167" s="434" t="s">
        <v>35</v>
      </c>
      <c r="F167" s="433">
        <v>6.96</v>
      </c>
      <c r="G167" s="432" t="s">
        <v>61</v>
      </c>
      <c r="H167" s="463" t="s">
        <v>284</v>
      </c>
    </row>
    <row r="168" spans="1:8" ht="51" x14ac:dyDescent="0.2">
      <c r="A168" s="446" t="s">
        <v>2025</v>
      </c>
      <c r="B168" s="449" t="s">
        <v>20</v>
      </c>
      <c r="C168" s="448" t="s">
        <v>2691</v>
      </c>
      <c r="D168" s="447" t="s">
        <v>2024</v>
      </c>
      <c r="E168" s="442" t="s">
        <v>37</v>
      </c>
      <c r="F168" s="441">
        <v>1530698.04</v>
      </c>
      <c r="G168" s="440" t="s">
        <v>20</v>
      </c>
      <c r="H168" s="464" t="s">
        <v>284</v>
      </c>
    </row>
    <row r="169" spans="1:8" ht="38.25" x14ac:dyDescent="0.2">
      <c r="A169" s="437" t="s">
        <v>2023</v>
      </c>
      <c r="B169" s="436" t="s">
        <v>20</v>
      </c>
      <c r="C169" s="436" t="s">
        <v>2691</v>
      </c>
      <c r="D169" s="431" t="s">
        <v>2022</v>
      </c>
      <c r="E169" s="434" t="s">
        <v>37</v>
      </c>
      <c r="F169" s="433">
        <v>667525.69999999995</v>
      </c>
      <c r="G169" s="432" t="s">
        <v>20</v>
      </c>
      <c r="H169" s="463" t="s">
        <v>284</v>
      </c>
    </row>
    <row r="170" spans="1:8" x14ac:dyDescent="0.2">
      <c r="A170" s="446" t="s">
        <v>1965</v>
      </c>
      <c r="B170" s="449" t="s">
        <v>20</v>
      </c>
      <c r="C170" s="448" t="s">
        <v>2687</v>
      </c>
      <c r="D170" s="447" t="s">
        <v>1964</v>
      </c>
      <c r="E170" s="442" t="s">
        <v>1943</v>
      </c>
      <c r="F170" s="441">
        <v>5.79</v>
      </c>
      <c r="G170" s="440" t="s">
        <v>20</v>
      </c>
      <c r="H170" s="464" t="s">
        <v>284</v>
      </c>
    </row>
    <row r="171" spans="1:8" ht="25.5" x14ac:dyDescent="0.2">
      <c r="A171" s="437" t="s">
        <v>2003</v>
      </c>
      <c r="B171" s="436" t="s">
        <v>20</v>
      </c>
      <c r="C171" s="436" t="s">
        <v>2691</v>
      </c>
      <c r="D171" s="431" t="s">
        <v>2002</v>
      </c>
      <c r="E171" s="434" t="s">
        <v>37</v>
      </c>
      <c r="F171" s="433">
        <v>54958.74</v>
      </c>
      <c r="G171" s="432" t="s">
        <v>20</v>
      </c>
      <c r="H171" s="463" t="s">
        <v>284</v>
      </c>
    </row>
    <row r="172" spans="1:8" ht="38.25" x14ac:dyDescent="0.2">
      <c r="A172" s="446" t="s">
        <v>2001</v>
      </c>
      <c r="B172" s="449" t="s">
        <v>20</v>
      </c>
      <c r="C172" s="448" t="s">
        <v>2691</v>
      </c>
      <c r="D172" s="447" t="s">
        <v>2000</v>
      </c>
      <c r="E172" s="442" t="s">
        <v>37</v>
      </c>
      <c r="F172" s="441">
        <v>558487.6</v>
      </c>
      <c r="G172" s="440" t="s">
        <v>20</v>
      </c>
      <c r="H172" s="464" t="s">
        <v>284</v>
      </c>
    </row>
    <row r="173" spans="1:8" ht="25.5" x14ac:dyDescent="0.2">
      <c r="A173" s="437" t="s">
        <v>1991</v>
      </c>
      <c r="B173" s="436" t="s">
        <v>20</v>
      </c>
      <c r="C173" s="436" t="s">
        <v>2691</v>
      </c>
      <c r="D173" s="431" t="s">
        <v>1990</v>
      </c>
      <c r="E173" s="434" t="s">
        <v>37</v>
      </c>
      <c r="F173" s="433">
        <v>620000</v>
      </c>
      <c r="G173" s="432" t="s">
        <v>20</v>
      </c>
      <c r="H173" s="463" t="s">
        <v>284</v>
      </c>
    </row>
    <row r="174" spans="1:8" x14ac:dyDescent="0.2">
      <c r="A174" s="446" t="s">
        <v>2553</v>
      </c>
      <c r="B174" s="449" t="s">
        <v>61</v>
      </c>
      <c r="C174" s="448" t="s">
        <v>2687</v>
      </c>
      <c r="D174" s="447" t="s">
        <v>2552</v>
      </c>
      <c r="E174" s="442" t="s">
        <v>1943</v>
      </c>
      <c r="F174" s="441">
        <v>5.0999999999999996</v>
      </c>
      <c r="G174" s="440" t="s">
        <v>61</v>
      </c>
      <c r="H174" s="464" t="s">
        <v>284</v>
      </c>
    </row>
    <row r="175" spans="1:8" x14ac:dyDescent="0.2">
      <c r="A175" s="437" t="s">
        <v>2555</v>
      </c>
      <c r="B175" s="436" t="s">
        <v>61</v>
      </c>
      <c r="C175" s="436" t="s">
        <v>2687</v>
      </c>
      <c r="D175" s="431" t="s">
        <v>2554</v>
      </c>
      <c r="E175" s="434" t="s">
        <v>1381</v>
      </c>
      <c r="F175" s="433">
        <v>4.46</v>
      </c>
      <c r="G175" s="432" t="s">
        <v>61</v>
      </c>
      <c r="H175" s="463" t="s">
        <v>284</v>
      </c>
    </row>
    <row r="176" spans="1:8" ht="25.5" x14ac:dyDescent="0.2">
      <c r="A176" s="446" t="s">
        <v>2551</v>
      </c>
      <c r="B176" s="449" t="s">
        <v>61</v>
      </c>
      <c r="C176" s="448" t="s">
        <v>2687</v>
      </c>
      <c r="D176" s="447" t="s">
        <v>2550</v>
      </c>
      <c r="E176" s="442" t="s">
        <v>1943</v>
      </c>
      <c r="F176" s="441">
        <v>63.23</v>
      </c>
      <c r="G176" s="440" t="s">
        <v>61</v>
      </c>
      <c r="H176" s="464" t="s">
        <v>284</v>
      </c>
    </row>
    <row r="177" spans="1:8" x14ac:dyDescent="0.2">
      <c r="A177" s="437" t="s">
        <v>2549</v>
      </c>
      <c r="B177" s="436" t="s">
        <v>20</v>
      </c>
      <c r="C177" s="436" t="s">
        <v>2687</v>
      </c>
      <c r="D177" s="431" t="s">
        <v>2548</v>
      </c>
      <c r="E177" s="434" t="s">
        <v>1799</v>
      </c>
      <c r="F177" s="433">
        <v>3.83</v>
      </c>
      <c r="G177" s="432" t="s">
        <v>20</v>
      </c>
      <c r="H177" s="463" t="s">
        <v>284</v>
      </c>
    </row>
    <row r="178" spans="1:8" ht="25.5" x14ac:dyDescent="0.2">
      <c r="A178" s="446" t="s">
        <v>2546</v>
      </c>
      <c r="B178" s="449" t="s">
        <v>20</v>
      </c>
      <c r="C178" s="448" t="s">
        <v>2687</v>
      </c>
      <c r="D178" s="447" t="s">
        <v>2545</v>
      </c>
      <c r="E178" s="442" t="s">
        <v>391</v>
      </c>
      <c r="F178" s="441">
        <v>151.96</v>
      </c>
      <c r="G178" s="440" t="s">
        <v>20</v>
      </c>
      <c r="H178" s="464" t="s">
        <v>284</v>
      </c>
    </row>
    <row r="179" spans="1:8" x14ac:dyDescent="0.2">
      <c r="A179" s="437" t="s">
        <v>2544</v>
      </c>
      <c r="B179" s="436" t="s">
        <v>20</v>
      </c>
      <c r="C179" s="436" t="s">
        <v>2687</v>
      </c>
      <c r="D179" s="431" t="s">
        <v>2543</v>
      </c>
      <c r="E179" s="434" t="s">
        <v>1799</v>
      </c>
      <c r="F179" s="433">
        <v>1.23</v>
      </c>
      <c r="G179" s="432" t="s">
        <v>20</v>
      </c>
      <c r="H179" s="463" t="s">
        <v>284</v>
      </c>
    </row>
    <row r="180" spans="1:8" x14ac:dyDescent="0.2">
      <c r="A180" s="446" t="s">
        <v>2542</v>
      </c>
      <c r="B180" s="449" t="s">
        <v>20</v>
      </c>
      <c r="C180" s="448" t="s">
        <v>2687</v>
      </c>
      <c r="D180" s="447" t="s">
        <v>2541</v>
      </c>
      <c r="E180" s="442" t="s">
        <v>1799</v>
      </c>
      <c r="F180" s="441">
        <v>0.72</v>
      </c>
      <c r="G180" s="440" t="s">
        <v>20</v>
      </c>
      <c r="H180" s="464" t="s">
        <v>284</v>
      </c>
    </row>
    <row r="181" spans="1:8" ht="25.5" x14ac:dyDescent="0.2">
      <c r="A181" s="437" t="s">
        <v>2540</v>
      </c>
      <c r="B181" s="436" t="s">
        <v>20</v>
      </c>
      <c r="C181" s="436" t="s">
        <v>2687</v>
      </c>
      <c r="D181" s="431" t="s">
        <v>2539</v>
      </c>
      <c r="E181" s="434" t="s">
        <v>391</v>
      </c>
      <c r="F181" s="433">
        <v>120.62</v>
      </c>
      <c r="G181" s="432" t="s">
        <v>20</v>
      </c>
      <c r="H181" s="463" t="s">
        <v>284</v>
      </c>
    </row>
    <row r="182" spans="1:8" x14ac:dyDescent="0.2">
      <c r="A182" s="446" t="s">
        <v>2534</v>
      </c>
      <c r="B182" s="449" t="s">
        <v>61</v>
      </c>
      <c r="C182" s="448" t="s">
        <v>2687</v>
      </c>
      <c r="D182" s="447" t="s">
        <v>2533</v>
      </c>
      <c r="E182" s="442" t="s">
        <v>1093</v>
      </c>
      <c r="F182" s="441">
        <v>18.02</v>
      </c>
      <c r="G182" s="440" t="s">
        <v>61</v>
      </c>
      <c r="H182" s="464" t="s">
        <v>284</v>
      </c>
    </row>
    <row r="183" spans="1:8" x14ac:dyDescent="0.2">
      <c r="A183" s="437" t="s">
        <v>2530</v>
      </c>
      <c r="B183" s="436" t="s">
        <v>61</v>
      </c>
      <c r="C183" s="436" t="s">
        <v>2687</v>
      </c>
      <c r="D183" s="431" t="s">
        <v>2529</v>
      </c>
      <c r="E183" s="434" t="s">
        <v>298</v>
      </c>
      <c r="F183" s="433">
        <v>544.79999999999995</v>
      </c>
      <c r="G183" s="432" t="s">
        <v>61</v>
      </c>
      <c r="H183" s="463" t="s">
        <v>284</v>
      </c>
    </row>
    <row r="184" spans="1:8" x14ac:dyDescent="0.2">
      <c r="A184" s="446" t="s">
        <v>2528</v>
      </c>
      <c r="B184" s="449" t="s">
        <v>346</v>
      </c>
      <c r="C184" s="448" t="s">
        <v>2693</v>
      </c>
      <c r="D184" s="447" t="s">
        <v>1183</v>
      </c>
      <c r="E184" s="442" t="s">
        <v>1182</v>
      </c>
      <c r="F184" s="441">
        <v>0.65</v>
      </c>
      <c r="G184" s="440" t="s">
        <v>2692</v>
      </c>
      <c r="H184" s="464" t="s">
        <v>284</v>
      </c>
    </row>
    <row r="185" spans="1:8" x14ac:dyDescent="0.2">
      <c r="A185" s="437" t="s">
        <v>2523</v>
      </c>
      <c r="B185" s="436" t="s">
        <v>61</v>
      </c>
      <c r="C185" s="436" t="s">
        <v>2687</v>
      </c>
      <c r="D185" s="431" t="s">
        <v>2522</v>
      </c>
      <c r="E185" s="434" t="s">
        <v>13</v>
      </c>
      <c r="F185" s="433">
        <v>57.83</v>
      </c>
      <c r="G185" s="432" t="s">
        <v>61</v>
      </c>
      <c r="H185" s="463" t="s">
        <v>284</v>
      </c>
    </row>
    <row r="186" spans="1:8" ht="25.5" x14ac:dyDescent="0.2">
      <c r="A186" s="446" t="s">
        <v>2519</v>
      </c>
      <c r="B186" s="449" t="s">
        <v>61</v>
      </c>
      <c r="C186" s="448" t="s">
        <v>2687</v>
      </c>
      <c r="D186" s="447" t="s">
        <v>2518</v>
      </c>
      <c r="E186" s="442" t="s">
        <v>37</v>
      </c>
      <c r="F186" s="441">
        <v>320.87</v>
      </c>
      <c r="G186" s="440" t="s">
        <v>61</v>
      </c>
      <c r="H186" s="464" t="s">
        <v>284</v>
      </c>
    </row>
    <row r="187" spans="1:8" x14ac:dyDescent="0.2">
      <c r="A187" s="437" t="s">
        <v>2515</v>
      </c>
      <c r="B187" s="436" t="s">
        <v>61</v>
      </c>
      <c r="C187" s="436" t="s">
        <v>2687</v>
      </c>
      <c r="D187" s="431" t="s">
        <v>2514</v>
      </c>
      <c r="E187" s="434" t="s">
        <v>37</v>
      </c>
      <c r="F187" s="433">
        <v>11.02</v>
      </c>
      <c r="G187" s="432" t="s">
        <v>61</v>
      </c>
      <c r="H187" s="463" t="s">
        <v>284</v>
      </c>
    </row>
    <row r="188" spans="1:8" x14ac:dyDescent="0.2">
      <c r="A188" s="446" t="s">
        <v>2513</v>
      </c>
      <c r="B188" s="449" t="s">
        <v>61</v>
      </c>
      <c r="C188" s="448" t="s">
        <v>2687</v>
      </c>
      <c r="D188" s="447" t="s">
        <v>2512</v>
      </c>
      <c r="E188" s="442" t="s">
        <v>37</v>
      </c>
      <c r="F188" s="441">
        <v>10.34</v>
      </c>
      <c r="G188" s="440" t="s">
        <v>61</v>
      </c>
      <c r="H188" s="464" t="s">
        <v>284</v>
      </c>
    </row>
    <row r="189" spans="1:8" ht="38.25" x14ac:dyDescent="0.2">
      <c r="A189" s="437" t="s">
        <v>2511</v>
      </c>
      <c r="B189" s="436" t="s">
        <v>20</v>
      </c>
      <c r="C189" s="436" t="s">
        <v>2687</v>
      </c>
      <c r="D189" s="431" t="s">
        <v>2510</v>
      </c>
      <c r="E189" s="434" t="s">
        <v>37</v>
      </c>
      <c r="F189" s="433">
        <v>319.05</v>
      </c>
      <c r="G189" s="432" t="s">
        <v>20</v>
      </c>
      <c r="H189" s="463" t="s">
        <v>284</v>
      </c>
    </row>
    <row r="190" spans="1:8" ht="51" x14ac:dyDescent="0.2">
      <c r="A190" s="446" t="s">
        <v>1959</v>
      </c>
      <c r="B190" s="449" t="s">
        <v>20</v>
      </c>
      <c r="C190" s="448" t="s">
        <v>2691</v>
      </c>
      <c r="D190" s="447" t="s">
        <v>1958</v>
      </c>
      <c r="E190" s="442" t="s">
        <v>37</v>
      </c>
      <c r="F190" s="441">
        <v>432774.36</v>
      </c>
      <c r="G190" s="440" t="s">
        <v>20</v>
      </c>
      <c r="H190" s="464" t="s">
        <v>284</v>
      </c>
    </row>
    <row r="191" spans="1:8" ht="25.5" x14ac:dyDescent="0.2">
      <c r="A191" s="437" t="s">
        <v>2509</v>
      </c>
      <c r="B191" s="436" t="s">
        <v>20</v>
      </c>
      <c r="C191" s="436" t="s">
        <v>2687</v>
      </c>
      <c r="D191" s="431" t="s">
        <v>2508</v>
      </c>
      <c r="E191" s="434" t="s">
        <v>37</v>
      </c>
      <c r="F191" s="433">
        <v>277.56</v>
      </c>
      <c r="G191" s="432" t="s">
        <v>20</v>
      </c>
      <c r="H191" s="463" t="s">
        <v>284</v>
      </c>
    </row>
    <row r="192" spans="1:8" x14ac:dyDescent="0.2">
      <c r="A192" s="446" t="s">
        <v>2507</v>
      </c>
      <c r="B192" s="449" t="s">
        <v>61</v>
      </c>
      <c r="C192" s="448" t="s">
        <v>2687</v>
      </c>
      <c r="D192" s="447" t="s">
        <v>2506</v>
      </c>
      <c r="E192" s="442" t="s">
        <v>37</v>
      </c>
      <c r="F192" s="441">
        <v>12.01</v>
      </c>
      <c r="G192" s="440" t="s">
        <v>61</v>
      </c>
      <c r="H192" s="464" t="s">
        <v>284</v>
      </c>
    </row>
    <row r="193" spans="1:8" ht="25.5" x14ac:dyDescent="0.2">
      <c r="A193" s="437" t="s">
        <v>2127</v>
      </c>
      <c r="B193" s="436" t="s">
        <v>20</v>
      </c>
      <c r="C193" s="436" t="s">
        <v>2687</v>
      </c>
      <c r="D193" s="431" t="s">
        <v>2505</v>
      </c>
      <c r="E193" s="434" t="s">
        <v>37</v>
      </c>
      <c r="F193" s="433">
        <v>49.18</v>
      </c>
      <c r="G193" s="432" t="s">
        <v>20</v>
      </c>
      <c r="H193" s="463" t="s">
        <v>284</v>
      </c>
    </row>
    <row r="194" spans="1:8" ht="25.5" x14ac:dyDescent="0.2">
      <c r="A194" s="446" t="s">
        <v>2504</v>
      </c>
      <c r="B194" s="449" t="s">
        <v>61</v>
      </c>
      <c r="C194" s="448" t="s">
        <v>2687</v>
      </c>
      <c r="D194" s="447" t="s">
        <v>2503</v>
      </c>
      <c r="E194" s="442" t="s">
        <v>1093</v>
      </c>
      <c r="F194" s="441">
        <v>17.559999999999999</v>
      </c>
      <c r="G194" s="440" t="s">
        <v>61</v>
      </c>
      <c r="H194" s="464" t="s">
        <v>284</v>
      </c>
    </row>
    <row r="195" spans="1:8" x14ac:dyDescent="0.2">
      <c r="A195" s="437" t="s">
        <v>2502</v>
      </c>
      <c r="B195" s="436" t="s">
        <v>61</v>
      </c>
      <c r="C195" s="436" t="s">
        <v>2687</v>
      </c>
      <c r="D195" s="431" t="s">
        <v>2501</v>
      </c>
      <c r="E195" s="434" t="s">
        <v>37</v>
      </c>
      <c r="F195" s="433">
        <v>3.45</v>
      </c>
      <c r="G195" s="432" t="s">
        <v>61</v>
      </c>
      <c r="H195" s="463" t="s">
        <v>284</v>
      </c>
    </row>
    <row r="196" spans="1:8" x14ac:dyDescent="0.2">
      <c r="A196" s="446" t="s">
        <v>2500</v>
      </c>
      <c r="B196" s="449" t="s">
        <v>61</v>
      </c>
      <c r="C196" s="448" t="s">
        <v>2687</v>
      </c>
      <c r="D196" s="447" t="s">
        <v>2499</v>
      </c>
      <c r="E196" s="442" t="s">
        <v>37</v>
      </c>
      <c r="F196" s="441">
        <v>6.04</v>
      </c>
      <c r="G196" s="440" t="s">
        <v>61</v>
      </c>
      <c r="H196" s="464" t="s">
        <v>284</v>
      </c>
    </row>
    <row r="197" spans="1:8" x14ac:dyDescent="0.2">
      <c r="A197" s="437" t="s">
        <v>2496</v>
      </c>
      <c r="B197" s="436" t="s">
        <v>61</v>
      </c>
      <c r="C197" s="436" t="s">
        <v>2687</v>
      </c>
      <c r="D197" s="431" t="s">
        <v>2495</v>
      </c>
      <c r="E197" s="434" t="s">
        <v>35</v>
      </c>
      <c r="F197" s="433">
        <v>16.61</v>
      </c>
      <c r="G197" s="432" t="s">
        <v>61</v>
      </c>
      <c r="H197" s="463" t="s">
        <v>284</v>
      </c>
    </row>
    <row r="198" spans="1:8" x14ac:dyDescent="0.2">
      <c r="A198" s="446" t="s">
        <v>1562</v>
      </c>
      <c r="B198" s="449" t="s">
        <v>61</v>
      </c>
      <c r="C198" s="448" t="s">
        <v>2689</v>
      </c>
      <c r="D198" s="447" t="s">
        <v>1561</v>
      </c>
      <c r="E198" s="442" t="s">
        <v>1381</v>
      </c>
      <c r="F198" s="441">
        <v>15.54</v>
      </c>
      <c r="G198" s="440" t="s">
        <v>61</v>
      </c>
      <c r="H198" s="464" t="s">
        <v>284</v>
      </c>
    </row>
    <row r="199" spans="1:8" x14ac:dyDescent="0.2">
      <c r="A199" s="437" t="s">
        <v>2494</v>
      </c>
      <c r="B199" s="436" t="s">
        <v>61</v>
      </c>
      <c r="C199" s="436" t="s">
        <v>2687</v>
      </c>
      <c r="D199" s="431" t="s">
        <v>2493</v>
      </c>
      <c r="E199" s="434" t="s">
        <v>1093</v>
      </c>
      <c r="F199" s="433">
        <v>24.15</v>
      </c>
      <c r="G199" s="432" t="s">
        <v>61</v>
      </c>
      <c r="H199" s="463" t="s">
        <v>284</v>
      </c>
    </row>
    <row r="200" spans="1:8" x14ac:dyDescent="0.2">
      <c r="A200" s="446" t="s">
        <v>2492</v>
      </c>
      <c r="B200" s="449" t="s">
        <v>61</v>
      </c>
      <c r="C200" s="448" t="s">
        <v>2687</v>
      </c>
      <c r="D200" s="447" t="s">
        <v>1088</v>
      </c>
      <c r="E200" s="442" t="s">
        <v>37</v>
      </c>
      <c r="F200" s="441">
        <v>15</v>
      </c>
      <c r="G200" s="440" t="s">
        <v>61</v>
      </c>
      <c r="H200" s="464" t="s">
        <v>284</v>
      </c>
    </row>
    <row r="201" spans="1:8" ht="25.5" x14ac:dyDescent="0.2">
      <c r="A201" s="437" t="s">
        <v>2488</v>
      </c>
      <c r="B201" s="436" t="s">
        <v>20</v>
      </c>
      <c r="C201" s="436" t="s">
        <v>2687</v>
      </c>
      <c r="D201" s="431" t="s">
        <v>2487</v>
      </c>
      <c r="E201" s="434" t="s">
        <v>37</v>
      </c>
      <c r="F201" s="433">
        <v>1.45</v>
      </c>
      <c r="G201" s="432" t="s">
        <v>20</v>
      </c>
      <c r="H201" s="463" t="s">
        <v>284</v>
      </c>
    </row>
    <row r="202" spans="1:8" ht="25.5" x14ac:dyDescent="0.2">
      <c r="A202" s="446" t="s">
        <v>2486</v>
      </c>
      <c r="B202" s="449" t="s">
        <v>20</v>
      </c>
      <c r="C202" s="448" t="s">
        <v>2687</v>
      </c>
      <c r="D202" s="447" t="s">
        <v>2485</v>
      </c>
      <c r="E202" s="442" t="s">
        <v>37</v>
      </c>
      <c r="F202" s="441">
        <v>2.88</v>
      </c>
      <c r="G202" s="440" t="s">
        <v>20</v>
      </c>
      <c r="H202" s="464" t="s">
        <v>284</v>
      </c>
    </row>
    <row r="203" spans="1:8" ht="25.5" x14ac:dyDescent="0.2">
      <c r="A203" s="437" t="s">
        <v>2483</v>
      </c>
      <c r="B203" s="436" t="s">
        <v>20</v>
      </c>
      <c r="C203" s="436" t="s">
        <v>2687</v>
      </c>
      <c r="D203" s="431" t="s">
        <v>2482</v>
      </c>
      <c r="E203" s="434" t="s">
        <v>37</v>
      </c>
      <c r="F203" s="433">
        <v>0.89</v>
      </c>
      <c r="G203" s="432" t="s">
        <v>20</v>
      </c>
      <c r="H203" s="463" t="s">
        <v>284</v>
      </c>
    </row>
    <row r="204" spans="1:8" ht="25.5" x14ac:dyDescent="0.2">
      <c r="A204" s="446" t="s">
        <v>2481</v>
      </c>
      <c r="B204" s="449" t="s">
        <v>20</v>
      </c>
      <c r="C204" s="448" t="s">
        <v>2687</v>
      </c>
      <c r="D204" s="447" t="s">
        <v>2480</v>
      </c>
      <c r="E204" s="442" t="s">
        <v>37</v>
      </c>
      <c r="F204" s="441">
        <v>0.67</v>
      </c>
      <c r="G204" s="440" t="s">
        <v>20</v>
      </c>
      <c r="H204" s="464" t="s">
        <v>284</v>
      </c>
    </row>
    <row r="205" spans="1:8" ht="25.5" x14ac:dyDescent="0.2">
      <c r="A205" s="437" t="s">
        <v>2479</v>
      </c>
      <c r="B205" s="436" t="s">
        <v>20</v>
      </c>
      <c r="C205" s="436" t="s">
        <v>2687</v>
      </c>
      <c r="D205" s="431" t="s">
        <v>2478</v>
      </c>
      <c r="E205" s="434" t="s">
        <v>37</v>
      </c>
      <c r="F205" s="433">
        <v>3.75</v>
      </c>
      <c r="G205" s="432" t="s">
        <v>20</v>
      </c>
      <c r="H205" s="463" t="s">
        <v>284</v>
      </c>
    </row>
    <row r="206" spans="1:8" x14ac:dyDescent="0.2">
      <c r="A206" s="446" t="s">
        <v>2477</v>
      </c>
      <c r="B206" s="449" t="s">
        <v>61</v>
      </c>
      <c r="C206" s="448" t="s">
        <v>2687</v>
      </c>
      <c r="D206" s="447" t="s">
        <v>2476</v>
      </c>
      <c r="E206" s="442" t="s">
        <v>35</v>
      </c>
      <c r="F206" s="441">
        <v>2.63</v>
      </c>
      <c r="G206" s="440" t="s">
        <v>61</v>
      </c>
      <c r="H206" s="464" t="s">
        <v>284</v>
      </c>
    </row>
    <row r="207" spans="1:8" x14ac:dyDescent="0.2">
      <c r="A207" s="437" t="s">
        <v>2475</v>
      </c>
      <c r="B207" s="436" t="s">
        <v>61</v>
      </c>
      <c r="C207" s="436" t="s">
        <v>2687</v>
      </c>
      <c r="D207" s="431" t="s">
        <v>2474</v>
      </c>
      <c r="E207" s="434" t="s">
        <v>35</v>
      </c>
      <c r="F207" s="433">
        <v>2.2799999999999998</v>
      </c>
      <c r="G207" s="432" t="s">
        <v>61</v>
      </c>
      <c r="H207" s="463" t="s">
        <v>284</v>
      </c>
    </row>
    <row r="208" spans="1:8" x14ac:dyDescent="0.2">
      <c r="A208" s="446" t="s">
        <v>2473</v>
      </c>
      <c r="B208" s="449" t="s">
        <v>61</v>
      </c>
      <c r="C208" s="448" t="s">
        <v>2687</v>
      </c>
      <c r="D208" s="447" t="s">
        <v>2472</v>
      </c>
      <c r="E208" s="442" t="s">
        <v>35</v>
      </c>
      <c r="F208" s="441">
        <v>3.46</v>
      </c>
      <c r="G208" s="440" t="s">
        <v>61</v>
      </c>
      <c r="H208" s="464" t="s">
        <v>284</v>
      </c>
    </row>
    <row r="209" spans="1:8" x14ac:dyDescent="0.2">
      <c r="A209" s="437" t="s">
        <v>2471</v>
      </c>
      <c r="B209" s="436" t="s">
        <v>61</v>
      </c>
      <c r="C209" s="436" t="s">
        <v>2687</v>
      </c>
      <c r="D209" s="431" t="s">
        <v>963</v>
      </c>
      <c r="E209" s="434" t="s">
        <v>35</v>
      </c>
      <c r="F209" s="433">
        <v>14.5</v>
      </c>
      <c r="G209" s="432" t="s">
        <v>61</v>
      </c>
      <c r="H209" s="463" t="s">
        <v>284</v>
      </c>
    </row>
    <row r="210" spans="1:8" x14ac:dyDescent="0.2">
      <c r="A210" s="446" t="s">
        <v>2468</v>
      </c>
      <c r="B210" s="449" t="s">
        <v>61</v>
      </c>
      <c r="C210" s="448" t="s">
        <v>2687</v>
      </c>
      <c r="D210" s="447" t="s">
        <v>970</v>
      </c>
      <c r="E210" s="442" t="s">
        <v>37</v>
      </c>
      <c r="F210" s="441">
        <v>5.03</v>
      </c>
      <c r="G210" s="440" t="s">
        <v>61</v>
      </c>
      <c r="H210" s="464" t="s">
        <v>284</v>
      </c>
    </row>
    <row r="211" spans="1:8" x14ac:dyDescent="0.2">
      <c r="A211" s="437" t="s">
        <v>2465</v>
      </c>
      <c r="B211" s="436" t="s">
        <v>61</v>
      </c>
      <c r="C211" s="436" t="s">
        <v>2687</v>
      </c>
      <c r="D211" s="431" t="s">
        <v>975</v>
      </c>
      <c r="E211" s="434" t="s">
        <v>37</v>
      </c>
      <c r="F211" s="433">
        <v>10.039999999999999</v>
      </c>
      <c r="G211" s="432" t="s">
        <v>61</v>
      </c>
      <c r="H211" s="463" t="s">
        <v>284</v>
      </c>
    </row>
    <row r="212" spans="1:8" x14ac:dyDescent="0.2">
      <c r="A212" s="446" t="s">
        <v>2462</v>
      </c>
      <c r="B212" s="449" t="s">
        <v>61</v>
      </c>
      <c r="C212" s="448" t="s">
        <v>2687</v>
      </c>
      <c r="D212" s="447" t="s">
        <v>2461</v>
      </c>
      <c r="E212" s="442" t="s">
        <v>37</v>
      </c>
      <c r="F212" s="441">
        <v>11.16</v>
      </c>
      <c r="G212" s="440" t="s">
        <v>61</v>
      </c>
      <c r="H212" s="464" t="s">
        <v>284</v>
      </c>
    </row>
    <row r="213" spans="1:8" x14ac:dyDescent="0.2">
      <c r="A213" s="437" t="s">
        <v>2460</v>
      </c>
      <c r="B213" s="436" t="s">
        <v>61</v>
      </c>
      <c r="C213" s="436" t="s">
        <v>2687</v>
      </c>
      <c r="D213" s="431" t="s">
        <v>984</v>
      </c>
      <c r="E213" s="434" t="s">
        <v>37</v>
      </c>
      <c r="F213" s="433">
        <v>12.05</v>
      </c>
      <c r="G213" s="432" t="s">
        <v>61</v>
      </c>
      <c r="H213" s="463" t="s">
        <v>284</v>
      </c>
    </row>
    <row r="214" spans="1:8" x14ac:dyDescent="0.2">
      <c r="A214" s="446" t="s">
        <v>2459</v>
      </c>
      <c r="B214" s="449" t="s">
        <v>61</v>
      </c>
      <c r="C214" s="448" t="s">
        <v>2687</v>
      </c>
      <c r="D214" s="447" t="s">
        <v>637</v>
      </c>
      <c r="E214" s="442" t="s">
        <v>37</v>
      </c>
      <c r="F214" s="441">
        <v>1.55</v>
      </c>
      <c r="G214" s="440" t="s">
        <v>61</v>
      </c>
      <c r="H214" s="464" t="s">
        <v>284</v>
      </c>
    </row>
    <row r="215" spans="1:8" x14ac:dyDescent="0.2">
      <c r="A215" s="437" t="s">
        <v>2458</v>
      </c>
      <c r="B215" s="436" t="s">
        <v>61</v>
      </c>
      <c r="C215" s="436" t="s">
        <v>2687</v>
      </c>
      <c r="D215" s="431" t="s">
        <v>2457</v>
      </c>
      <c r="E215" s="434" t="s">
        <v>37</v>
      </c>
      <c r="F215" s="433">
        <v>1.96</v>
      </c>
      <c r="G215" s="432" t="s">
        <v>61</v>
      </c>
      <c r="H215" s="463" t="s">
        <v>284</v>
      </c>
    </row>
    <row r="216" spans="1:8" x14ac:dyDescent="0.2">
      <c r="A216" s="446" t="s">
        <v>2456</v>
      </c>
      <c r="B216" s="449" t="s">
        <v>61</v>
      </c>
      <c r="C216" s="448" t="s">
        <v>2687</v>
      </c>
      <c r="D216" s="447" t="s">
        <v>2455</v>
      </c>
      <c r="E216" s="442" t="s">
        <v>37</v>
      </c>
      <c r="F216" s="441">
        <v>1.67</v>
      </c>
      <c r="G216" s="440" t="s">
        <v>61</v>
      </c>
      <c r="H216" s="464" t="s">
        <v>284</v>
      </c>
    </row>
    <row r="217" spans="1:8" x14ac:dyDescent="0.2">
      <c r="A217" s="437" t="s">
        <v>2454</v>
      </c>
      <c r="B217" s="436" t="s">
        <v>61</v>
      </c>
      <c r="C217" s="436" t="s">
        <v>2687</v>
      </c>
      <c r="D217" s="431" t="s">
        <v>2453</v>
      </c>
      <c r="E217" s="434" t="s">
        <v>37</v>
      </c>
      <c r="F217" s="433">
        <v>1.91</v>
      </c>
      <c r="G217" s="432" t="s">
        <v>61</v>
      </c>
      <c r="H217" s="463" t="s">
        <v>284</v>
      </c>
    </row>
    <row r="218" spans="1:8" x14ac:dyDescent="0.2">
      <c r="A218" s="446" t="s">
        <v>2452</v>
      </c>
      <c r="B218" s="449" t="s">
        <v>61</v>
      </c>
      <c r="C218" s="448" t="s">
        <v>2687</v>
      </c>
      <c r="D218" s="447" t="s">
        <v>2451</v>
      </c>
      <c r="E218" s="442" t="s">
        <v>37</v>
      </c>
      <c r="F218" s="441">
        <v>6.27</v>
      </c>
      <c r="G218" s="440" t="s">
        <v>61</v>
      </c>
      <c r="H218" s="464" t="s">
        <v>284</v>
      </c>
    </row>
    <row r="219" spans="1:8" x14ac:dyDescent="0.2">
      <c r="A219" s="437" t="s">
        <v>2450</v>
      </c>
      <c r="B219" s="436" t="s">
        <v>61</v>
      </c>
      <c r="C219" s="436" t="s">
        <v>2687</v>
      </c>
      <c r="D219" s="431" t="s">
        <v>2449</v>
      </c>
      <c r="E219" s="434" t="s">
        <v>37</v>
      </c>
      <c r="F219" s="433">
        <v>2.52</v>
      </c>
      <c r="G219" s="432" t="s">
        <v>61</v>
      </c>
      <c r="H219" s="463" t="s">
        <v>284</v>
      </c>
    </row>
    <row r="220" spans="1:8" x14ac:dyDescent="0.2">
      <c r="A220" s="446" t="s">
        <v>2447</v>
      </c>
      <c r="B220" s="449" t="s">
        <v>61</v>
      </c>
      <c r="C220" s="448" t="s">
        <v>2687</v>
      </c>
      <c r="D220" s="447" t="s">
        <v>2446</v>
      </c>
      <c r="E220" s="442" t="s">
        <v>37</v>
      </c>
      <c r="F220" s="441">
        <v>4.58</v>
      </c>
      <c r="G220" s="440" t="s">
        <v>61</v>
      </c>
      <c r="H220" s="464" t="s">
        <v>284</v>
      </c>
    </row>
    <row r="221" spans="1:8" x14ac:dyDescent="0.2">
      <c r="A221" s="437" t="s">
        <v>2445</v>
      </c>
      <c r="B221" s="436" t="s">
        <v>61</v>
      </c>
      <c r="C221" s="436" t="s">
        <v>2687</v>
      </c>
      <c r="D221" s="431" t="s">
        <v>2444</v>
      </c>
      <c r="E221" s="434" t="s">
        <v>37</v>
      </c>
      <c r="F221" s="433">
        <v>5.89</v>
      </c>
      <c r="G221" s="432" t="s">
        <v>61</v>
      </c>
      <c r="H221" s="463" t="s">
        <v>284</v>
      </c>
    </row>
    <row r="222" spans="1:8" x14ac:dyDescent="0.2">
      <c r="A222" s="446" t="s">
        <v>2443</v>
      </c>
      <c r="B222" s="449" t="s">
        <v>61</v>
      </c>
      <c r="C222" s="448" t="s">
        <v>2687</v>
      </c>
      <c r="D222" s="447" t="s">
        <v>2442</v>
      </c>
      <c r="E222" s="442" t="s">
        <v>37</v>
      </c>
      <c r="F222" s="441">
        <v>1.07</v>
      </c>
      <c r="G222" s="440" t="s">
        <v>61</v>
      </c>
      <c r="H222" s="464" t="s">
        <v>284</v>
      </c>
    </row>
    <row r="223" spans="1:8" x14ac:dyDescent="0.2">
      <c r="A223" s="437" t="s">
        <v>2441</v>
      </c>
      <c r="B223" s="436" t="s">
        <v>61</v>
      </c>
      <c r="C223" s="436" t="s">
        <v>2687</v>
      </c>
      <c r="D223" s="431" t="s">
        <v>2440</v>
      </c>
      <c r="E223" s="434" t="s">
        <v>37</v>
      </c>
      <c r="F223" s="433">
        <v>0.95</v>
      </c>
      <c r="G223" s="432" t="s">
        <v>61</v>
      </c>
      <c r="H223" s="463" t="s">
        <v>284</v>
      </c>
    </row>
    <row r="224" spans="1:8" ht="25.5" x14ac:dyDescent="0.2">
      <c r="A224" s="446" t="s">
        <v>2439</v>
      </c>
      <c r="B224" s="449" t="s">
        <v>61</v>
      </c>
      <c r="C224" s="448" t="s">
        <v>2687</v>
      </c>
      <c r="D224" s="447" t="s">
        <v>1013</v>
      </c>
      <c r="E224" s="442" t="s">
        <v>37</v>
      </c>
      <c r="F224" s="441">
        <v>5.39</v>
      </c>
      <c r="G224" s="440" t="s">
        <v>61</v>
      </c>
      <c r="H224" s="464" t="s">
        <v>284</v>
      </c>
    </row>
    <row r="225" spans="1:8" ht="25.5" x14ac:dyDescent="0.2">
      <c r="A225" s="437" t="s">
        <v>2438</v>
      </c>
      <c r="B225" s="436" t="s">
        <v>61</v>
      </c>
      <c r="C225" s="436" t="s">
        <v>2687</v>
      </c>
      <c r="D225" s="431" t="s">
        <v>1759</v>
      </c>
      <c r="E225" s="434" t="s">
        <v>37</v>
      </c>
      <c r="F225" s="433">
        <v>9.2899999999999991</v>
      </c>
      <c r="G225" s="432" t="s">
        <v>61</v>
      </c>
      <c r="H225" s="463" t="s">
        <v>284</v>
      </c>
    </row>
    <row r="226" spans="1:8" x14ac:dyDescent="0.2">
      <c r="A226" s="446" t="s">
        <v>2435</v>
      </c>
      <c r="B226" s="449" t="s">
        <v>61</v>
      </c>
      <c r="C226" s="448" t="s">
        <v>2687</v>
      </c>
      <c r="D226" s="447" t="s">
        <v>1772</v>
      </c>
      <c r="E226" s="442" t="s">
        <v>37</v>
      </c>
      <c r="F226" s="441">
        <v>4.1900000000000004</v>
      </c>
      <c r="G226" s="440" t="s">
        <v>61</v>
      </c>
      <c r="H226" s="464" t="s">
        <v>284</v>
      </c>
    </row>
    <row r="227" spans="1:8" x14ac:dyDescent="0.2">
      <c r="A227" s="437" t="s">
        <v>2434</v>
      </c>
      <c r="B227" s="436" t="s">
        <v>61</v>
      </c>
      <c r="C227" s="436" t="s">
        <v>2687</v>
      </c>
      <c r="D227" s="431" t="s">
        <v>1770</v>
      </c>
      <c r="E227" s="434" t="s">
        <v>37</v>
      </c>
      <c r="F227" s="433">
        <v>8.4600000000000009</v>
      </c>
      <c r="G227" s="432" t="s">
        <v>61</v>
      </c>
      <c r="H227" s="463" t="s">
        <v>284</v>
      </c>
    </row>
    <row r="228" spans="1:8" x14ac:dyDescent="0.2">
      <c r="A228" s="446" t="s">
        <v>2433</v>
      </c>
      <c r="B228" s="449" t="s">
        <v>61</v>
      </c>
      <c r="C228" s="448" t="s">
        <v>2687</v>
      </c>
      <c r="D228" s="447" t="s">
        <v>1768</v>
      </c>
      <c r="E228" s="442" t="s">
        <v>37</v>
      </c>
      <c r="F228" s="441">
        <v>16.690000000000001</v>
      </c>
      <c r="G228" s="440" t="s">
        <v>61</v>
      </c>
      <c r="H228" s="464" t="s">
        <v>284</v>
      </c>
    </row>
    <row r="229" spans="1:8" x14ac:dyDescent="0.2">
      <c r="A229" s="437" t="s">
        <v>2432</v>
      </c>
      <c r="B229" s="436" t="s">
        <v>61</v>
      </c>
      <c r="C229" s="436" t="s">
        <v>2687</v>
      </c>
      <c r="D229" s="431" t="s">
        <v>2431</v>
      </c>
      <c r="E229" s="434" t="s">
        <v>37</v>
      </c>
      <c r="F229" s="433">
        <v>3.35</v>
      </c>
      <c r="G229" s="432" t="s">
        <v>61</v>
      </c>
      <c r="H229" s="463" t="s">
        <v>284</v>
      </c>
    </row>
    <row r="230" spans="1:8" x14ac:dyDescent="0.2">
      <c r="A230" s="446" t="s">
        <v>2430</v>
      </c>
      <c r="B230" s="449" t="s">
        <v>61</v>
      </c>
      <c r="C230" s="448" t="s">
        <v>2687</v>
      </c>
      <c r="D230" s="447" t="s">
        <v>1764</v>
      </c>
      <c r="E230" s="442" t="s">
        <v>37</v>
      </c>
      <c r="F230" s="441">
        <v>6.43</v>
      </c>
      <c r="G230" s="440" t="s">
        <v>61</v>
      </c>
      <c r="H230" s="464" t="s">
        <v>284</v>
      </c>
    </row>
    <row r="231" spans="1:8" x14ac:dyDescent="0.2">
      <c r="A231" s="437" t="s">
        <v>2429</v>
      </c>
      <c r="B231" s="436" t="s">
        <v>61</v>
      </c>
      <c r="C231" s="436" t="s">
        <v>2687</v>
      </c>
      <c r="D231" s="431" t="s">
        <v>1762</v>
      </c>
      <c r="E231" s="434" t="s">
        <v>37</v>
      </c>
      <c r="F231" s="433">
        <v>4.7</v>
      </c>
      <c r="G231" s="432" t="s">
        <v>61</v>
      </c>
      <c r="H231" s="463" t="s">
        <v>284</v>
      </c>
    </row>
    <row r="232" spans="1:8" x14ac:dyDescent="0.2">
      <c r="A232" s="446" t="s">
        <v>2428</v>
      </c>
      <c r="B232" s="449" t="s">
        <v>61</v>
      </c>
      <c r="C232" s="448" t="s">
        <v>2687</v>
      </c>
      <c r="D232" s="447" t="s">
        <v>2427</v>
      </c>
      <c r="E232" s="442" t="s">
        <v>37</v>
      </c>
      <c r="F232" s="441">
        <v>18.09</v>
      </c>
      <c r="G232" s="440" t="s">
        <v>61</v>
      </c>
      <c r="H232" s="464" t="s">
        <v>284</v>
      </c>
    </row>
    <row r="233" spans="1:8" x14ac:dyDescent="0.2">
      <c r="A233" s="437" t="s">
        <v>2422</v>
      </c>
      <c r="B233" s="436" t="s">
        <v>61</v>
      </c>
      <c r="C233" s="436" t="s">
        <v>2687</v>
      </c>
      <c r="D233" s="431" t="s">
        <v>2421</v>
      </c>
      <c r="E233" s="434" t="s">
        <v>37</v>
      </c>
      <c r="F233" s="433">
        <v>2.5</v>
      </c>
      <c r="G233" s="432" t="s">
        <v>61</v>
      </c>
      <c r="H233" s="463" t="s">
        <v>284</v>
      </c>
    </row>
    <row r="234" spans="1:8" x14ac:dyDescent="0.2">
      <c r="A234" s="446" t="s">
        <v>2420</v>
      </c>
      <c r="B234" s="449" t="s">
        <v>61</v>
      </c>
      <c r="C234" s="448" t="s">
        <v>2687</v>
      </c>
      <c r="D234" s="447" t="s">
        <v>2419</v>
      </c>
      <c r="E234" s="442" t="s">
        <v>37</v>
      </c>
      <c r="F234" s="441">
        <v>4.08</v>
      </c>
      <c r="G234" s="440" t="s">
        <v>61</v>
      </c>
      <c r="H234" s="464" t="s">
        <v>284</v>
      </c>
    </row>
    <row r="235" spans="1:8" x14ac:dyDescent="0.2">
      <c r="A235" s="437" t="s">
        <v>2418</v>
      </c>
      <c r="B235" s="436" t="s">
        <v>61</v>
      </c>
      <c r="C235" s="436" t="s">
        <v>2687</v>
      </c>
      <c r="D235" s="431" t="s">
        <v>2417</v>
      </c>
      <c r="E235" s="434" t="s">
        <v>37</v>
      </c>
      <c r="F235" s="433">
        <v>5.29</v>
      </c>
      <c r="G235" s="432" t="s">
        <v>61</v>
      </c>
      <c r="H235" s="463" t="s">
        <v>284</v>
      </c>
    </row>
    <row r="236" spans="1:8" x14ac:dyDescent="0.2">
      <c r="A236" s="446" t="s">
        <v>2416</v>
      </c>
      <c r="B236" s="449" t="s">
        <v>61</v>
      </c>
      <c r="C236" s="448" t="s">
        <v>2687</v>
      </c>
      <c r="D236" s="447" t="s">
        <v>2415</v>
      </c>
      <c r="E236" s="442" t="s">
        <v>37</v>
      </c>
      <c r="F236" s="441">
        <v>30.01</v>
      </c>
      <c r="G236" s="440" t="s">
        <v>61</v>
      </c>
      <c r="H236" s="464" t="s">
        <v>284</v>
      </c>
    </row>
    <row r="237" spans="1:8" x14ac:dyDescent="0.2">
      <c r="A237" s="437" t="s">
        <v>2414</v>
      </c>
      <c r="B237" s="436" t="s">
        <v>61</v>
      </c>
      <c r="C237" s="436" t="s">
        <v>2687</v>
      </c>
      <c r="D237" s="431" t="s">
        <v>2413</v>
      </c>
      <c r="E237" s="434" t="s">
        <v>37</v>
      </c>
      <c r="F237" s="433">
        <v>3.49</v>
      </c>
      <c r="G237" s="432" t="s">
        <v>61</v>
      </c>
      <c r="H237" s="463" t="s">
        <v>284</v>
      </c>
    </row>
    <row r="238" spans="1:8" x14ac:dyDescent="0.2">
      <c r="A238" s="446" t="s">
        <v>2412</v>
      </c>
      <c r="B238" s="449" t="s">
        <v>61</v>
      </c>
      <c r="C238" s="448" t="s">
        <v>2687</v>
      </c>
      <c r="D238" s="447" t="s">
        <v>916</v>
      </c>
      <c r="E238" s="442" t="s">
        <v>37</v>
      </c>
      <c r="F238" s="441">
        <v>3.33</v>
      </c>
      <c r="G238" s="440" t="s">
        <v>61</v>
      </c>
      <c r="H238" s="464" t="s">
        <v>284</v>
      </c>
    </row>
    <row r="239" spans="1:8" x14ac:dyDescent="0.2">
      <c r="A239" s="437" t="s">
        <v>2411</v>
      </c>
      <c r="B239" s="436" t="s">
        <v>61</v>
      </c>
      <c r="C239" s="436" t="s">
        <v>2687</v>
      </c>
      <c r="D239" s="431" t="s">
        <v>2410</v>
      </c>
      <c r="E239" s="434" t="s">
        <v>37</v>
      </c>
      <c r="F239" s="433">
        <v>15.79</v>
      </c>
      <c r="G239" s="432" t="s">
        <v>61</v>
      </c>
      <c r="H239" s="463" t="s">
        <v>284</v>
      </c>
    </row>
    <row r="240" spans="1:8" x14ac:dyDescent="0.2">
      <c r="A240" s="446" t="s">
        <v>2409</v>
      </c>
      <c r="B240" s="449" t="s">
        <v>61</v>
      </c>
      <c r="C240" s="448" t="s">
        <v>2687</v>
      </c>
      <c r="D240" s="447" t="s">
        <v>922</v>
      </c>
      <c r="E240" s="442" t="s">
        <v>37</v>
      </c>
      <c r="F240" s="441">
        <v>8.49</v>
      </c>
      <c r="G240" s="440" t="s">
        <v>61</v>
      </c>
      <c r="H240" s="464" t="s">
        <v>284</v>
      </c>
    </row>
    <row r="241" spans="1:8" x14ac:dyDescent="0.2">
      <c r="A241" s="437" t="s">
        <v>2408</v>
      </c>
      <c r="B241" s="436" t="s">
        <v>61</v>
      </c>
      <c r="C241" s="436" t="s">
        <v>2687</v>
      </c>
      <c r="D241" s="431" t="s">
        <v>925</v>
      </c>
      <c r="E241" s="434" t="s">
        <v>37</v>
      </c>
      <c r="F241" s="433">
        <v>5.91</v>
      </c>
      <c r="G241" s="432" t="s">
        <v>61</v>
      </c>
      <c r="H241" s="463" t="s">
        <v>284</v>
      </c>
    </row>
    <row r="242" spans="1:8" x14ac:dyDescent="0.2">
      <c r="A242" s="446" t="s">
        <v>2407</v>
      </c>
      <c r="B242" s="449" t="s">
        <v>61</v>
      </c>
      <c r="C242" s="448" t="s">
        <v>2687</v>
      </c>
      <c r="D242" s="447" t="s">
        <v>2406</v>
      </c>
      <c r="E242" s="442" t="s">
        <v>37</v>
      </c>
      <c r="F242" s="441">
        <v>2.56</v>
      </c>
      <c r="G242" s="440" t="s">
        <v>61</v>
      </c>
      <c r="H242" s="464" t="s">
        <v>284</v>
      </c>
    </row>
    <row r="243" spans="1:8" x14ac:dyDescent="0.2">
      <c r="A243" s="437" t="s">
        <v>2405</v>
      </c>
      <c r="B243" s="436" t="s">
        <v>61</v>
      </c>
      <c r="C243" s="436" t="s">
        <v>2687</v>
      </c>
      <c r="D243" s="431" t="s">
        <v>2404</v>
      </c>
      <c r="E243" s="434" t="s">
        <v>37</v>
      </c>
      <c r="F243" s="433">
        <v>1.72</v>
      </c>
      <c r="G243" s="432" t="s">
        <v>61</v>
      </c>
      <c r="H243" s="463" t="s">
        <v>284</v>
      </c>
    </row>
    <row r="244" spans="1:8" x14ac:dyDescent="0.2">
      <c r="A244" s="446" t="s">
        <v>2403</v>
      </c>
      <c r="B244" s="449" t="s">
        <v>61</v>
      </c>
      <c r="C244" s="448" t="s">
        <v>2687</v>
      </c>
      <c r="D244" s="447" t="s">
        <v>2402</v>
      </c>
      <c r="E244" s="442" t="s">
        <v>37</v>
      </c>
      <c r="F244" s="441">
        <v>4.55</v>
      </c>
      <c r="G244" s="440" t="s">
        <v>61</v>
      </c>
      <c r="H244" s="464" t="s">
        <v>284</v>
      </c>
    </row>
    <row r="245" spans="1:8" x14ac:dyDescent="0.2">
      <c r="A245" s="437" t="s">
        <v>2401</v>
      </c>
      <c r="B245" s="436" t="s">
        <v>61</v>
      </c>
      <c r="C245" s="436" t="s">
        <v>2687</v>
      </c>
      <c r="D245" s="431" t="s">
        <v>933</v>
      </c>
      <c r="E245" s="434" t="s">
        <v>35</v>
      </c>
      <c r="F245" s="433">
        <v>14.93</v>
      </c>
      <c r="G245" s="432" t="s">
        <v>61</v>
      </c>
      <c r="H245" s="463" t="s">
        <v>284</v>
      </c>
    </row>
    <row r="246" spans="1:8" x14ac:dyDescent="0.2">
      <c r="A246" s="446" t="s">
        <v>2399</v>
      </c>
      <c r="B246" s="449" t="s">
        <v>61</v>
      </c>
      <c r="C246" s="448" t="s">
        <v>2687</v>
      </c>
      <c r="D246" s="447" t="s">
        <v>940</v>
      </c>
      <c r="E246" s="442" t="s">
        <v>35</v>
      </c>
      <c r="F246" s="441">
        <v>6.65</v>
      </c>
      <c r="G246" s="440" t="s">
        <v>61</v>
      </c>
      <c r="H246" s="464" t="s">
        <v>284</v>
      </c>
    </row>
    <row r="247" spans="1:8" x14ac:dyDescent="0.2">
      <c r="A247" s="437" t="s">
        <v>2398</v>
      </c>
      <c r="B247" s="436" t="s">
        <v>61</v>
      </c>
      <c r="C247" s="436" t="s">
        <v>2687</v>
      </c>
      <c r="D247" s="431" t="s">
        <v>2397</v>
      </c>
      <c r="E247" s="434" t="s">
        <v>37</v>
      </c>
      <c r="F247" s="433">
        <v>5.86</v>
      </c>
      <c r="G247" s="432" t="s">
        <v>61</v>
      </c>
      <c r="H247" s="463" t="s">
        <v>284</v>
      </c>
    </row>
    <row r="248" spans="1:8" x14ac:dyDescent="0.2">
      <c r="A248" s="446" t="s">
        <v>2396</v>
      </c>
      <c r="B248" s="449" t="s">
        <v>61</v>
      </c>
      <c r="C248" s="448" t="s">
        <v>2687</v>
      </c>
      <c r="D248" s="447" t="s">
        <v>2395</v>
      </c>
      <c r="E248" s="442" t="s">
        <v>37</v>
      </c>
      <c r="F248" s="441">
        <v>5.39</v>
      </c>
      <c r="G248" s="440" t="s">
        <v>61</v>
      </c>
      <c r="H248" s="464" t="s">
        <v>284</v>
      </c>
    </row>
    <row r="249" spans="1:8" x14ac:dyDescent="0.2">
      <c r="A249" s="437" t="s">
        <v>2394</v>
      </c>
      <c r="B249" s="436" t="s">
        <v>61</v>
      </c>
      <c r="C249" s="436" t="s">
        <v>2687</v>
      </c>
      <c r="D249" s="431" t="s">
        <v>2393</v>
      </c>
      <c r="E249" s="434" t="s">
        <v>37</v>
      </c>
      <c r="F249" s="433">
        <v>13.04</v>
      </c>
      <c r="G249" s="432" t="s">
        <v>61</v>
      </c>
      <c r="H249" s="463" t="s">
        <v>284</v>
      </c>
    </row>
    <row r="250" spans="1:8" x14ac:dyDescent="0.2">
      <c r="A250" s="446" t="s">
        <v>1641</v>
      </c>
      <c r="B250" s="449" t="s">
        <v>346</v>
      </c>
      <c r="C250" s="448" t="s">
        <v>2687</v>
      </c>
      <c r="D250" s="447" t="s">
        <v>2392</v>
      </c>
      <c r="E250" s="442" t="s">
        <v>37</v>
      </c>
      <c r="F250" s="441">
        <v>17.489999999999998</v>
      </c>
      <c r="G250" s="440" t="s">
        <v>2688</v>
      </c>
      <c r="H250" s="464" t="s">
        <v>284</v>
      </c>
    </row>
    <row r="251" spans="1:8" x14ac:dyDescent="0.2">
      <c r="A251" s="437" t="s">
        <v>1639</v>
      </c>
      <c r="B251" s="436" t="s">
        <v>346</v>
      </c>
      <c r="C251" s="436" t="s">
        <v>2687</v>
      </c>
      <c r="D251" s="431" t="s">
        <v>1638</v>
      </c>
      <c r="E251" s="434" t="s">
        <v>37</v>
      </c>
      <c r="F251" s="433">
        <v>60.01</v>
      </c>
      <c r="G251" s="432" t="s">
        <v>2688</v>
      </c>
      <c r="H251" s="463" t="s">
        <v>284</v>
      </c>
    </row>
    <row r="252" spans="1:8" x14ac:dyDescent="0.2">
      <c r="A252" s="446" t="s">
        <v>2391</v>
      </c>
      <c r="B252" s="449" t="s">
        <v>61</v>
      </c>
      <c r="C252" s="448" t="s">
        <v>2687</v>
      </c>
      <c r="D252" s="447" t="s">
        <v>2390</v>
      </c>
      <c r="E252" s="442" t="s">
        <v>37</v>
      </c>
      <c r="F252" s="441">
        <v>10.79</v>
      </c>
      <c r="G252" s="440" t="s">
        <v>61</v>
      </c>
      <c r="H252" s="464" t="s">
        <v>284</v>
      </c>
    </row>
    <row r="253" spans="1:8" x14ac:dyDescent="0.2">
      <c r="A253" s="437" t="s">
        <v>2389</v>
      </c>
      <c r="B253" s="436" t="s">
        <v>61</v>
      </c>
      <c r="C253" s="436" t="s">
        <v>2687</v>
      </c>
      <c r="D253" s="431" t="s">
        <v>2388</v>
      </c>
      <c r="E253" s="434" t="s">
        <v>37</v>
      </c>
      <c r="F253" s="433">
        <v>8.3800000000000008</v>
      </c>
      <c r="G253" s="432" t="s">
        <v>61</v>
      </c>
      <c r="H253" s="463" t="s">
        <v>284</v>
      </c>
    </row>
    <row r="254" spans="1:8" x14ac:dyDescent="0.2">
      <c r="A254" s="446" t="s">
        <v>2387</v>
      </c>
      <c r="B254" s="449" t="s">
        <v>61</v>
      </c>
      <c r="C254" s="448" t="s">
        <v>2687</v>
      </c>
      <c r="D254" s="447" t="s">
        <v>2386</v>
      </c>
      <c r="E254" s="442" t="s">
        <v>37</v>
      </c>
      <c r="F254" s="441">
        <v>8.4499999999999993</v>
      </c>
      <c r="G254" s="440" t="s">
        <v>61</v>
      </c>
      <c r="H254" s="464" t="s">
        <v>284</v>
      </c>
    </row>
    <row r="255" spans="1:8" x14ac:dyDescent="0.2">
      <c r="A255" s="437" t="s">
        <v>2491</v>
      </c>
      <c r="B255" s="436" t="s">
        <v>61</v>
      </c>
      <c r="C255" s="436" t="s">
        <v>2687</v>
      </c>
      <c r="D255" s="431" t="s">
        <v>2490</v>
      </c>
      <c r="E255" s="434" t="s">
        <v>2489</v>
      </c>
      <c r="F255" s="433">
        <v>0.16</v>
      </c>
      <c r="G255" s="432" t="s">
        <v>61</v>
      </c>
      <c r="H255" s="463" t="s">
        <v>284</v>
      </c>
    </row>
    <row r="256" spans="1:8" ht="25.5" x14ac:dyDescent="0.2">
      <c r="A256" s="446" t="s">
        <v>1940</v>
      </c>
      <c r="B256" s="449" t="s">
        <v>20</v>
      </c>
      <c r="C256" s="448" t="s">
        <v>2687</v>
      </c>
      <c r="D256" s="447" t="s">
        <v>1939</v>
      </c>
      <c r="E256" s="442" t="s">
        <v>62</v>
      </c>
      <c r="F256" s="441">
        <v>54.44</v>
      </c>
      <c r="G256" s="440" t="s">
        <v>20</v>
      </c>
      <c r="H256" s="464" t="s">
        <v>284</v>
      </c>
    </row>
    <row r="257" spans="1:8" x14ac:dyDescent="0.2">
      <c r="A257" s="437" t="s">
        <v>1938</v>
      </c>
      <c r="B257" s="436" t="s">
        <v>20</v>
      </c>
      <c r="C257" s="436" t="s">
        <v>2687</v>
      </c>
      <c r="D257" s="431" t="s">
        <v>1937</v>
      </c>
      <c r="E257" s="434" t="s">
        <v>35</v>
      </c>
      <c r="F257" s="433">
        <v>3.58</v>
      </c>
      <c r="G257" s="432" t="s">
        <v>20</v>
      </c>
      <c r="H257" s="463" t="s">
        <v>284</v>
      </c>
    </row>
    <row r="258" spans="1:8" x14ac:dyDescent="0.2">
      <c r="A258" s="446" t="s">
        <v>1934</v>
      </c>
      <c r="B258" s="449" t="s">
        <v>61</v>
      </c>
      <c r="C258" s="448" t="s">
        <v>2687</v>
      </c>
      <c r="D258" s="447" t="s">
        <v>1933</v>
      </c>
      <c r="E258" s="442" t="s">
        <v>1093</v>
      </c>
      <c r="F258" s="441">
        <v>9.41</v>
      </c>
      <c r="G258" s="440" t="s">
        <v>61</v>
      </c>
      <c r="H258" s="464" t="s">
        <v>284</v>
      </c>
    </row>
    <row r="259" spans="1:8" ht="25.5" x14ac:dyDescent="0.2">
      <c r="A259" s="437" t="s">
        <v>1911</v>
      </c>
      <c r="B259" s="436" t="s">
        <v>20</v>
      </c>
      <c r="C259" s="436" t="s">
        <v>2691</v>
      </c>
      <c r="D259" s="431" t="s">
        <v>1910</v>
      </c>
      <c r="E259" s="434" t="s">
        <v>37</v>
      </c>
      <c r="F259" s="433">
        <v>3202.6</v>
      </c>
      <c r="G259" s="432" t="s">
        <v>20</v>
      </c>
      <c r="H259" s="463" t="s">
        <v>284</v>
      </c>
    </row>
    <row r="260" spans="1:8" ht="25.5" x14ac:dyDescent="0.2">
      <c r="A260" s="446" t="s">
        <v>1901</v>
      </c>
      <c r="B260" s="449" t="s">
        <v>20</v>
      </c>
      <c r="C260" s="448" t="s">
        <v>2691</v>
      </c>
      <c r="D260" s="447" t="s">
        <v>1900</v>
      </c>
      <c r="E260" s="442" t="s">
        <v>37</v>
      </c>
      <c r="F260" s="441">
        <v>1248.92</v>
      </c>
      <c r="G260" s="440" t="s">
        <v>20</v>
      </c>
      <c r="H260" s="464" t="s">
        <v>284</v>
      </c>
    </row>
    <row r="261" spans="1:8" ht="76.5" x14ac:dyDescent="0.2">
      <c r="A261" s="437" t="s">
        <v>1666</v>
      </c>
      <c r="B261" s="436" t="s">
        <v>346</v>
      </c>
      <c r="C261" s="436" t="s">
        <v>2687</v>
      </c>
      <c r="D261" s="431" t="s">
        <v>1495</v>
      </c>
      <c r="E261" s="434" t="s">
        <v>37</v>
      </c>
      <c r="F261" s="433">
        <v>754.29</v>
      </c>
      <c r="G261" s="432" t="s">
        <v>2688</v>
      </c>
      <c r="H261" s="463" t="s">
        <v>284</v>
      </c>
    </row>
    <row r="262" spans="1:8" ht="25.5" x14ac:dyDescent="0.2">
      <c r="A262" s="446" t="s">
        <v>2383</v>
      </c>
      <c r="B262" s="449" t="s">
        <v>20</v>
      </c>
      <c r="C262" s="448" t="s">
        <v>2687</v>
      </c>
      <c r="D262" s="447" t="s">
        <v>2382</v>
      </c>
      <c r="E262" s="442" t="s">
        <v>2381</v>
      </c>
      <c r="F262" s="441">
        <v>32.229999999999997</v>
      </c>
      <c r="G262" s="440" t="s">
        <v>20</v>
      </c>
      <c r="H262" s="464" t="s">
        <v>284</v>
      </c>
    </row>
    <row r="263" spans="1:8" ht="25.5" x14ac:dyDescent="0.2">
      <c r="A263" s="437" t="s">
        <v>2380</v>
      </c>
      <c r="B263" s="436" t="s">
        <v>20</v>
      </c>
      <c r="C263" s="436" t="s">
        <v>2687</v>
      </c>
      <c r="D263" s="431" t="s">
        <v>2379</v>
      </c>
      <c r="E263" s="434" t="s">
        <v>37</v>
      </c>
      <c r="F263" s="433">
        <v>0.67</v>
      </c>
      <c r="G263" s="432" t="s">
        <v>20</v>
      </c>
      <c r="H263" s="463" t="s">
        <v>284</v>
      </c>
    </row>
    <row r="264" spans="1:8" ht="89.25" x14ac:dyDescent="0.2">
      <c r="A264" s="446" t="s">
        <v>1665</v>
      </c>
      <c r="B264" s="449" t="s">
        <v>346</v>
      </c>
      <c r="C264" s="448" t="s">
        <v>2687</v>
      </c>
      <c r="D264" s="447" t="s">
        <v>1664</v>
      </c>
      <c r="E264" s="442" t="s">
        <v>37</v>
      </c>
      <c r="F264" s="441">
        <v>259.05</v>
      </c>
      <c r="G264" s="440" t="s">
        <v>2688</v>
      </c>
      <c r="H264" s="464" t="s">
        <v>284</v>
      </c>
    </row>
    <row r="265" spans="1:8" ht="89.25" x14ac:dyDescent="0.2">
      <c r="A265" s="437" t="s">
        <v>1661</v>
      </c>
      <c r="B265" s="436" t="s">
        <v>346</v>
      </c>
      <c r="C265" s="436" t="s">
        <v>2687</v>
      </c>
      <c r="D265" s="431" t="s">
        <v>1660</v>
      </c>
      <c r="E265" s="434" t="s">
        <v>37</v>
      </c>
      <c r="F265" s="433">
        <v>127.13</v>
      </c>
      <c r="G265" s="432" t="s">
        <v>2688</v>
      </c>
      <c r="H265" s="463" t="s">
        <v>284</v>
      </c>
    </row>
    <row r="266" spans="1:8" ht="89.25" x14ac:dyDescent="0.2">
      <c r="A266" s="446" t="s">
        <v>1659</v>
      </c>
      <c r="B266" s="449" t="s">
        <v>346</v>
      </c>
      <c r="C266" s="448" t="s">
        <v>2687</v>
      </c>
      <c r="D266" s="447" t="s">
        <v>1658</v>
      </c>
      <c r="E266" s="442" t="s">
        <v>37</v>
      </c>
      <c r="F266" s="441">
        <v>422.8</v>
      </c>
      <c r="G266" s="440" t="s">
        <v>2688</v>
      </c>
      <c r="H266" s="464" t="s">
        <v>284</v>
      </c>
    </row>
    <row r="267" spans="1:8" ht="114.75" x14ac:dyDescent="0.2">
      <c r="A267" s="437" t="s">
        <v>1663</v>
      </c>
      <c r="B267" s="436" t="s">
        <v>346</v>
      </c>
      <c r="C267" s="436" t="s">
        <v>2687</v>
      </c>
      <c r="D267" s="431" t="s">
        <v>1662</v>
      </c>
      <c r="E267" s="434" t="s">
        <v>37</v>
      </c>
      <c r="F267" s="433">
        <v>858.75</v>
      </c>
      <c r="G267" s="432" t="s">
        <v>2688</v>
      </c>
      <c r="H267" s="463" t="s">
        <v>284</v>
      </c>
    </row>
    <row r="268" spans="1:8" ht="76.5" x14ac:dyDescent="0.2">
      <c r="A268" s="446" t="s">
        <v>1657</v>
      </c>
      <c r="B268" s="449" t="s">
        <v>346</v>
      </c>
      <c r="C268" s="448" t="s">
        <v>2687</v>
      </c>
      <c r="D268" s="447" t="s">
        <v>1655</v>
      </c>
      <c r="E268" s="442" t="s">
        <v>37</v>
      </c>
      <c r="F268" s="441">
        <v>148.88</v>
      </c>
      <c r="G268" s="440" t="s">
        <v>2688</v>
      </c>
      <c r="H268" s="464" t="s">
        <v>284</v>
      </c>
    </row>
    <row r="269" spans="1:8" x14ac:dyDescent="0.2">
      <c r="A269" s="437" t="s">
        <v>1577</v>
      </c>
      <c r="B269" s="436" t="s">
        <v>61</v>
      </c>
      <c r="C269" s="436" t="s">
        <v>2689</v>
      </c>
      <c r="D269" s="431" t="s">
        <v>1576</v>
      </c>
      <c r="E269" s="434" t="s">
        <v>1381</v>
      </c>
      <c r="F269" s="433">
        <v>22.23</v>
      </c>
      <c r="G269" s="432" t="s">
        <v>61</v>
      </c>
      <c r="H269" s="463" t="s">
        <v>284</v>
      </c>
    </row>
    <row r="270" spans="1:8" x14ac:dyDescent="0.2">
      <c r="A270" s="446" t="s">
        <v>2361</v>
      </c>
      <c r="B270" s="449" t="s">
        <v>61</v>
      </c>
      <c r="C270" s="448" t="s">
        <v>2687</v>
      </c>
      <c r="D270" s="447" t="s">
        <v>2360</v>
      </c>
      <c r="E270" s="442" t="s">
        <v>1093</v>
      </c>
      <c r="F270" s="441">
        <v>7.64</v>
      </c>
      <c r="G270" s="440" t="s">
        <v>61</v>
      </c>
      <c r="H270" s="464" t="s">
        <v>284</v>
      </c>
    </row>
    <row r="271" spans="1:8" x14ac:dyDescent="0.2">
      <c r="A271" s="437" t="s">
        <v>2123</v>
      </c>
      <c r="B271" s="436" t="s">
        <v>61</v>
      </c>
      <c r="C271" s="436" t="s">
        <v>2687</v>
      </c>
      <c r="D271" s="431" t="s">
        <v>2781</v>
      </c>
      <c r="E271" s="434" t="s">
        <v>1093</v>
      </c>
      <c r="F271" s="433">
        <v>1.29</v>
      </c>
      <c r="G271" s="432" t="s">
        <v>61</v>
      </c>
      <c r="H271" s="463" t="s">
        <v>284</v>
      </c>
    </row>
    <row r="272" spans="1:8" x14ac:dyDescent="0.2">
      <c r="A272" s="446" t="s">
        <v>2378</v>
      </c>
      <c r="B272" s="449" t="s">
        <v>61</v>
      </c>
      <c r="C272" s="448" t="s">
        <v>2687</v>
      </c>
      <c r="D272" s="447" t="s">
        <v>2377</v>
      </c>
      <c r="E272" s="442" t="s">
        <v>13</v>
      </c>
      <c r="F272" s="441">
        <v>46.9</v>
      </c>
      <c r="G272" s="440" t="s">
        <v>61</v>
      </c>
      <c r="H272" s="464" t="s">
        <v>284</v>
      </c>
    </row>
    <row r="273" spans="1:8" x14ac:dyDescent="0.2">
      <c r="A273" s="437" t="s">
        <v>2373</v>
      </c>
      <c r="B273" s="436" t="s">
        <v>61</v>
      </c>
      <c r="C273" s="436" t="s">
        <v>2687</v>
      </c>
      <c r="D273" s="431" t="s">
        <v>2372</v>
      </c>
      <c r="E273" s="434" t="s">
        <v>1943</v>
      </c>
      <c r="F273" s="433">
        <v>23.81</v>
      </c>
      <c r="G273" s="432" t="s">
        <v>61</v>
      </c>
      <c r="H273" s="463" t="s">
        <v>284</v>
      </c>
    </row>
    <row r="274" spans="1:8" x14ac:dyDescent="0.2">
      <c r="A274" s="446" t="s">
        <v>2375</v>
      </c>
      <c r="B274" s="449" t="s">
        <v>61</v>
      </c>
      <c r="C274" s="448" t="s">
        <v>2687</v>
      </c>
      <c r="D274" s="447" t="s">
        <v>2374</v>
      </c>
      <c r="E274" s="442" t="s">
        <v>1943</v>
      </c>
      <c r="F274" s="441">
        <v>49.14</v>
      </c>
      <c r="G274" s="440" t="s">
        <v>61</v>
      </c>
      <c r="H274" s="464" t="s">
        <v>284</v>
      </c>
    </row>
    <row r="275" spans="1:8" x14ac:dyDescent="0.2">
      <c r="A275" s="437" t="s">
        <v>2376</v>
      </c>
      <c r="B275" s="436" t="s">
        <v>61</v>
      </c>
      <c r="C275" s="436" t="s">
        <v>2687</v>
      </c>
      <c r="D275" s="431" t="s">
        <v>2089</v>
      </c>
      <c r="E275" s="434" t="s">
        <v>37</v>
      </c>
      <c r="F275" s="433">
        <v>7.69</v>
      </c>
      <c r="G275" s="432" t="s">
        <v>61</v>
      </c>
      <c r="H275" s="463" t="s">
        <v>284</v>
      </c>
    </row>
    <row r="276" spans="1:8" x14ac:dyDescent="0.2">
      <c r="A276" s="446" t="s">
        <v>2365</v>
      </c>
      <c r="B276" s="449" t="s">
        <v>61</v>
      </c>
      <c r="C276" s="448" t="s">
        <v>2687</v>
      </c>
      <c r="D276" s="447" t="s">
        <v>2364</v>
      </c>
      <c r="E276" s="442" t="s">
        <v>35</v>
      </c>
      <c r="F276" s="441">
        <v>2.44</v>
      </c>
      <c r="G276" s="440" t="s">
        <v>61</v>
      </c>
      <c r="H276" s="464" t="s">
        <v>284</v>
      </c>
    </row>
    <row r="277" spans="1:8" x14ac:dyDescent="0.2">
      <c r="A277" s="437" t="s">
        <v>2367</v>
      </c>
      <c r="B277" s="436" t="s">
        <v>61</v>
      </c>
      <c r="C277" s="436" t="s">
        <v>2687</v>
      </c>
      <c r="D277" s="431" t="s">
        <v>2366</v>
      </c>
      <c r="E277" s="434" t="s">
        <v>13</v>
      </c>
      <c r="F277" s="433">
        <v>19.73</v>
      </c>
      <c r="G277" s="432" t="s">
        <v>61</v>
      </c>
      <c r="H277" s="463" t="s">
        <v>284</v>
      </c>
    </row>
    <row r="278" spans="1:8" x14ac:dyDescent="0.2">
      <c r="A278" s="446" t="s">
        <v>2371</v>
      </c>
      <c r="B278" s="449" t="s">
        <v>61</v>
      </c>
      <c r="C278" s="448" t="s">
        <v>2687</v>
      </c>
      <c r="D278" s="447" t="s">
        <v>2370</v>
      </c>
      <c r="E278" s="442" t="s">
        <v>1093</v>
      </c>
      <c r="F278" s="441">
        <v>10.02</v>
      </c>
      <c r="G278" s="440" t="s">
        <v>61</v>
      </c>
      <c r="H278" s="464" t="s">
        <v>284</v>
      </c>
    </row>
    <row r="279" spans="1:8" x14ac:dyDescent="0.2">
      <c r="A279" s="437" t="s">
        <v>2369</v>
      </c>
      <c r="B279" s="436" t="s">
        <v>61</v>
      </c>
      <c r="C279" s="436" t="s">
        <v>2687</v>
      </c>
      <c r="D279" s="431" t="s">
        <v>2368</v>
      </c>
      <c r="E279" s="434" t="s">
        <v>37</v>
      </c>
      <c r="F279" s="433">
        <v>0.25</v>
      </c>
      <c r="G279" s="432" t="s">
        <v>61</v>
      </c>
      <c r="H279" s="463" t="s">
        <v>284</v>
      </c>
    </row>
    <row r="280" spans="1:8" ht="25.5" x14ac:dyDescent="0.2">
      <c r="A280" s="446" t="s">
        <v>1633</v>
      </c>
      <c r="B280" s="449" t="s">
        <v>346</v>
      </c>
      <c r="C280" s="448" t="s">
        <v>2687</v>
      </c>
      <c r="D280" s="447" t="s">
        <v>1631</v>
      </c>
      <c r="E280" s="442" t="s">
        <v>62</v>
      </c>
      <c r="F280" s="441">
        <v>47.44</v>
      </c>
      <c r="G280" s="440" t="s">
        <v>2688</v>
      </c>
      <c r="H280" s="464" t="s">
        <v>284</v>
      </c>
    </row>
    <row r="281" spans="1:8" x14ac:dyDescent="0.2">
      <c r="A281" s="437" t="s">
        <v>2363</v>
      </c>
      <c r="B281" s="436" t="s">
        <v>61</v>
      </c>
      <c r="C281" s="436" t="s">
        <v>2687</v>
      </c>
      <c r="D281" s="431" t="s">
        <v>2362</v>
      </c>
      <c r="E281" s="434" t="s">
        <v>1943</v>
      </c>
      <c r="F281" s="433">
        <v>105.73</v>
      </c>
      <c r="G281" s="432" t="s">
        <v>61</v>
      </c>
      <c r="H281" s="463" t="s">
        <v>284</v>
      </c>
    </row>
    <row r="282" spans="1:8" x14ac:dyDescent="0.2">
      <c r="A282" s="446" t="s">
        <v>2257</v>
      </c>
      <c r="B282" s="449" t="s">
        <v>61</v>
      </c>
      <c r="C282" s="448" t="s">
        <v>2687</v>
      </c>
      <c r="D282" s="447" t="s">
        <v>2256</v>
      </c>
      <c r="E282" s="442" t="s">
        <v>13</v>
      </c>
      <c r="F282" s="441">
        <v>357.6</v>
      </c>
      <c r="G282" s="440" t="s">
        <v>61</v>
      </c>
      <c r="H282" s="464" t="s">
        <v>284</v>
      </c>
    </row>
    <row r="283" spans="1:8" x14ac:dyDescent="0.2">
      <c r="A283" s="437" t="s">
        <v>2359</v>
      </c>
      <c r="B283" s="436" t="s">
        <v>61</v>
      </c>
      <c r="C283" s="436" t="s">
        <v>2687</v>
      </c>
      <c r="D283" s="431" t="s">
        <v>2358</v>
      </c>
      <c r="E283" s="434" t="s">
        <v>37</v>
      </c>
      <c r="F283" s="433">
        <v>26.82</v>
      </c>
      <c r="G283" s="432" t="s">
        <v>61</v>
      </c>
      <c r="H283" s="463" t="s">
        <v>284</v>
      </c>
    </row>
    <row r="284" spans="1:8" ht="25.5" x14ac:dyDescent="0.2">
      <c r="A284" s="446" t="s">
        <v>2357</v>
      </c>
      <c r="B284" s="449" t="s">
        <v>20</v>
      </c>
      <c r="C284" s="448" t="s">
        <v>2687</v>
      </c>
      <c r="D284" s="447" t="s">
        <v>2356</v>
      </c>
      <c r="E284" s="442" t="s">
        <v>37</v>
      </c>
      <c r="F284" s="441">
        <v>4.46</v>
      </c>
      <c r="G284" s="440" t="s">
        <v>20</v>
      </c>
      <c r="H284" s="464" t="s">
        <v>284</v>
      </c>
    </row>
    <row r="285" spans="1:8" x14ac:dyDescent="0.2">
      <c r="A285" s="437" t="s">
        <v>2355</v>
      </c>
      <c r="B285" s="436" t="s">
        <v>61</v>
      </c>
      <c r="C285" s="436" t="s">
        <v>2687</v>
      </c>
      <c r="D285" s="431" t="s">
        <v>2354</v>
      </c>
      <c r="E285" s="434" t="s">
        <v>35</v>
      </c>
      <c r="F285" s="433">
        <v>15.31</v>
      </c>
      <c r="G285" s="432" t="s">
        <v>61</v>
      </c>
      <c r="H285" s="463" t="s">
        <v>284</v>
      </c>
    </row>
    <row r="286" spans="1:8" ht="25.5" x14ac:dyDescent="0.2">
      <c r="A286" s="446" t="s">
        <v>2351</v>
      </c>
      <c r="B286" s="449" t="s">
        <v>20</v>
      </c>
      <c r="C286" s="448" t="s">
        <v>2687</v>
      </c>
      <c r="D286" s="447" t="s">
        <v>2350</v>
      </c>
      <c r="E286" s="442" t="s">
        <v>37</v>
      </c>
      <c r="F286" s="441">
        <v>36.409999999999997</v>
      </c>
      <c r="G286" s="440" t="s">
        <v>20</v>
      </c>
      <c r="H286" s="464" t="s">
        <v>284</v>
      </c>
    </row>
    <row r="287" spans="1:8" x14ac:dyDescent="0.2">
      <c r="A287" s="437" t="s">
        <v>2349</v>
      </c>
      <c r="B287" s="436" t="s">
        <v>61</v>
      </c>
      <c r="C287" s="436" t="s">
        <v>2687</v>
      </c>
      <c r="D287" s="431" t="s">
        <v>2348</v>
      </c>
      <c r="E287" s="434" t="s">
        <v>37</v>
      </c>
      <c r="F287" s="433">
        <v>24.19</v>
      </c>
      <c r="G287" s="432" t="s">
        <v>61</v>
      </c>
      <c r="H287" s="463" t="s">
        <v>284</v>
      </c>
    </row>
    <row r="288" spans="1:8" x14ac:dyDescent="0.2">
      <c r="A288" s="446" t="s">
        <v>2345</v>
      </c>
      <c r="B288" s="449" t="s">
        <v>61</v>
      </c>
      <c r="C288" s="448" t="s">
        <v>2687</v>
      </c>
      <c r="D288" s="447" t="s">
        <v>2344</v>
      </c>
      <c r="E288" s="442" t="s">
        <v>37</v>
      </c>
      <c r="F288" s="441">
        <v>1057.5</v>
      </c>
      <c r="G288" s="440" t="s">
        <v>61</v>
      </c>
      <c r="H288" s="464" t="s">
        <v>284</v>
      </c>
    </row>
    <row r="289" spans="1:8" x14ac:dyDescent="0.2">
      <c r="A289" s="437" t="s">
        <v>2343</v>
      </c>
      <c r="B289" s="436" t="s">
        <v>61</v>
      </c>
      <c r="C289" s="436" t="s">
        <v>2687</v>
      </c>
      <c r="D289" s="431" t="s">
        <v>1728</v>
      </c>
      <c r="E289" s="434" t="s">
        <v>37</v>
      </c>
      <c r="F289" s="433">
        <v>647.25</v>
      </c>
      <c r="G289" s="432" t="s">
        <v>61</v>
      </c>
      <c r="H289" s="463" t="s">
        <v>284</v>
      </c>
    </row>
    <row r="290" spans="1:8" x14ac:dyDescent="0.2">
      <c r="A290" s="446" t="s">
        <v>2342</v>
      </c>
      <c r="B290" s="449" t="s">
        <v>61</v>
      </c>
      <c r="C290" s="448" t="s">
        <v>2687</v>
      </c>
      <c r="D290" s="447" t="s">
        <v>684</v>
      </c>
      <c r="E290" s="442" t="s">
        <v>37</v>
      </c>
      <c r="F290" s="441">
        <v>12.25</v>
      </c>
      <c r="G290" s="440" t="s">
        <v>61</v>
      </c>
      <c r="H290" s="464" t="s">
        <v>284</v>
      </c>
    </row>
    <row r="291" spans="1:8" ht="25.5" x14ac:dyDescent="0.2">
      <c r="A291" s="437" t="s">
        <v>1890</v>
      </c>
      <c r="B291" s="436" t="s">
        <v>20</v>
      </c>
      <c r="C291" s="436" t="s">
        <v>2687</v>
      </c>
      <c r="D291" s="431" t="s">
        <v>1889</v>
      </c>
      <c r="E291" s="434" t="s">
        <v>37</v>
      </c>
      <c r="F291" s="433">
        <v>2.63</v>
      </c>
      <c r="G291" s="432" t="s">
        <v>20</v>
      </c>
      <c r="H291" s="463" t="s">
        <v>284</v>
      </c>
    </row>
    <row r="292" spans="1:8" ht="25.5" x14ac:dyDescent="0.2">
      <c r="A292" s="446" t="s">
        <v>1888</v>
      </c>
      <c r="B292" s="449" t="s">
        <v>20</v>
      </c>
      <c r="C292" s="448" t="s">
        <v>2687</v>
      </c>
      <c r="D292" s="447" t="s">
        <v>1887</v>
      </c>
      <c r="E292" s="442" t="s">
        <v>37</v>
      </c>
      <c r="F292" s="441">
        <v>1.36</v>
      </c>
      <c r="G292" s="440" t="s">
        <v>20</v>
      </c>
      <c r="H292" s="464" t="s">
        <v>284</v>
      </c>
    </row>
    <row r="293" spans="1:8" x14ac:dyDescent="0.2">
      <c r="A293" s="437" t="s">
        <v>1884</v>
      </c>
      <c r="B293" s="436" t="s">
        <v>20</v>
      </c>
      <c r="C293" s="436" t="s">
        <v>2687</v>
      </c>
      <c r="D293" s="431" t="s">
        <v>1883</v>
      </c>
      <c r="E293" s="434" t="s">
        <v>37</v>
      </c>
      <c r="F293" s="433">
        <v>16.63</v>
      </c>
      <c r="G293" s="432" t="s">
        <v>20</v>
      </c>
      <c r="H293" s="463" t="s">
        <v>284</v>
      </c>
    </row>
    <row r="294" spans="1:8" x14ac:dyDescent="0.2">
      <c r="A294" s="446" t="s">
        <v>2339</v>
      </c>
      <c r="B294" s="449" t="s">
        <v>61</v>
      </c>
      <c r="C294" s="448" t="s">
        <v>2687</v>
      </c>
      <c r="D294" s="447" t="s">
        <v>2338</v>
      </c>
      <c r="E294" s="442" t="s">
        <v>37</v>
      </c>
      <c r="F294" s="441">
        <v>14.15</v>
      </c>
      <c r="G294" s="440" t="s">
        <v>61</v>
      </c>
      <c r="H294" s="464" t="s">
        <v>284</v>
      </c>
    </row>
    <row r="295" spans="1:8" x14ac:dyDescent="0.2">
      <c r="A295" s="437" t="s">
        <v>2337</v>
      </c>
      <c r="B295" s="436" t="s">
        <v>61</v>
      </c>
      <c r="C295" s="436" t="s">
        <v>2687</v>
      </c>
      <c r="D295" s="431" t="s">
        <v>2336</v>
      </c>
      <c r="E295" s="434" t="s">
        <v>37</v>
      </c>
      <c r="F295" s="433">
        <v>14.03</v>
      </c>
      <c r="G295" s="432" t="s">
        <v>61</v>
      </c>
      <c r="H295" s="463" t="s">
        <v>284</v>
      </c>
    </row>
    <row r="296" spans="1:8" x14ac:dyDescent="0.2">
      <c r="A296" s="446" t="s">
        <v>2335</v>
      </c>
      <c r="B296" s="449" t="s">
        <v>61</v>
      </c>
      <c r="C296" s="448" t="s">
        <v>2687</v>
      </c>
      <c r="D296" s="447" t="s">
        <v>2334</v>
      </c>
      <c r="E296" s="442" t="s">
        <v>37</v>
      </c>
      <c r="F296" s="441">
        <v>9.43</v>
      </c>
      <c r="G296" s="440" t="s">
        <v>61</v>
      </c>
      <c r="H296" s="464" t="s">
        <v>284</v>
      </c>
    </row>
    <row r="297" spans="1:8" x14ac:dyDescent="0.2">
      <c r="A297" s="437" t="s">
        <v>2330</v>
      </c>
      <c r="B297" s="436" t="s">
        <v>61</v>
      </c>
      <c r="C297" s="436" t="s">
        <v>2687</v>
      </c>
      <c r="D297" s="431" t="s">
        <v>706</v>
      </c>
      <c r="E297" s="434" t="s">
        <v>37</v>
      </c>
      <c r="F297" s="433">
        <v>14.51</v>
      </c>
      <c r="G297" s="432" t="s">
        <v>61</v>
      </c>
      <c r="H297" s="463" t="s">
        <v>284</v>
      </c>
    </row>
    <row r="298" spans="1:8" x14ac:dyDescent="0.2">
      <c r="A298" s="446" t="s">
        <v>2329</v>
      </c>
      <c r="B298" s="449" t="s">
        <v>61</v>
      </c>
      <c r="C298" s="448" t="s">
        <v>2687</v>
      </c>
      <c r="D298" s="447" t="s">
        <v>2328</v>
      </c>
      <c r="E298" s="442" t="s">
        <v>37</v>
      </c>
      <c r="F298" s="441">
        <v>147.88</v>
      </c>
      <c r="G298" s="440" t="s">
        <v>61</v>
      </c>
      <c r="H298" s="464" t="s">
        <v>284</v>
      </c>
    </row>
    <row r="299" spans="1:8" x14ac:dyDescent="0.2">
      <c r="A299" s="437" t="s">
        <v>2327</v>
      </c>
      <c r="B299" s="436" t="s">
        <v>61</v>
      </c>
      <c r="C299" s="436" t="s">
        <v>2687</v>
      </c>
      <c r="D299" s="431" t="s">
        <v>712</v>
      </c>
      <c r="E299" s="434" t="s">
        <v>35</v>
      </c>
      <c r="F299" s="433">
        <v>2.17</v>
      </c>
      <c r="G299" s="432" t="s">
        <v>61</v>
      </c>
      <c r="H299" s="463" t="s">
        <v>284</v>
      </c>
    </row>
    <row r="300" spans="1:8" x14ac:dyDescent="0.2">
      <c r="A300" s="446" t="s">
        <v>2326</v>
      </c>
      <c r="B300" s="449" t="s">
        <v>61</v>
      </c>
      <c r="C300" s="448" t="s">
        <v>2687</v>
      </c>
      <c r="D300" s="447" t="s">
        <v>715</v>
      </c>
      <c r="E300" s="442" t="s">
        <v>35</v>
      </c>
      <c r="F300" s="441">
        <v>3.56</v>
      </c>
      <c r="G300" s="440" t="s">
        <v>61</v>
      </c>
      <c r="H300" s="464" t="s">
        <v>284</v>
      </c>
    </row>
    <row r="301" spans="1:8" x14ac:dyDescent="0.2">
      <c r="A301" s="437" t="s">
        <v>2325</v>
      </c>
      <c r="B301" s="436" t="s">
        <v>61</v>
      </c>
      <c r="C301" s="436" t="s">
        <v>2687</v>
      </c>
      <c r="D301" s="431" t="s">
        <v>718</v>
      </c>
      <c r="E301" s="434" t="s">
        <v>35</v>
      </c>
      <c r="F301" s="433">
        <v>8.07</v>
      </c>
      <c r="G301" s="432" t="s">
        <v>61</v>
      </c>
      <c r="H301" s="463" t="s">
        <v>284</v>
      </c>
    </row>
    <row r="302" spans="1:8" x14ac:dyDescent="0.2">
      <c r="A302" s="446" t="s">
        <v>2324</v>
      </c>
      <c r="B302" s="449" t="s">
        <v>61</v>
      </c>
      <c r="C302" s="448" t="s">
        <v>2687</v>
      </c>
      <c r="D302" s="447" t="s">
        <v>2323</v>
      </c>
      <c r="E302" s="442" t="s">
        <v>37</v>
      </c>
      <c r="F302" s="441">
        <v>8.69</v>
      </c>
      <c r="G302" s="440" t="s">
        <v>61</v>
      </c>
      <c r="H302" s="464" t="s">
        <v>284</v>
      </c>
    </row>
    <row r="303" spans="1:8" ht="25.5" x14ac:dyDescent="0.2">
      <c r="A303" s="437" t="s">
        <v>2322</v>
      </c>
      <c r="B303" s="436" t="s">
        <v>20</v>
      </c>
      <c r="C303" s="436" t="s">
        <v>2687</v>
      </c>
      <c r="D303" s="431" t="s">
        <v>2321</v>
      </c>
      <c r="E303" s="434" t="s">
        <v>37</v>
      </c>
      <c r="F303" s="433">
        <v>59.15</v>
      </c>
      <c r="G303" s="432" t="s">
        <v>20</v>
      </c>
      <c r="H303" s="463" t="s">
        <v>284</v>
      </c>
    </row>
    <row r="304" spans="1:8" ht="25.5" x14ac:dyDescent="0.2">
      <c r="A304" s="446" t="s">
        <v>2318</v>
      </c>
      <c r="B304" s="449" t="s">
        <v>20</v>
      </c>
      <c r="C304" s="448" t="s">
        <v>2687</v>
      </c>
      <c r="D304" s="447" t="s">
        <v>2317</v>
      </c>
      <c r="E304" s="442" t="s">
        <v>37</v>
      </c>
      <c r="F304" s="441">
        <v>4.8</v>
      </c>
      <c r="G304" s="440" t="s">
        <v>20</v>
      </c>
      <c r="H304" s="464" t="s">
        <v>284</v>
      </c>
    </row>
    <row r="305" spans="1:8" x14ac:dyDescent="0.2">
      <c r="A305" s="437" t="s">
        <v>2311</v>
      </c>
      <c r="B305" s="436" t="s">
        <v>61</v>
      </c>
      <c r="C305" s="436" t="s">
        <v>2687</v>
      </c>
      <c r="D305" s="431" t="s">
        <v>678</v>
      </c>
      <c r="E305" s="434" t="s">
        <v>37</v>
      </c>
      <c r="F305" s="433">
        <v>4.3099999999999996</v>
      </c>
      <c r="G305" s="432" t="s">
        <v>61</v>
      </c>
      <c r="H305" s="463" t="s">
        <v>284</v>
      </c>
    </row>
    <row r="306" spans="1:8" ht="25.5" x14ac:dyDescent="0.2">
      <c r="A306" s="446" t="s">
        <v>2316</v>
      </c>
      <c r="B306" s="449" t="s">
        <v>61</v>
      </c>
      <c r="C306" s="448" t="s">
        <v>2687</v>
      </c>
      <c r="D306" s="447" t="s">
        <v>2315</v>
      </c>
      <c r="E306" s="442" t="s">
        <v>37</v>
      </c>
      <c r="F306" s="441">
        <v>3.77</v>
      </c>
      <c r="G306" s="440" t="s">
        <v>61</v>
      </c>
      <c r="H306" s="464" t="s">
        <v>284</v>
      </c>
    </row>
    <row r="307" spans="1:8" x14ac:dyDescent="0.2">
      <c r="A307" s="437" t="s">
        <v>2314</v>
      </c>
      <c r="B307" s="436" t="s">
        <v>61</v>
      </c>
      <c r="C307" s="436" t="s">
        <v>2687</v>
      </c>
      <c r="D307" s="431" t="s">
        <v>2313</v>
      </c>
      <c r="E307" s="434" t="s">
        <v>37</v>
      </c>
      <c r="F307" s="433">
        <v>3.18</v>
      </c>
      <c r="G307" s="432" t="s">
        <v>61</v>
      </c>
      <c r="H307" s="463" t="s">
        <v>284</v>
      </c>
    </row>
    <row r="308" spans="1:8" x14ac:dyDescent="0.2">
      <c r="A308" s="446" t="s">
        <v>2312</v>
      </c>
      <c r="B308" s="449" t="s">
        <v>61</v>
      </c>
      <c r="C308" s="448" t="s">
        <v>2687</v>
      </c>
      <c r="D308" s="447" t="s">
        <v>675</v>
      </c>
      <c r="E308" s="442" t="s">
        <v>37</v>
      </c>
      <c r="F308" s="441">
        <v>4.57</v>
      </c>
      <c r="G308" s="440" t="s">
        <v>61</v>
      </c>
      <c r="H308" s="464" t="s">
        <v>284</v>
      </c>
    </row>
    <row r="309" spans="1:8" ht="25.5" x14ac:dyDescent="0.2">
      <c r="A309" s="437" t="s">
        <v>2310</v>
      </c>
      <c r="B309" s="436" t="s">
        <v>20</v>
      </c>
      <c r="C309" s="436" t="s">
        <v>2687</v>
      </c>
      <c r="D309" s="431" t="s">
        <v>2309</v>
      </c>
      <c r="E309" s="434" t="s">
        <v>37</v>
      </c>
      <c r="F309" s="433">
        <v>80.849999999999994</v>
      </c>
      <c r="G309" s="432" t="s">
        <v>20</v>
      </c>
      <c r="H309" s="463" t="s">
        <v>284</v>
      </c>
    </row>
    <row r="310" spans="1:8" x14ac:dyDescent="0.2">
      <c r="A310" s="446" t="s">
        <v>2308</v>
      </c>
      <c r="B310" s="449" t="s">
        <v>61</v>
      </c>
      <c r="C310" s="448" t="s">
        <v>2687</v>
      </c>
      <c r="D310" s="447" t="s">
        <v>2307</v>
      </c>
      <c r="E310" s="442" t="s">
        <v>35</v>
      </c>
      <c r="F310" s="441">
        <v>14.57</v>
      </c>
      <c r="G310" s="440" t="s">
        <v>61</v>
      </c>
      <c r="H310" s="464" t="s">
        <v>284</v>
      </c>
    </row>
    <row r="311" spans="1:8" x14ac:dyDescent="0.2">
      <c r="A311" s="437" t="s">
        <v>2306</v>
      </c>
      <c r="B311" s="436" t="s">
        <v>61</v>
      </c>
      <c r="C311" s="436" t="s">
        <v>2687</v>
      </c>
      <c r="D311" s="431" t="s">
        <v>1724</v>
      </c>
      <c r="E311" s="434" t="s">
        <v>35</v>
      </c>
      <c r="F311" s="433">
        <v>4.75</v>
      </c>
      <c r="G311" s="432" t="s">
        <v>61</v>
      </c>
      <c r="H311" s="463" t="s">
        <v>284</v>
      </c>
    </row>
    <row r="312" spans="1:8" x14ac:dyDescent="0.2">
      <c r="A312" s="446" t="s">
        <v>2305</v>
      </c>
      <c r="B312" s="449" t="s">
        <v>61</v>
      </c>
      <c r="C312" s="448" t="s">
        <v>2687</v>
      </c>
      <c r="D312" s="447" t="s">
        <v>2304</v>
      </c>
      <c r="E312" s="442" t="s">
        <v>35</v>
      </c>
      <c r="F312" s="441">
        <v>1.4</v>
      </c>
      <c r="G312" s="440" t="s">
        <v>61</v>
      </c>
      <c r="H312" s="464" t="s">
        <v>284</v>
      </c>
    </row>
    <row r="313" spans="1:8" x14ac:dyDescent="0.2">
      <c r="A313" s="437" t="s">
        <v>2303</v>
      </c>
      <c r="B313" s="436" t="s">
        <v>61</v>
      </c>
      <c r="C313" s="436" t="s">
        <v>2687</v>
      </c>
      <c r="D313" s="431" t="s">
        <v>2302</v>
      </c>
      <c r="E313" s="434" t="s">
        <v>37</v>
      </c>
      <c r="F313" s="433">
        <v>168.7</v>
      </c>
      <c r="G313" s="432" t="s">
        <v>61</v>
      </c>
      <c r="H313" s="463" t="s">
        <v>284</v>
      </c>
    </row>
    <row r="314" spans="1:8" x14ac:dyDescent="0.2">
      <c r="A314" s="446" t="s">
        <v>2299</v>
      </c>
      <c r="B314" s="449" t="s">
        <v>20</v>
      </c>
      <c r="C314" s="448" t="s">
        <v>2687</v>
      </c>
      <c r="D314" s="447" t="s">
        <v>2298</v>
      </c>
      <c r="E314" s="442" t="s">
        <v>37</v>
      </c>
      <c r="F314" s="441">
        <v>14.3</v>
      </c>
      <c r="G314" s="440" t="s">
        <v>20</v>
      </c>
      <c r="H314" s="464" t="s">
        <v>284</v>
      </c>
    </row>
    <row r="315" spans="1:8" ht="25.5" x14ac:dyDescent="0.2">
      <c r="A315" s="437" t="s">
        <v>2297</v>
      </c>
      <c r="B315" s="436" t="s">
        <v>61</v>
      </c>
      <c r="C315" s="436" t="s">
        <v>2687</v>
      </c>
      <c r="D315" s="431" t="s">
        <v>2296</v>
      </c>
      <c r="E315" s="434" t="s">
        <v>37</v>
      </c>
      <c r="F315" s="433">
        <v>16</v>
      </c>
      <c r="G315" s="432" t="s">
        <v>61</v>
      </c>
      <c r="H315" s="463" t="s">
        <v>284</v>
      </c>
    </row>
    <row r="316" spans="1:8" x14ac:dyDescent="0.2">
      <c r="A316" s="446" t="s">
        <v>1880</v>
      </c>
      <c r="B316" s="449" t="s">
        <v>20</v>
      </c>
      <c r="C316" s="448" t="s">
        <v>2687</v>
      </c>
      <c r="D316" s="447" t="s">
        <v>1879</v>
      </c>
      <c r="E316" s="442" t="s">
        <v>37</v>
      </c>
      <c r="F316" s="441">
        <v>6.2</v>
      </c>
      <c r="G316" s="440" t="s">
        <v>20</v>
      </c>
      <c r="H316" s="464" t="s">
        <v>284</v>
      </c>
    </row>
    <row r="317" spans="1:8" x14ac:dyDescent="0.2">
      <c r="A317" s="437" t="s">
        <v>1876</v>
      </c>
      <c r="B317" s="436" t="s">
        <v>20</v>
      </c>
      <c r="C317" s="436" t="s">
        <v>2687</v>
      </c>
      <c r="D317" s="431" t="s">
        <v>1875</v>
      </c>
      <c r="E317" s="434" t="s">
        <v>37</v>
      </c>
      <c r="F317" s="433">
        <v>7.06</v>
      </c>
      <c r="G317" s="432" t="s">
        <v>20</v>
      </c>
      <c r="H317" s="463" t="s">
        <v>284</v>
      </c>
    </row>
    <row r="318" spans="1:8" ht="25.5" x14ac:dyDescent="0.2">
      <c r="A318" s="446" t="s">
        <v>2295</v>
      </c>
      <c r="B318" s="449" t="s">
        <v>61</v>
      </c>
      <c r="C318" s="448" t="s">
        <v>2687</v>
      </c>
      <c r="D318" s="447" t="s">
        <v>2294</v>
      </c>
      <c r="E318" s="442" t="s">
        <v>37</v>
      </c>
      <c r="F318" s="441">
        <v>16.41</v>
      </c>
      <c r="G318" s="440" t="s">
        <v>61</v>
      </c>
      <c r="H318" s="464" t="s">
        <v>284</v>
      </c>
    </row>
    <row r="319" spans="1:8" ht="25.5" x14ac:dyDescent="0.2">
      <c r="A319" s="437" t="s">
        <v>1871</v>
      </c>
      <c r="B319" s="436" t="s">
        <v>20</v>
      </c>
      <c r="C319" s="436" t="s">
        <v>2687</v>
      </c>
      <c r="D319" s="431" t="s">
        <v>1870</v>
      </c>
      <c r="E319" s="434" t="s">
        <v>37</v>
      </c>
      <c r="F319" s="433">
        <v>5.34</v>
      </c>
      <c r="G319" s="432" t="s">
        <v>20</v>
      </c>
      <c r="H319" s="463" t="s">
        <v>284</v>
      </c>
    </row>
    <row r="320" spans="1:8" ht="25.5" x14ac:dyDescent="0.2">
      <c r="A320" s="446" t="s">
        <v>1869</v>
      </c>
      <c r="B320" s="449" t="s">
        <v>20</v>
      </c>
      <c r="C320" s="448" t="s">
        <v>2687</v>
      </c>
      <c r="D320" s="447" t="s">
        <v>1868</v>
      </c>
      <c r="E320" s="442" t="s">
        <v>37</v>
      </c>
      <c r="F320" s="441">
        <v>2.23</v>
      </c>
      <c r="G320" s="440" t="s">
        <v>20</v>
      </c>
      <c r="H320" s="464" t="s">
        <v>284</v>
      </c>
    </row>
    <row r="321" spans="1:8" x14ac:dyDescent="0.2">
      <c r="A321" s="437" t="s">
        <v>2293</v>
      </c>
      <c r="B321" s="436" t="s">
        <v>61</v>
      </c>
      <c r="C321" s="436" t="s">
        <v>2687</v>
      </c>
      <c r="D321" s="431" t="s">
        <v>613</v>
      </c>
      <c r="E321" s="434" t="s">
        <v>37</v>
      </c>
      <c r="F321" s="433">
        <v>21.04</v>
      </c>
      <c r="G321" s="432" t="s">
        <v>61</v>
      </c>
      <c r="H321" s="463" t="s">
        <v>284</v>
      </c>
    </row>
    <row r="322" spans="1:8" x14ac:dyDescent="0.2">
      <c r="A322" s="446" t="s">
        <v>2292</v>
      </c>
      <c r="B322" s="449" t="s">
        <v>61</v>
      </c>
      <c r="C322" s="448" t="s">
        <v>2687</v>
      </c>
      <c r="D322" s="447" t="s">
        <v>2291</v>
      </c>
      <c r="E322" s="442" t="s">
        <v>37</v>
      </c>
      <c r="F322" s="441">
        <v>30.33</v>
      </c>
      <c r="G322" s="440" t="s">
        <v>61</v>
      </c>
      <c r="H322" s="464" t="s">
        <v>284</v>
      </c>
    </row>
    <row r="323" spans="1:8" x14ac:dyDescent="0.2">
      <c r="A323" s="437" t="s">
        <v>2290</v>
      </c>
      <c r="B323" s="436" t="s">
        <v>61</v>
      </c>
      <c r="C323" s="436" t="s">
        <v>2687</v>
      </c>
      <c r="D323" s="431" t="s">
        <v>619</v>
      </c>
      <c r="E323" s="434" t="s">
        <v>37</v>
      </c>
      <c r="F323" s="433">
        <v>12.37</v>
      </c>
      <c r="G323" s="432" t="s">
        <v>61</v>
      </c>
      <c r="H323" s="463" t="s">
        <v>284</v>
      </c>
    </row>
    <row r="324" spans="1:8" x14ac:dyDescent="0.2">
      <c r="A324" s="446" t="s">
        <v>2289</v>
      </c>
      <c r="B324" s="449" t="s">
        <v>61</v>
      </c>
      <c r="C324" s="448" t="s">
        <v>2687</v>
      </c>
      <c r="D324" s="447" t="s">
        <v>2288</v>
      </c>
      <c r="E324" s="442" t="s">
        <v>37</v>
      </c>
      <c r="F324" s="441">
        <v>236.64</v>
      </c>
      <c r="G324" s="440" t="s">
        <v>61</v>
      </c>
      <c r="H324" s="464" t="s">
        <v>284</v>
      </c>
    </row>
    <row r="325" spans="1:8" x14ac:dyDescent="0.2">
      <c r="A325" s="437" t="s">
        <v>2287</v>
      </c>
      <c r="B325" s="436" t="s">
        <v>61</v>
      </c>
      <c r="C325" s="436" t="s">
        <v>2687</v>
      </c>
      <c r="D325" s="431" t="s">
        <v>2286</v>
      </c>
      <c r="E325" s="434" t="s">
        <v>37</v>
      </c>
      <c r="F325" s="433">
        <v>57.16</v>
      </c>
      <c r="G325" s="432" t="s">
        <v>61</v>
      </c>
      <c r="H325" s="463" t="s">
        <v>284</v>
      </c>
    </row>
    <row r="326" spans="1:8" x14ac:dyDescent="0.2">
      <c r="A326" s="446" t="s">
        <v>2285</v>
      </c>
      <c r="B326" s="449" t="s">
        <v>61</v>
      </c>
      <c r="C326" s="448" t="s">
        <v>2687</v>
      </c>
      <c r="D326" s="447" t="s">
        <v>628</v>
      </c>
      <c r="E326" s="442" t="s">
        <v>37</v>
      </c>
      <c r="F326" s="441">
        <v>101.56</v>
      </c>
      <c r="G326" s="440" t="s">
        <v>61</v>
      </c>
      <c r="H326" s="464" t="s">
        <v>284</v>
      </c>
    </row>
    <row r="327" spans="1:8" x14ac:dyDescent="0.2">
      <c r="A327" s="437" t="s">
        <v>2284</v>
      </c>
      <c r="B327" s="436" t="s">
        <v>61</v>
      </c>
      <c r="C327" s="436" t="s">
        <v>2687</v>
      </c>
      <c r="D327" s="431" t="s">
        <v>631</v>
      </c>
      <c r="E327" s="434" t="s">
        <v>37</v>
      </c>
      <c r="F327" s="433">
        <v>61.42</v>
      </c>
      <c r="G327" s="432" t="s">
        <v>61</v>
      </c>
      <c r="H327" s="463" t="s">
        <v>284</v>
      </c>
    </row>
    <row r="328" spans="1:8" x14ac:dyDescent="0.2">
      <c r="A328" s="446" t="s">
        <v>2283</v>
      </c>
      <c r="B328" s="449" t="s">
        <v>61</v>
      </c>
      <c r="C328" s="448" t="s">
        <v>2687</v>
      </c>
      <c r="D328" s="447" t="s">
        <v>634</v>
      </c>
      <c r="E328" s="442" t="s">
        <v>37</v>
      </c>
      <c r="F328" s="441">
        <v>40.78</v>
      </c>
      <c r="G328" s="440" t="s">
        <v>61</v>
      </c>
      <c r="H328" s="464" t="s">
        <v>284</v>
      </c>
    </row>
    <row r="329" spans="1:8" x14ac:dyDescent="0.2">
      <c r="A329" s="437" t="s">
        <v>2282</v>
      </c>
      <c r="B329" s="436" t="s">
        <v>61</v>
      </c>
      <c r="C329" s="436" t="s">
        <v>2687</v>
      </c>
      <c r="D329" s="431" t="s">
        <v>641</v>
      </c>
      <c r="E329" s="434" t="s">
        <v>37</v>
      </c>
      <c r="F329" s="433">
        <v>6.29</v>
      </c>
      <c r="G329" s="432" t="s">
        <v>61</v>
      </c>
      <c r="H329" s="463" t="s">
        <v>284</v>
      </c>
    </row>
    <row r="330" spans="1:8" x14ac:dyDescent="0.2">
      <c r="A330" s="446" t="s">
        <v>2281</v>
      </c>
      <c r="B330" s="449" t="s">
        <v>61</v>
      </c>
      <c r="C330" s="448" t="s">
        <v>2687</v>
      </c>
      <c r="D330" s="447" t="s">
        <v>2280</v>
      </c>
      <c r="E330" s="442" t="s">
        <v>37</v>
      </c>
      <c r="F330" s="441">
        <v>45.49</v>
      </c>
      <c r="G330" s="440" t="s">
        <v>61</v>
      </c>
      <c r="H330" s="464" t="s">
        <v>284</v>
      </c>
    </row>
    <row r="331" spans="1:8" x14ac:dyDescent="0.2">
      <c r="A331" s="437" t="s">
        <v>2271</v>
      </c>
      <c r="B331" s="436" t="s">
        <v>61</v>
      </c>
      <c r="C331" s="436" t="s">
        <v>2687</v>
      </c>
      <c r="D331" s="431" t="s">
        <v>2270</v>
      </c>
      <c r="E331" s="434" t="s">
        <v>37</v>
      </c>
      <c r="F331" s="433">
        <v>111.81</v>
      </c>
      <c r="G331" s="432" t="s">
        <v>61</v>
      </c>
      <c r="H331" s="463" t="s">
        <v>284</v>
      </c>
    </row>
    <row r="332" spans="1:8" x14ac:dyDescent="0.2">
      <c r="A332" s="446" t="s">
        <v>2269</v>
      </c>
      <c r="B332" s="449" t="s">
        <v>20</v>
      </c>
      <c r="C332" s="448" t="s">
        <v>2687</v>
      </c>
      <c r="D332" s="447" t="s">
        <v>2268</v>
      </c>
      <c r="E332" s="442" t="s">
        <v>35</v>
      </c>
      <c r="F332" s="441">
        <v>9.57</v>
      </c>
      <c r="G332" s="440" t="s">
        <v>20</v>
      </c>
      <c r="H332" s="464" t="s">
        <v>284</v>
      </c>
    </row>
    <row r="333" spans="1:8" ht="25.5" x14ac:dyDescent="0.2">
      <c r="A333" s="437" t="s">
        <v>2267</v>
      </c>
      <c r="B333" s="436" t="s">
        <v>20</v>
      </c>
      <c r="C333" s="436" t="s">
        <v>2687</v>
      </c>
      <c r="D333" s="431" t="s">
        <v>2266</v>
      </c>
      <c r="E333" s="434" t="s">
        <v>37</v>
      </c>
      <c r="F333" s="433">
        <v>50.63</v>
      </c>
      <c r="G333" s="432" t="s">
        <v>20</v>
      </c>
      <c r="H333" s="463" t="s">
        <v>284</v>
      </c>
    </row>
    <row r="334" spans="1:8" ht="25.5" x14ac:dyDescent="0.2">
      <c r="A334" s="446" t="s">
        <v>2265</v>
      </c>
      <c r="B334" s="449" t="s">
        <v>20</v>
      </c>
      <c r="C334" s="448" t="s">
        <v>2687</v>
      </c>
      <c r="D334" s="447" t="s">
        <v>2264</v>
      </c>
      <c r="E334" s="442" t="s">
        <v>37</v>
      </c>
      <c r="F334" s="441">
        <v>13.1</v>
      </c>
      <c r="G334" s="440" t="s">
        <v>20</v>
      </c>
      <c r="H334" s="464" t="s">
        <v>284</v>
      </c>
    </row>
    <row r="335" spans="1:8" ht="25.5" x14ac:dyDescent="0.2">
      <c r="A335" s="437" t="s">
        <v>2263</v>
      </c>
      <c r="B335" s="436" t="s">
        <v>20</v>
      </c>
      <c r="C335" s="436" t="s">
        <v>2687</v>
      </c>
      <c r="D335" s="431" t="s">
        <v>2262</v>
      </c>
      <c r="E335" s="434" t="s">
        <v>37</v>
      </c>
      <c r="F335" s="433">
        <v>276.17</v>
      </c>
      <c r="G335" s="432" t="s">
        <v>20</v>
      </c>
      <c r="H335" s="463" t="s">
        <v>284</v>
      </c>
    </row>
    <row r="336" spans="1:8" x14ac:dyDescent="0.2">
      <c r="A336" s="446" t="s">
        <v>2261</v>
      </c>
      <c r="B336" s="449" t="s">
        <v>61</v>
      </c>
      <c r="C336" s="448" t="s">
        <v>2687</v>
      </c>
      <c r="D336" s="447" t="s">
        <v>2260</v>
      </c>
      <c r="E336" s="442" t="s">
        <v>37</v>
      </c>
      <c r="F336" s="441">
        <v>200</v>
      </c>
      <c r="G336" s="440" t="s">
        <v>61</v>
      </c>
      <c r="H336" s="464" t="s">
        <v>284</v>
      </c>
    </row>
    <row r="337" spans="1:8" x14ac:dyDescent="0.2">
      <c r="A337" s="437" t="s">
        <v>2259</v>
      </c>
      <c r="B337" s="436" t="s">
        <v>61</v>
      </c>
      <c r="C337" s="436" t="s">
        <v>2687</v>
      </c>
      <c r="D337" s="431" t="s">
        <v>2258</v>
      </c>
      <c r="E337" s="434" t="s">
        <v>37</v>
      </c>
      <c r="F337" s="433">
        <v>257.45</v>
      </c>
      <c r="G337" s="432" t="s">
        <v>61</v>
      </c>
      <c r="H337" s="463" t="s">
        <v>284</v>
      </c>
    </row>
    <row r="338" spans="1:8" x14ac:dyDescent="0.2">
      <c r="A338" s="446" t="s">
        <v>2255</v>
      </c>
      <c r="B338" s="449" t="s">
        <v>61</v>
      </c>
      <c r="C338" s="448" t="s">
        <v>2687</v>
      </c>
      <c r="D338" s="447" t="s">
        <v>2254</v>
      </c>
      <c r="E338" s="442" t="s">
        <v>1093</v>
      </c>
      <c r="F338" s="441">
        <v>10.57</v>
      </c>
      <c r="G338" s="440" t="s">
        <v>61</v>
      </c>
      <c r="H338" s="464" t="s">
        <v>284</v>
      </c>
    </row>
    <row r="339" spans="1:8" x14ac:dyDescent="0.2">
      <c r="A339" s="437" t="s">
        <v>2253</v>
      </c>
      <c r="B339" s="436" t="s">
        <v>61</v>
      </c>
      <c r="C339" s="436" t="s">
        <v>2687</v>
      </c>
      <c r="D339" s="431" t="s">
        <v>2252</v>
      </c>
      <c r="E339" s="434" t="s">
        <v>13</v>
      </c>
      <c r="F339" s="433">
        <v>115.63</v>
      </c>
      <c r="G339" s="432" t="s">
        <v>61</v>
      </c>
      <c r="H339" s="463" t="s">
        <v>284</v>
      </c>
    </row>
    <row r="340" spans="1:8" x14ac:dyDescent="0.2">
      <c r="A340" s="446" t="s">
        <v>2251</v>
      </c>
      <c r="B340" s="449" t="s">
        <v>61</v>
      </c>
      <c r="C340" s="448" t="s">
        <v>2687</v>
      </c>
      <c r="D340" s="447" t="s">
        <v>2250</v>
      </c>
      <c r="E340" s="442" t="s">
        <v>37</v>
      </c>
      <c r="F340" s="441">
        <v>426.4</v>
      </c>
      <c r="G340" s="440" t="s">
        <v>61</v>
      </c>
      <c r="H340" s="464" t="s">
        <v>284</v>
      </c>
    </row>
    <row r="341" spans="1:8" x14ac:dyDescent="0.2">
      <c r="A341" s="437" t="s">
        <v>2210</v>
      </c>
      <c r="B341" s="436" t="s">
        <v>61</v>
      </c>
      <c r="C341" s="436" t="s">
        <v>2687</v>
      </c>
      <c r="D341" s="431" t="s">
        <v>2209</v>
      </c>
      <c r="E341" s="434" t="s">
        <v>37</v>
      </c>
      <c r="F341" s="433">
        <v>42.68</v>
      </c>
      <c r="G341" s="432" t="s">
        <v>61</v>
      </c>
      <c r="H341" s="463" t="s">
        <v>284</v>
      </c>
    </row>
    <row r="342" spans="1:8" x14ac:dyDescent="0.2">
      <c r="A342" s="446" t="s">
        <v>2208</v>
      </c>
      <c r="B342" s="449" t="s">
        <v>61</v>
      </c>
      <c r="C342" s="448" t="s">
        <v>2687</v>
      </c>
      <c r="D342" s="447" t="s">
        <v>2207</v>
      </c>
      <c r="E342" s="442" t="s">
        <v>37</v>
      </c>
      <c r="F342" s="441">
        <v>13.21</v>
      </c>
      <c r="G342" s="440" t="s">
        <v>61</v>
      </c>
      <c r="H342" s="464" t="s">
        <v>284</v>
      </c>
    </row>
    <row r="343" spans="1:8" x14ac:dyDescent="0.2">
      <c r="A343" s="437" t="s">
        <v>2212</v>
      </c>
      <c r="B343" s="436" t="s">
        <v>61</v>
      </c>
      <c r="C343" s="436" t="s">
        <v>2687</v>
      </c>
      <c r="D343" s="431" t="s">
        <v>2211</v>
      </c>
      <c r="E343" s="434" t="s">
        <v>37</v>
      </c>
      <c r="F343" s="433">
        <v>7.84</v>
      </c>
      <c r="G343" s="432" t="s">
        <v>61</v>
      </c>
      <c r="H343" s="463" t="s">
        <v>284</v>
      </c>
    </row>
    <row r="344" spans="1:8" x14ac:dyDescent="0.2">
      <c r="A344" s="446" t="s">
        <v>2249</v>
      </c>
      <c r="B344" s="449" t="s">
        <v>61</v>
      </c>
      <c r="C344" s="448" t="s">
        <v>2687</v>
      </c>
      <c r="D344" s="447" t="s">
        <v>566</v>
      </c>
      <c r="E344" s="442" t="s">
        <v>37</v>
      </c>
      <c r="F344" s="441">
        <v>94.21</v>
      </c>
      <c r="G344" s="440" t="s">
        <v>61</v>
      </c>
      <c r="H344" s="464" t="s">
        <v>284</v>
      </c>
    </row>
    <row r="345" spans="1:8" x14ac:dyDescent="0.2">
      <c r="A345" s="437" t="s">
        <v>2248</v>
      </c>
      <c r="B345" s="436" t="s">
        <v>61</v>
      </c>
      <c r="C345" s="436" t="s">
        <v>2687</v>
      </c>
      <c r="D345" s="431" t="s">
        <v>2247</v>
      </c>
      <c r="E345" s="434" t="s">
        <v>2246</v>
      </c>
      <c r="F345" s="433">
        <v>6.75</v>
      </c>
      <c r="G345" s="432" t="s">
        <v>61</v>
      </c>
      <c r="H345" s="463" t="s">
        <v>284</v>
      </c>
    </row>
    <row r="346" spans="1:8" ht="38.25" x14ac:dyDescent="0.2">
      <c r="A346" s="446" t="s">
        <v>2245</v>
      </c>
      <c r="B346" s="449" t="s">
        <v>61</v>
      </c>
      <c r="C346" s="448" t="s">
        <v>2687</v>
      </c>
      <c r="D346" s="447" t="s">
        <v>2244</v>
      </c>
      <c r="E346" s="442" t="s">
        <v>37</v>
      </c>
      <c r="F346" s="441">
        <v>177.72</v>
      </c>
      <c r="G346" s="440" t="s">
        <v>61</v>
      </c>
      <c r="H346" s="464" t="s">
        <v>284</v>
      </c>
    </row>
    <row r="347" spans="1:8" ht="25.5" x14ac:dyDescent="0.2">
      <c r="A347" s="437" t="s">
        <v>2243</v>
      </c>
      <c r="B347" s="436" t="s">
        <v>61</v>
      </c>
      <c r="C347" s="436" t="s">
        <v>2687</v>
      </c>
      <c r="D347" s="431" t="s">
        <v>2242</v>
      </c>
      <c r="E347" s="434" t="s">
        <v>37</v>
      </c>
      <c r="F347" s="433">
        <v>47.78</v>
      </c>
      <c r="G347" s="432" t="s">
        <v>61</v>
      </c>
      <c r="H347" s="463" t="s">
        <v>284</v>
      </c>
    </row>
    <row r="348" spans="1:8" x14ac:dyDescent="0.2">
      <c r="A348" s="446" t="s">
        <v>2241</v>
      </c>
      <c r="B348" s="449" t="s">
        <v>61</v>
      </c>
      <c r="C348" s="448" t="s">
        <v>2687</v>
      </c>
      <c r="D348" s="447" t="s">
        <v>2240</v>
      </c>
      <c r="E348" s="442" t="s">
        <v>37</v>
      </c>
      <c r="F348" s="441">
        <v>32.770000000000003</v>
      </c>
      <c r="G348" s="440" t="s">
        <v>61</v>
      </c>
      <c r="H348" s="464" t="s">
        <v>284</v>
      </c>
    </row>
    <row r="349" spans="1:8" ht="25.5" x14ac:dyDescent="0.2">
      <c r="A349" s="437" t="s">
        <v>2239</v>
      </c>
      <c r="B349" s="436" t="s">
        <v>61</v>
      </c>
      <c r="C349" s="436" t="s">
        <v>2687</v>
      </c>
      <c r="D349" s="431" t="s">
        <v>2238</v>
      </c>
      <c r="E349" s="434" t="s">
        <v>37</v>
      </c>
      <c r="F349" s="433">
        <v>51.17</v>
      </c>
      <c r="G349" s="432" t="s">
        <v>61</v>
      </c>
      <c r="H349" s="463" t="s">
        <v>284</v>
      </c>
    </row>
    <row r="350" spans="1:8" x14ac:dyDescent="0.2">
      <c r="A350" s="446" t="s">
        <v>2237</v>
      </c>
      <c r="B350" s="449" t="s">
        <v>61</v>
      </c>
      <c r="C350" s="448" t="s">
        <v>2687</v>
      </c>
      <c r="D350" s="447" t="s">
        <v>2236</v>
      </c>
      <c r="E350" s="442" t="s">
        <v>37</v>
      </c>
      <c r="F350" s="441">
        <v>65.959999999999994</v>
      </c>
      <c r="G350" s="440" t="s">
        <v>61</v>
      </c>
      <c r="H350" s="464" t="s">
        <v>284</v>
      </c>
    </row>
    <row r="351" spans="1:8" x14ac:dyDescent="0.2">
      <c r="A351" s="437" t="s">
        <v>2235</v>
      </c>
      <c r="B351" s="436" t="s">
        <v>61</v>
      </c>
      <c r="C351" s="436" t="s">
        <v>2687</v>
      </c>
      <c r="D351" s="431" t="s">
        <v>2234</v>
      </c>
      <c r="E351" s="434" t="s">
        <v>37</v>
      </c>
      <c r="F351" s="433">
        <v>31.14</v>
      </c>
      <c r="G351" s="432" t="s">
        <v>61</v>
      </c>
      <c r="H351" s="463" t="s">
        <v>284</v>
      </c>
    </row>
    <row r="352" spans="1:8" x14ac:dyDescent="0.2">
      <c r="A352" s="446" t="s">
        <v>2233</v>
      </c>
      <c r="B352" s="449" t="s">
        <v>61</v>
      </c>
      <c r="C352" s="448" t="s">
        <v>2687</v>
      </c>
      <c r="D352" s="447" t="s">
        <v>2232</v>
      </c>
      <c r="E352" s="442" t="s">
        <v>37</v>
      </c>
      <c r="F352" s="441">
        <v>11.36</v>
      </c>
      <c r="G352" s="440" t="s">
        <v>61</v>
      </c>
      <c r="H352" s="464" t="s">
        <v>284</v>
      </c>
    </row>
    <row r="353" spans="1:8" x14ac:dyDescent="0.2">
      <c r="A353" s="437" t="s">
        <v>2231</v>
      </c>
      <c r="B353" s="436" t="s">
        <v>61</v>
      </c>
      <c r="C353" s="436" t="s">
        <v>2687</v>
      </c>
      <c r="D353" s="431" t="s">
        <v>2230</v>
      </c>
      <c r="E353" s="434" t="s">
        <v>37</v>
      </c>
      <c r="F353" s="433">
        <v>16.899999999999999</v>
      </c>
      <c r="G353" s="432" t="s">
        <v>61</v>
      </c>
      <c r="H353" s="463" t="s">
        <v>284</v>
      </c>
    </row>
    <row r="354" spans="1:8" x14ac:dyDescent="0.2">
      <c r="A354" s="446" t="s">
        <v>2229</v>
      </c>
      <c r="B354" s="449" t="s">
        <v>61</v>
      </c>
      <c r="C354" s="448" t="s">
        <v>2687</v>
      </c>
      <c r="D354" s="447" t="s">
        <v>513</v>
      </c>
      <c r="E354" s="442" t="s">
        <v>37</v>
      </c>
      <c r="F354" s="441">
        <v>10.130000000000001</v>
      </c>
      <c r="G354" s="440" t="s">
        <v>61</v>
      </c>
      <c r="H354" s="464" t="s">
        <v>284</v>
      </c>
    </row>
    <row r="355" spans="1:8" x14ac:dyDescent="0.2">
      <c r="A355" s="437" t="s">
        <v>2228</v>
      </c>
      <c r="B355" s="436" t="s">
        <v>61</v>
      </c>
      <c r="C355" s="436" t="s">
        <v>2687</v>
      </c>
      <c r="D355" s="431" t="s">
        <v>2227</v>
      </c>
      <c r="E355" s="434" t="s">
        <v>37</v>
      </c>
      <c r="F355" s="433">
        <v>5.9</v>
      </c>
      <c r="G355" s="432" t="s">
        <v>61</v>
      </c>
      <c r="H355" s="463" t="s">
        <v>284</v>
      </c>
    </row>
    <row r="356" spans="1:8" ht="25.5" x14ac:dyDescent="0.2">
      <c r="A356" s="446" t="s">
        <v>2226</v>
      </c>
      <c r="B356" s="449" t="s">
        <v>20</v>
      </c>
      <c r="C356" s="448" t="s">
        <v>2687</v>
      </c>
      <c r="D356" s="447" t="s">
        <v>2225</v>
      </c>
      <c r="E356" s="442" t="s">
        <v>37</v>
      </c>
      <c r="F356" s="441">
        <v>13.94</v>
      </c>
      <c r="G356" s="440" t="s">
        <v>20</v>
      </c>
      <c r="H356" s="464" t="s">
        <v>284</v>
      </c>
    </row>
    <row r="357" spans="1:8" x14ac:dyDescent="0.2">
      <c r="A357" s="437" t="s">
        <v>2224</v>
      </c>
      <c r="B357" s="436" t="s">
        <v>61</v>
      </c>
      <c r="C357" s="436" t="s">
        <v>2687</v>
      </c>
      <c r="D357" s="431" t="s">
        <v>2223</v>
      </c>
      <c r="E357" s="434" t="s">
        <v>37</v>
      </c>
      <c r="F357" s="433">
        <v>4.3499999999999996</v>
      </c>
      <c r="G357" s="432" t="s">
        <v>61</v>
      </c>
      <c r="H357" s="463" t="s">
        <v>284</v>
      </c>
    </row>
    <row r="358" spans="1:8" x14ac:dyDescent="0.2">
      <c r="A358" s="446" t="s">
        <v>2222</v>
      </c>
      <c r="B358" s="449" t="s">
        <v>61</v>
      </c>
      <c r="C358" s="448" t="s">
        <v>2687</v>
      </c>
      <c r="D358" s="447" t="s">
        <v>2221</v>
      </c>
      <c r="E358" s="442" t="s">
        <v>37</v>
      </c>
      <c r="F358" s="441">
        <v>38.69</v>
      </c>
      <c r="G358" s="440" t="s">
        <v>61</v>
      </c>
      <c r="H358" s="464" t="s">
        <v>284</v>
      </c>
    </row>
    <row r="359" spans="1:8" x14ac:dyDescent="0.2">
      <c r="A359" s="437" t="s">
        <v>2220</v>
      </c>
      <c r="B359" s="436" t="s">
        <v>61</v>
      </c>
      <c r="C359" s="436" t="s">
        <v>2687</v>
      </c>
      <c r="D359" s="431" t="s">
        <v>2219</v>
      </c>
      <c r="E359" s="434" t="s">
        <v>37</v>
      </c>
      <c r="F359" s="433">
        <v>45.6</v>
      </c>
      <c r="G359" s="432" t="s">
        <v>61</v>
      </c>
      <c r="H359" s="463" t="s">
        <v>284</v>
      </c>
    </row>
    <row r="360" spans="1:8" x14ac:dyDescent="0.2">
      <c r="A360" s="446" t="s">
        <v>2218</v>
      </c>
      <c r="B360" s="449" t="s">
        <v>61</v>
      </c>
      <c r="C360" s="448" t="s">
        <v>2687</v>
      </c>
      <c r="D360" s="447" t="s">
        <v>2217</v>
      </c>
      <c r="E360" s="442" t="s">
        <v>37</v>
      </c>
      <c r="F360" s="441">
        <v>6.88</v>
      </c>
      <c r="G360" s="440" t="s">
        <v>61</v>
      </c>
      <c r="H360" s="464" t="s">
        <v>284</v>
      </c>
    </row>
    <row r="361" spans="1:8" x14ac:dyDescent="0.2">
      <c r="A361" s="437" t="s">
        <v>2216</v>
      </c>
      <c r="B361" s="436" t="s">
        <v>61</v>
      </c>
      <c r="C361" s="436" t="s">
        <v>2687</v>
      </c>
      <c r="D361" s="431" t="s">
        <v>2215</v>
      </c>
      <c r="E361" s="434" t="s">
        <v>37</v>
      </c>
      <c r="F361" s="433">
        <v>5.89</v>
      </c>
      <c r="G361" s="432" t="s">
        <v>61</v>
      </c>
      <c r="H361" s="463" t="s">
        <v>284</v>
      </c>
    </row>
    <row r="362" spans="1:8" x14ac:dyDescent="0.2">
      <c r="A362" s="446" t="s">
        <v>2214</v>
      </c>
      <c r="B362" s="449" t="s">
        <v>61</v>
      </c>
      <c r="C362" s="448" t="s">
        <v>2687</v>
      </c>
      <c r="D362" s="447" t="s">
        <v>2213</v>
      </c>
      <c r="E362" s="442" t="s">
        <v>37</v>
      </c>
      <c r="F362" s="441">
        <v>21.53</v>
      </c>
      <c r="G362" s="440" t="s">
        <v>61</v>
      </c>
      <c r="H362" s="464" t="s">
        <v>284</v>
      </c>
    </row>
    <row r="363" spans="1:8" x14ac:dyDescent="0.2">
      <c r="A363" s="437" t="s">
        <v>2206</v>
      </c>
      <c r="B363" s="436" t="s">
        <v>61</v>
      </c>
      <c r="C363" s="436" t="s">
        <v>2687</v>
      </c>
      <c r="D363" s="431" t="s">
        <v>2205</v>
      </c>
      <c r="E363" s="434" t="s">
        <v>37</v>
      </c>
      <c r="F363" s="433">
        <v>1239.97</v>
      </c>
      <c r="G363" s="432" t="s">
        <v>61</v>
      </c>
      <c r="H363" s="463" t="s">
        <v>284</v>
      </c>
    </row>
    <row r="364" spans="1:8" x14ac:dyDescent="0.2">
      <c r="A364" s="446" t="s">
        <v>1647</v>
      </c>
      <c r="B364" s="449" t="s">
        <v>346</v>
      </c>
      <c r="C364" s="448" t="s">
        <v>2687</v>
      </c>
      <c r="D364" s="447" t="s">
        <v>1645</v>
      </c>
      <c r="E364" s="442" t="s">
        <v>37</v>
      </c>
      <c r="F364" s="441">
        <v>106.1</v>
      </c>
      <c r="G364" s="440" t="s">
        <v>2688</v>
      </c>
      <c r="H364" s="464" t="s">
        <v>284</v>
      </c>
    </row>
    <row r="365" spans="1:8" x14ac:dyDescent="0.2">
      <c r="A365" s="437" t="s">
        <v>2204</v>
      </c>
      <c r="B365" s="436" t="s">
        <v>61</v>
      </c>
      <c r="C365" s="436" t="s">
        <v>2687</v>
      </c>
      <c r="D365" s="431" t="s">
        <v>1699</v>
      </c>
      <c r="E365" s="434" t="s">
        <v>37</v>
      </c>
      <c r="F365" s="433">
        <v>73.45</v>
      </c>
      <c r="G365" s="432" t="s">
        <v>61</v>
      </c>
      <c r="H365" s="463" t="s">
        <v>284</v>
      </c>
    </row>
    <row r="366" spans="1:8" x14ac:dyDescent="0.2">
      <c r="A366" s="446" t="s">
        <v>2203</v>
      </c>
      <c r="B366" s="449" t="s">
        <v>61</v>
      </c>
      <c r="C366" s="448" t="s">
        <v>2687</v>
      </c>
      <c r="D366" s="447" t="s">
        <v>2202</v>
      </c>
      <c r="E366" s="442" t="s">
        <v>37</v>
      </c>
      <c r="F366" s="441">
        <v>21.62</v>
      </c>
      <c r="G366" s="440" t="s">
        <v>61</v>
      </c>
      <c r="H366" s="464" t="s">
        <v>284</v>
      </c>
    </row>
    <row r="367" spans="1:8" x14ac:dyDescent="0.2">
      <c r="A367" s="437" t="s">
        <v>2200</v>
      </c>
      <c r="B367" s="436" t="s">
        <v>61</v>
      </c>
      <c r="C367" s="436" t="s">
        <v>2687</v>
      </c>
      <c r="D367" s="431" t="s">
        <v>2199</v>
      </c>
      <c r="E367" s="434" t="s">
        <v>37</v>
      </c>
      <c r="F367" s="433">
        <v>29.02</v>
      </c>
      <c r="G367" s="432" t="s">
        <v>61</v>
      </c>
      <c r="H367" s="463" t="s">
        <v>284</v>
      </c>
    </row>
    <row r="368" spans="1:8" ht="25.5" x14ac:dyDescent="0.2">
      <c r="A368" s="446" t="s">
        <v>2198</v>
      </c>
      <c r="B368" s="449" t="s">
        <v>61</v>
      </c>
      <c r="C368" s="448" t="s">
        <v>2687</v>
      </c>
      <c r="D368" s="447" t="s">
        <v>2197</v>
      </c>
      <c r="E368" s="442" t="s">
        <v>37</v>
      </c>
      <c r="F368" s="441">
        <v>8.44</v>
      </c>
      <c r="G368" s="440" t="s">
        <v>61</v>
      </c>
      <c r="H368" s="464" t="s">
        <v>284</v>
      </c>
    </row>
    <row r="369" spans="1:8" x14ac:dyDescent="0.2">
      <c r="A369" s="437" t="s">
        <v>2196</v>
      </c>
      <c r="B369" s="436" t="s">
        <v>61</v>
      </c>
      <c r="C369" s="436" t="s">
        <v>2687</v>
      </c>
      <c r="D369" s="431" t="s">
        <v>2195</v>
      </c>
      <c r="E369" s="434" t="s">
        <v>37</v>
      </c>
      <c r="F369" s="433">
        <v>73.45</v>
      </c>
      <c r="G369" s="432" t="s">
        <v>61</v>
      </c>
      <c r="H369" s="463" t="s">
        <v>284</v>
      </c>
    </row>
    <row r="370" spans="1:8" x14ac:dyDescent="0.2">
      <c r="A370" s="446" t="s">
        <v>2194</v>
      </c>
      <c r="B370" s="449" t="s">
        <v>61</v>
      </c>
      <c r="C370" s="448" t="s">
        <v>2687</v>
      </c>
      <c r="D370" s="447" t="s">
        <v>2193</v>
      </c>
      <c r="E370" s="442" t="s">
        <v>37</v>
      </c>
      <c r="F370" s="441">
        <v>159.9</v>
      </c>
      <c r="G370" s="440" t="s">
        <v>61</v>
      </c>
      <c r="H370" s="464" t="s">
        <v>284</v>
      </c>
    </row>
    <row r="371" spans="1:8" x14ac:dyDescent="0.2">
      <c r="A371" s="437" t="s">
        <v>2192</v>
      </c>
      <c r="B371" s="436" t="s">
        <v>61</v>
      </c>
      <c r="C371" s="436" t="s">
        <v>2687</v>
      </c>
      <c r="D371" s="431" t="s">
        <v>2191</v>
      </c>
      <c r="E371" s="434" t="s">
        <v>37</v>
      </c>
      <c r="F371" s="433">
        <v>76</v>
      </c>
      <c r="G371" s="432" t="s">
        <v>61</v>
      </c>
      <c r="H371" s="463" t="s">
        <v>284</v>
      </c>
    </row>
    <row r="372" spans="1:8" x14ac:dyDescent="0.2">
      <c r="A372" s="446" t="s">
        <v>2188</v>
      </c>
      <c r="B372" s="449" t="s">
        <v>61</v>
      </c>
      <c r="C372" s="448" t="s">
        <v>2687</v>
      </c>
      <c r="D372" s="447" t="s">
        <v>2187</v>
      </c>
      <c r="E372" s="442" t="s">
        <v>37</v>
      </c>
      <c r="F372" s="441">
        <v>85.26</v>
      </c>
      <c r="G372" s="440" t="s">
        <v>61</v>
      </c>
      <c r="H372" s="464" t="s">
        <v>284</v>
      </c>
    </row>
    <row r="373" spans="1:8" x14ac:dyDescent="0.2">
      <c r="A373" s="437" t="s">
        <v>2186</v>
      </c>
      <c r="B373" s="436" t="s">
        <v>61</v>
      </c>
      <c r="C373" s="436" t="s">
        <v>2687</v>
      </c>
      <c r="D373" s="431" t="s">
        <v>2185</v>
      </c>
      <c r="E373" s="434" t="s">
        <v>37</v>
      </c>
      <c r="F373" s="433">
        <v>81.94</v>
      </c>
      <c r="G373" s="432" t="s">
        <v>61</v>
      </c>
      <c r="H373" s="463" t="s">
        <v>284</v>
      </c>
    </row>
    <row r="374" spans="1:8" ht="25.5" x14ac:dyDescent="0.2">
      <c r="A374" s="446" t="s">
        <v>2184</v>
      </c>
      <c r="B374" s="449" t="s">
        <v>346</v>
      </c>
      <c r="C374" s="448" t="s">
        <v>2687</v>
      </c>
      <c r="D374" s="447" t="s">
        <v>2183</v>
      </c>
      <c r="E374" s="442" t="s">
        <v>37</v>
      </c>
      <c r="F374" s="441">
        <v>679.9</v>
      </c>
      <c r="G374" s="440" t="s">
        <v>2690</v>
      </c>
      <c r="H374" s="464" t="s">
        <v>284</v>
      </c>
    </row>
    <row r="375" spans="1:8" x14ac:dyDescent="0.2">
      <c r="A375" s="437" t="s">
        <v>1650</v>
      </c>
      <c r="B375" s="436" t="s">
        <v>346</v>
      </c>
      <c r="C375" s="436" t="s">
        <v>2687</v>
      </c>
      <c r="D375" s="431" t="s">
        <v>1649</v>
      </c>
      <c r="E375" s="434" t="s">
        <v>37</v>
      </c>
      <c r="F375" s="433">
        <v>56.87</v>
      </c>
      <c r="G375" s="432" t="s">
        <v>2688</v>
      </c>
      <c r="H375" s="463" t="s">
        <v>284</v>
      </c>
    </row>
    <row r="376" spans="1:8" ht="25.5" x14ac:dyDescent="0.2">
      <c r="A376" s="446" t="s">
        <v>2182</v>
      </c>
      <c r="B376" s="449" t="s">
        <v>61</v>
      </c>
      <c r="C376" s="448" t="s">
        <v>2687</v>
      </c>
      <c r="D376" s="447" t="s">
        <v>2181</v>
      </c>
      <c r="E376" s="442" t="s">
        <v>37</v>
      </c>
      <c r="F376" s="441">
        <v>83.81</v>
      </c>
      <c r="G376" s="440" t="s">
        <v>61</v>
      </c>
      <c r="H376" s="464" t="s">
        <v>284</v>
      </c>
    </row>
    <row r="377" spans="1:8" ht="25.5" x14ac:dyDescent="0.2">
      <c r="A377" s="437" t="s">
        <v>2180</v>
      </c>
      <c r="B377" s="436" t="s">
        <v>20</v>
      </c>
      <c r="C377" s="436" t="s">
        <v>2687</v>
      </c>
      <c r="D377" s="431" t="s">
        <v>2179</v>
      </c>
      <c r="E377" s="434" t="s">
        <v>37</v>
      </c>
      <c r="F377" s="433">
        <v>185.78</v>
      </c>
      <c r="G377" s="432" t="s">
        <v>20</v>
      </c>
      <c r="H377" s="463" t="s">
        <v>284</v>
      </c>
    </row>
    <row r="378" spans="1:8" ht="25.5" x14ac:dyDescent="0.2">
      <c r="A378" s="446" t="s">
        <v>2174</v>
      </c>
      <c r="B378" s="449" t="s">
        <v>20</v>
      </c>
      <c r="C378" s="448" t="s">
        <v>2687</v>
      </c>
      <c r="D378" s="447" t="s">
        <v>2173</v>
      </c>
      <c r="E378" s="442" t="s">
        <v>37</v>
      </c>
      <c r="F378" s="441">
        <v>17.64</v>
      </c>
      <c r="G378" s="440" t="s">
        <v>20</v>
      </c>
      <c r="H378" s="464" t="s">
        <v>284</v>
      </c>
    </row>
    <row r="379" spans="1:8" ht="25.5" x14ac:dyDescent="0.2">
      <c r="A379" s="437" t="s">
        <v>2178</v>
      </c>
      <c r="B379" s="436" t="s">
        <v>20</v>
      </c>
      <c r="C379" s="436" t="s">
        <v>2687</v>
      </c>
      <c r="D379" s="431" t="s">
        <v>2177</v>
      </c>
      <c r="E379" s="434" t="s">
        <v>37</v>
      </c>
      <c r="F379" s="433">
        <v>206.33</v>
      </c>
      <c r="G379" s="432" t="s">
        <v>20</v>
      </c>
      <c r="H379" s="463" t="s">
        <v>284</v>
      </c>
    </row>
    <row r="380" spans="1:8" ht="25.5" x14ac:dyDescent="0.2">
      <c r="A380" s="446" t="s">
        <v>2176</v>
      </c>
      <c r="B380" s="449" t="s">
        <v>61</v>
      </c>
      <c r="C380" s="448" t="s">
        <v>2687</v>
      </c>
      <c r="D380" s="447" t="s">
        <v>2175</v>
      </c>
      <c r="E380" s="442" t="s">
        <v>37</v>
      </c>
      <c r="F380" s="441">
        <v>125.52</v>
      </c>
      <c r="G380" s="440" t="s">
        <v>61</v>
      </c>
      <c r="H380" s="464" t="s">
        <v>284</v>
      </c>
    </row>
    <row r="381" spans="1:8" x14ac:dyDescent="0.2">
      <c r="A381" s="437" t="s">
        <v>2172</v>
      </c>
      <c r="B381" s="436" t="s">
        <v>20</v>
      </c>
      <c r="C381" s="436" t="s">
        <v>2687</v>
      </c>
      <c r="D381" s="431" t="s">
        <v>2171</v>
      </c>
      <c r="E381" s="434" t="s">
        <v>37</v>
      </c>
      <c r="F381" s="433">
        <v>952.7</v>
      </c>
      <c r="G381" s="432" t="s">
        <v>20</v>
      </c>
      <c r="H381" s="463" t="s">
        <v>284</v>
      </c>
    </row>
    <row r="382" spans="1:8" x14ac:dyDescent="0.2">
      <c r="A382" s="446" t="s">
        <v>2170</v>
      </c>
      <c r="B382" s="449" t="s">
        <v>61</v>
      </c>
      <c r="C382" s="448" t="s">
        <v>2687</v>
      </c>
      <c r="D382" s="447" t="s">
        <v>2169</v>
      </c>
      <c r="E382" s="442" t="s">
        <v>37</v>
      </c>
      <c r="F382" s="441">
        <v>117.16</v>
      </c>
      <c r="G382" s="440" t="s">
        <v>61</v>
      </c>
      <c r="H382" s="464" t="s">
        <v>284</v>
      </c>
    </row>
    <row r="383" spans="1:8" x14ac:dyDescent="0.2">
      <c r="A383" s="437" t="s">
        <v>2731</v>
      </c>
      <c r="B383" s="436" t="s">
        <v>61</v>
      </c>
      <c r="C383" s="436" t="s">
        <v>2687</v>
      </c>
      <c r="D383" s="431" t="s">
        <v>2730</v>
      </c>
      <c r="E383" s="434" t="s">
        <v>1093</v>
      </c>
      <c r="F383" s="433">
        <v>3.13</v>
      </c>
      <c r="G383" s="432" t="s">
        <v>61</v>
      </c>
      <c r="H383" s="463" t="s">
        <v>284</v>
      </c>
    </row>
    <row r="384" spans="1:8" x14ac:dyDescent="0.2">
      <c r="A384" s="446" t="s">
        <v>2729</v>
      </c>
      <c r="B384" s="449" t="s">
        <v>61</v>
      </c>
      <c r="C384" s="448" t="s">
        <v>2687</v>
      </c>
      <c r="D384" s="447" t="s">
        <v>2728</v>
      </c>
      <c r="E384" s="442" t="s">
        <v>1093</v>
      </c>
      <c r="F384" s="441">
        <v>4.7699999999999996</v>
      </c>
      <c r="G384" s="440" t="s">
        <v>61</v>
      </c>
      <c r="H384" s="464" t="s">
        <v>284</v>
      </c>
    </row>
    <row r="385" spans="1:8" ht="25.5" x14ac:dyDescent="0.2">
      <c r="A385" s="437" t="s">
        <v>2162</v>
      </c>
      <c r="B385" s="436" t="s">
        <v>61</v>
      </c>
      <c r="C385" s="436" t="s">
        <v>2687</v>
      </c>
      <c r="D385" s="431" t="s">
        <v>2161</v>
      </c>
      <c r="E385" s="434" t="s">
        <v>1943</v>
      </c>
      <c r="F385" s="433">
        <v>43.94</v>
      </c>
      <c r="G385" s="432" t="s">
        <v>61</v>
      </c>
      <c r="H385" s="463" t="s">
        <v>284</v>
      </c>
    </row>
    <row r="386" spans="1:8" x14ac:dyDescent="0.2">
      <c r="A386" s="446" t="s">
        <v>2160</v>
      </c>
      <c r="B386" s="449" t="s">
        <v>61</v>
      </c>
      <c r="C386" s="448" t="s">
        <v>2687</v>
      </c>
      <c r="D386" s="447" t="s">
        <v>2159</v>
      </c>
      <c r="E386" s="442" t="s">
        <v>1943</v>
      </c>
      <c r="F386" s="441">
        <v>24.65</v>
      </c>
      <c r="G386" s="440" t="s">
        <v>61</v>
      </c>
      <c r="H386" s="464" t="s">
        <v>284</v>
      </c>
    </row>
    <row r="387" spans="1:8" x14ac:dyDescent="0.2">
      <c r="A387" s="437" t="s">
        <v>2156</v>
      </c>
      <c r="B387" s="436" t="s">
        <v>61</v>
      </c>
      <c r="C387" s="436" t="s">
        <v>2687</v>
      </c>
      <c r="D387" s="431" t="s">
        <v>2155</v>
      </c>
      <c r="E387" s="434" t="s">
        <v>1093</v>
      </c>
      <c r="F387" s="433">
        <v>11.17</v>
      </c>
      <c r="G387" s="432" t="s">
        <v>61</v>
      </c>
      <c r="H387" s="463" t="s">
        <v>284</v>
      </c>
    </row>
    <row r="388" spans="1:8" x14ac:dyDescent="0.2">
      <c r="A388" s="446" t="s">
        <v>2154</v>
      </c>
      <c r="B388" s="449" t="s">
        <v>61</v>
      </c>
      <c r="C388" s="448" t="s">
        <v>2687</v>
      </c>
      <c r="D388" s="447" t="s">
        <v>2153</v>
      </c>
      <c r="E388" s="442" t="s">
        <v>1943</v>
      </c>
      <c r="F388" s="441">
        <v>8.9499999999999993</v>
      </c>
      <c r="G388" s="440" t="s">
        <v>61</v>
      </c>
      <c r="H388" s="464" t="s">
        <v>284</v>
      </c>
    </row>
    <row r="389" spans="1:8" x14ac:dyDescent="0.2">
      <c r="A389" s="437" t="s">
        <v>2158</v>
      </c>
      <c r="B389" s="436" t="s">
        <v>61</v>
      </c>
      <c r="C389" s="436" t="s">
        <v>2687</v>
      </c>
      <c r="D389" s="431" t="s">
        <v>2157</v>
      </c>
      <c r="E389" s="434" t="s">
        <v>1943</v>
      </c>
      <c r="F389" s="433">
        <v>11.6</v>
      </c>
      <c r="G389" s="432" t="s">
        <v>61</v>
      </c>
      <c r="H389" s="463" t="s">
        <v>284</v>
      </c>
    </row>
    <row r="390" spans="1:8" x14ac:dyDescent="0.2">
      <c r="A390" s="446" t="s">
        <v>1560</v>
      </c>
      <c r="B390" s="449" t="s">
        <v>61</v>
      </c>
      <c r="C390" s="448" t="s">
        <v>2689</v>
      </c>
      <c r="D390" s="447" t="s">
        <v>1559</v>
      </c>
      <c r="E390" s="442" t="s">
        <v>1381</v>
      </c>
      <c r="F390" s="441">
        <v>14.08</v>
      </c>
      <c r="G390" s="440" t="s">
        <v>61</v>
      </c>
      <c r="H390" s="464" t="s">
        <v>284</v>
      </c>
    </row>
    <row r="391" spans="1:8" x14ac:dyDescent="0.2">
      <c r="A391" s="437" t="s">
        <v>2150</v>
      </c>
      <c r="B391" s="436" t="s">
        <v>61</v>
      </c>
      <c r="C391" s="436" t="s">
        <v>2687</v>
      </c>
      <c r="D391" s="431" t="s">
        <v>2149</v>
      </c>
      <c r="E391" s="434" t="s">
        <v>37</v>
      </c>
      <c r="F391" s="433">
        <v>4.16</v>
      </c>
      <c r="G391" s="432" t="s">
        <v>61</v>
      </c>
      <c r="H391" s="463" t="s">
        <v>284</v>
      </c>
    </row>
    <row r="392" spans="1:8" ht="25.5" x14ac:dyDescent="0.2">
      <c r="A392" s="446" t="s">
        <v>1627</v>
      </c>
      <c r="B392" s="449" t="s">
        <v>346</v>
      </c>
      <c r="C392" s="448" t="s">
        <v>2687</v>
      </c>
      <c r="D392" s="447" t="s">
        <v>2148</v>
      </c>
      <c r="E392" s="442" t="s">
        <v>37</v>
      </c>
      <c r="F392" s="441">
        <v>89.6</v>
      </c>
      <c r="G392" s="440" t="s">
        <v>2688</v>
      </c>
      <c r="H392" s="464" t="s">
        <v>284</v>
      </c>
    </row>
    <row r="393" spans="1:8" x14ac:dyDescent="0.2">
      <c r="A393" s="437" t="s">
        <v>2147</v>
      </c>
      <c r="B393" s="436" t="s">
        <v>61</v>
      </c>
      <c r="C393" s="436" t="s">
        <v>2687</v>
      </c>
      <c r="D393" s="431" t="s">
        <v>2146</v>
      </c>
      <c r="E393" s="434" t="s">
        <v>1381</v>
      </c>
      <c r="F393" s="433">
        <v>53.39</v>
      </c>
      <c r="G393" s="432" t="s">
        <v>61</v>
      </c>
      <c r="H393" s="463" t="s">
        <v>284</v>
      </c>
    </row>
    <row r="394" spans="1:8" x14ac:dyDescent="0.2">
      <c r="A394" s="446" t="s">
        <v>2143</v>
      </c>
      <c r="B394" s="449" t="s">
        <v>61</v>
      </c>
      <c r="C394" s="448" t="s">
        <v>2687</v>
      </c>
      <c r="D394" s="447" t="s">
        <v>2142</v>
      </c>
      <c r="E394" s="442" t="s">
        <v>1943</v>
      </c>
      <c r="F394" s="441">
        <v>21.77</v>
      </c>
      <c r="G394" s="440" t="s">
        <v>61</v>
      </c>
      <c r="H394" s="464" t="s">
        <v>284</v>
      </c>
    </row>
    <row r="395" spans="1:8" x14ac:dyDescent="0.2">
      <c r="A395" s="437" t="s">
        <v>2141</v>
      </c>
      <c r="B395" s="436" t="s">
        <v>61</v>
      </c>
      <c r="C395" s="436" t="s">
        <v>2687</v>
      </c>
      <c r="D395" s="431" t="s">
        <v>2140</v>
      </c>
      <c r="E395" s="434" t="s">
        <v>298</v>
      </c>
      <c r="F395" s="433">
        <v>139.12</v>
      </c>
      <c r="G395" s="432" t="s">
        <v>61</v>
      </c>
      <c r="H395" s="463" t="s">
        <v>284</v>
      </c>
    </row>
    <row r="396" spans="1:8" x14ac:dyDescent="0.2">
      <c r="A396" s="446" t="s">
        <v>2131</v>
      </c>
      <c r="B396" s="449" t="s">
        <v>61</v>
      </c>
      <c r="C396" s="448" t="s">
        <v>2687</v>
      </c>
      <c r="D396" s="447" t="s">
        <v>2130</v>
      </c>
      <c r="E396" s="442" t="s">
        <v>37</v>
      </c>
      <c r="F396" s="441">
        <v>0.51</v>
      </c>
      <c r="G396" s="440" t="s">
        <v>61</v>
      </c>
      <c r="H396" s="464" t="s">
        <v>284</v>
      </c>
    </row>
    <row r="397" spans="1:8" x14ac:dyDescent="0.2">
      <c r="A397" s="437" t="s">
        <v>2133</v>
      </c>
      <c r="B397" s="436" t="s">
        <v>61</v>
      </c>
      <c r="C397" s="436" t="s">
        <v>2687</v>
      </c>
      <c r="D397" s="431" t="s">
        <v>2132</v>
      </c>
      <c r="E397" s="434" t="s">
        <v>37</v>
      </c>
      <c r="F397" s="433">
        <v>1969.39</v>
      </c>
      <c r="G397" s="432" t="s">
        <v>61</v>
      </c>
      <c r="H397" s="463" t="s">
        <v>284</v>
      </c>
    </row>
    <row r="398" spans="1:8" ht="25.5" x14ac:dyDescent="0.2">
      <c r="A398" s="446" t="s">
        <v>2129</v>
      </c>
      <c r="B398" s="449" t="s">
        <v>61</v>
      </c>
      <c r="C398" s="448" t="s">
        <v>2687</v>
      </c>
      <c r="D398" s="447" t="s">
        <v>2128</v>
      </c>
      <c r="E398" s="442" t="s">
        <v>13</v>
      </c>
      <c r="F398" s="441">
        <v>10.35</v>
      </c>
      <c r="G398" s="440" t="s">
        <v>61</v>
      </c>
      <c r="H398" s="464" t="s">
        <v>284</v>
      </c>
    </row>
    <row r="399" spans="1:8" ht="25.5" x14ac:dyDescent="0.2">
      <c r="A399" s="437" t="s">
        <v>2125</v>
      </c>
      <c r="B399" s="436" t="s">
        <v>61</v>
      </c>
      <c r="C399" s="436" t="s">
        <v>2687</v>
      </c>
      <c r="D399" s="431" t="s">
        <v>2124</v>
      </c>
      <c r="E399" s="434" t="s">
        <v>13</v>
      </c>
      <c r="F399" s="433">
        <v>121.76</v>
      </c>
      <c r="G399" s="432" t="s">
        <v>61</v>
      </c>
      <c r="H399" s="463" t="s">
        <v>284</v>
      </c>
    </row>
    <row r="400" spans="1:8" x14ac:dyDescent="0.2">
      <c r="A400" s="446" t="s">
        <v>2110</v>
      </c>
      <c r="B400" s="449" t="s">
        <v>61</v>
      </c>
      <c r="C400" s="448" t="s">
        <v>2687</v>
      </c>
      <c r="D400" s="447" t="s">
        <v>2109</v>
      </c>
      <c r="E400" s="442" t="s">
        <v>298</v>
      </c>
      <c r="F400" s="441">
        <v>27.75</v>
      </c>
      <c r="G400" s="440" t="s">
        <v>61</v>
      </c>
      <c r="H400" s="464" t="s">
        <v>284</v>
      </c>
    </row>
    <row r="401" spans="1:8" x14ac:dyDescent="0.2">
      <c r="A401" s="437" t="s">
        <v>2118</v>
      </c>
      <c r="B401" s="436" t="s">
        <v>61</v>
      </c>
      <c r="C401" s="436" t="s">
        <v>2687</v>
      </c>
      <c r="D401" s="431" t="s">
        <v>2117</v>
      </c>
      <c r="E401" s="434" t="s">
        <v>13</v>
      </c>
      <c r="F401" s="433">
        <v>7.92</v>
      </c>
      <c r="G401" s="432" t="s">
        <v>61</v>
      </c>
      <c r="H401" s="463" t="s">
        <v>284</v>
      </c>
    </row>
    <row r="402" spans="1:8" x14ac:dyDescent="0.2">
      <c r="A402" s="446" t="s">
        <v>2116</v>
      </c>
      <c r="B402" s="449" t="s">
        <v>61</v>
      </c>
      <c r="C402" s="448" t="s">
        <v>2687</v>
      </c>
      <c r="D402" s="447" t="s">
        <v>2115</v>
      </c>
      <c r="E402" s="442" t="s">
        <v>1093</v>
      </c>
      <c r="F402" s="441">
        <v>4.1399999999999997</v>
      </c>
      <c r="G402" s="440" t="s">
        <v>61</v>
      </c>
      <c r="H402" s="464" t="s">
        <v>284</v>
      </c>
    </row>
    <row r="403" spans="1:8" x14ac:dyDescent="0.2">
      <c r="A403" s="437" t="s">
        <v>2114</v>
      </c>
      <c r="B403" s="436" t="s">
        <v>61</v>
      </c>
      <c r="C403" s="436" t="s">
        <v>2687</v>
      </c>
      <c r="D403" s="431" t="s">
        <v>2113</v>
      </c>
      <c r="E403" s="434" t="s">
        <v>1093</v>
      </c>
      <c r="F403" s="433">
        <v>4.88</v>
      </c>
      <c r="G403" s="432" t="s">
        <v>61</v>
      </c>
      <c r="H403" s="463" t="s">
        <v>284</v>
      </c>
    </row>
    <row r="404" spans="1:8" x14ac:dyDescent="0.2">
      <c r="A404" s="446" t="s">
        <v>2112</v>
      </c>
      <c r="B404" s="449" t="s">
        <v>61</v>
      </c>
      <c r="C404" s="448" t="s">
        <v>2687</v>
      </c>
      <c r="D404" s="447" t="s">
        <v>2111</v>
      </c>
      <c r="E404" s="442" t="s">
        <v>1093</v>
      </c>
      <c r="F404" s="441">
        <v>0.17</v>
      </c>
      <c r="G404" s="440" t="s">
        <v>61</v>
      </c>
      <c r="H404" s="464" t="s">
        <v>284</v>
      </c>
    </row>
    <row r="405" spans="1:8" x14ac:dyDescent="0.2">
      <c r="A405" s="437" t="s">
        <v>2108</v>
      </c>
      <c r="B405" s="436" t="s">
        <v>61</v>
      </c>
      <c r="C405" s="436" t="s">
        <v>2687</v>
      </c>
      <c r="D405" s="431" t="s">
        <v>2107</v>
      </c>
      <c r="E405" s="434" t="s">
        <v>1093</v>
      </c>
      <c r="F405" s="433">
        <v>9.76</v>
      </c>
      <c r="G405" s="432" t="s">
        <v>61</v>
      </c>
      <c r="H405" s="463" t="s">
        <v>284</v>
      </c>
    </row>
    <row r="406" spans="1:8" x14ac:dyDescent="0.2">
      <c r="A406" s="446" t="s">
        <v>2100</v>
      </c>
      <c r="B406" s="449" t="s">
        <v>61</v>
      </c>
      <c r="C406" s="448" t="s">
        <v>2687</v>
      </c>
      <c r="D406" s="447" t="s">
        <v>2099</v>
      </c>
      <c r="E406" s="442" t="s">
        <v>1093</v>
      </c>
      <c r="F406" s="441">
        <v>8.9600000000000009</v>
      </c>
      <c r="G406" s="440" t="s">
        <v>61</v>
      </c>
      <c r="H406" s="464" t="s">
        <v>284</v>
      </c>
    </row>
    <row r="407" spans="1:8" x14ac:dyDescent="0.2">
      <c r="A407" s="437" t="s">
        <v>2102</v>
      </c>
      <c r="B407" s="436" t="s">
        <v>61</v>
      </c>
      <c r="C407" s="436" t="s">
        <v>2687</v>
      </c>
      <c r="D407" s="431" t="s">
        <v>2101</v>
      </c>
      <c r="E407" s="434" t="s">
        <v>1093</v>
      </c>
      <c r="F407" s="433">
        <v>8.19</v>
      </c>
      <c r="G407" s="432" t="s">
        <v>61</v>
      </c>
      <c r="H407" s="463" t="s">
        <v>284</v>
      </c>
    </row>
    <row r="408" spans="1:8" ht="38.25" x14ac:dyDescent="0.2">
      <c r="A408" s="446" t="s">
        <v>2092</v>
      </c>
      <c r="B408" s="449" t="s">
        <v>61</v>
      </c>
      <c r="C408" s="448" t="s">
        <v>2687</v>
      </c>
      <c r="D408" s="447" t="s">
        <v>2091</v>
      </c>
      <c r="E408" s="442" t="s">
        <v>37</v>
      </c>
      <c r="F408" s="441">
        <v>13.15</v>
      </c>
      <c r="G408" s="440" t="s">
        <v>61</v>
      </c>
      <c r="H408" s="464" t="s">
        <v>284</v>
      </c>
    </row>
    <row r="409" spans="1:8" x14ac:dyDescent="0.2">
      <c r="A409" s="437" t="s">
        <v>2090</v>
      </c>
      <c r="B409" s="436" t="s">
        <v>61</v>
      </c>
      <c r="C409" s="436" t="s">
        <v>2687</v>
      </c>
      <c r="D409" s="431" t="s">
        <v>2089</v>
      </c>
      <c r="E409" s="434" t="s">
        <v>37</v>
      </c>
      <c r="F409" s="433">
        <v>7.0000000000000007E-2</v>
      </c>
      <c r="G409" s="432" t="s">
        <v>61</v>
      </c>
      <c r="H409" s="463" t="s">
        <v>284</v>
      </c>
    </row>
  </sheetData>
  <mergeCells count="18">
    <mergeCell ref="A1:H1"/>
    <mergeCell ref="B11:B12"/>
    <mergeCell ref="C11:C12"/>
    <mergeCell ref="A11:A12"/>
    <mergeCell ref="H11:H12"/>
    <mergeCell ref="D11:D12"/>
    <mergeCell ref="E11:E12"/>
    <mergeCell ref="F11:F12"/>
    <mergeCell ref="G11:G12"/>
    <mergeCell ref="A10:H10"/>
    <mergeCell ref="B2:E2"/>
    <mergeCell ref="B3:E3"/>
    <mergeCell ref="B4:E4"/>
    <mergeCell ref="B5:E5"/>
    <mergeCell ref="F2:G8"/>
    <mergeCell ref="B6:E6"/>
    <mergeCell ref="B7:E7"/>
    <mergeCell ref="B8:E8"/>
  </mergeCells>
  <pageMargins left="0.51181102362204722" right="0.51181102362204722" top="0.78740157480314965" bottom="0.78740157480314965" header="0.31496062992125984" footer="0.31496062992125984"/>
  <pageSetup paperSize="8" scale="96" fitToHeight="1000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5"/>
  <sheetViews>
    <sheetView showGridLines="0" topLeftCell="A8" zoomScale="80" zoomScaleNormal="80" zoomScaleSheetLayoutView="80" workbookViewId="0">
      <selection activeCell="B7" sqref="B7:E7"/>
    </sheetView>
  </sheetViews>
  <sheetFormatPr defaultRowHeight="12.75" x14ac:dyDescent="0.2"/>
  <cols>
    <col min="1" max="1" width="10.42578125" style="379" customWidth="1"/>
    <col min="2" max="2" width="15.85546875" style="379" bestFit="1" customWidth="1"/>
    <col min="3" max="3" width="73.7109375" style="379" customWidth="1"/>
    <col min="4" max="4" width="7.42578125" style="379" bestFit="1" customWidth="1"/>
    <col min="5" max="5" width="21.42578125" style="379" bestFit="1" customWidth="1"/>
    <col min="6" max="6" width="11.85546875" style="379" customWidth="1"/>
    <col min="7" max="7" width="24.42578125" style="379" bestFit="1" customWidth="1"/>
    <col min="8" max="8" width="10.5703125" style="379" customWidth="1"/>
    <col min="9" max="9" width="26.42578125" style="379" bestFit="1" customWidth="1"/>
    <col min="10" max="10" width="10.5703125" style="379" customWidth="1"/>
    <col min="11" max="11" width="21.28515625" style="379" bestFit="1" customWidth="1"/>
    <col min="12" max="12" width="14.5703125" style="379" bestFit="1" customWidth="1"/>
    <col min="13" max="13" width="14.5703125" style="379" customWidth="1"/>
    <col min="14" max="14" width="15.7109375" style="379" customWidth="1"/>
    <col min="15" max="16384" width="9.140625" style="378"/>
  </cols>
  <sheetData>
    <row r="1" spans="1:14" ht="12.75" customHeight="1" x14ac:dyDescent="0.2">
      <c r="A1" s="405"/>
      <c r="B1" s="404"/>
      <c r="C1" s="404"/>
      <c r="D1" s="863" t="s">
        <v>1679</v>
      </c>
      <c r="E1" s="863"/>
      <c r="F1" s="863"/>
      <c r="G1" s="863"/>
      <c r="H1" s="863"/>
      <c r="I1" s="863"/>
      <c r="J1" s="863"/>
      <c r="K1" s="863"/>
      <c r="L1" s="863"/>
      <c r="M1" s="863"/>
      <c r="N1" s="403"/>
    </row>
    <row r="2" spans="1:14" ht="12.75" customHeight="1" x14ac:dyDescent="0.2">
      <c r="A2" s="401"/>
      <c r="B2" s="400"/>
      <c r="C2" s="400"/>
      <c r="D2" s="864"/>
      <c r="E2" s="864"/>
      <c r="F2" s="864"/>
      <c r="G2" s="864"/>
      <c r="H2" s="864"/>
      <c r="I2" s="864"/>
      <c r="J2" s="864"/>
      <c r="K2" s="864"/>
      <c r="L2" s="864"/>
      <c r="M2" s="864"/>
      <c r="N2" s="397"/>
    </row>
    <row r="3" spans="1:14" ht="12.75" customHeight="1" x14ac:dyDescent="0.2">
      <c r="A3" s="401"/>
      <c r="B3" s="400"/>
      <c r="C3" s="400"/>
      <c r="D3" s="864"/>
      <c r="E3" s="864"/>
      <c r="F3" s="864"/>
      <c r="G3" s="864"/>
      <c r="H3" s="864"/>
      <c r="I3" s="864"/>
      <c r="J3" s="864"/>
      <c r="K3" s="864"/>
      <c r="L3" s="864"/>
      <c r="M3" s="864"/>
      <c r="N3" s="397"/>
    </row>
    <row r="4" spans="1:14" ht="12.75" customHeight="1" x14ac:dyDescent="0.2">
      <c r="A4" s="401"/>
      <c r="B4" s="400"/>
      <c r="C4" s="400"/>
      <c r="D4" s="864"/>
      <c r="E4" s="864"/>
      <c r="F4" s="864"/>
      <c r="G4" s="864"/>
      <c r="H4" s="864"/>
      <c r="I4" s="864"/>
      <c r="J4" s="864"/>
      <c r="K4" s="864"/>
      <c r="L4" s="864"/>
      <c r="M4" s="864"/>
      <c r="N4" s="397"/>
    </row>
    <row r="5" spans="1:14" ht="12.75" customHeight="1" x14ac:dyDescent="0.2">
      <c r="A5" s="401"/>
      <c r="B5" s="400"/>
      <c r="C5" s="400"/>
      <c r="D5" s="864"/>
      <c r="E5" s="864"/>
      <c r="F5" s="864"/>
      <c r="G5" s="864"/>
      <c r="H5" s="864"/>
      <c r="I5" s="864"/>
      <c r="J5" s="864"/>
      <c r="K5" s="864"/>
      <c r="L5" s="864"/>
      <c r="M5" s="864"/>
      <c r="N5" s="402"/>
    </row>
    <row r="6" spans="1:14" ht="12.75" customHeight="1" x14ac:dyDescent="0.2">
      <c r="A6" s="401"/>
      <c r="B6" s="400"/>
      <c r="C6" s="400"/>
      <c r="D6" s="864"/>
      <c r="E6" s="864"/>
      <c r="F6" s="864"/>
      <c r="G6" s="864"/>
      <c r="H6" s="864"/>
      <c r="I6" s="864"/>
      <c r="J6" s="864"/>
      <c r="K6" s="864"/>
      <c r="L6" s="864"/>
      <c r="M6" s="864"/>
      <c r="N6" s="397"/>
    </row>
    <row r="7" spans="1:14" s="394" customFormat="1" ht="38.25" x14ac:dyDescent="0.2">
      <c r="A7" s="399" t="s">
        <v>1678</v>
      </c>
      <c r="B7" s="399" t="s">
        <v>1677</v>
      </c>
      <c r="C7" s="399" t="s">
        <v>1676</v>
      </c>
      <c r="D7" s="399" t="s">
        <v>3</v>
      </c>
      <c r="E7" s="399" t="s">
        <v>1675</v>
      </c>
      <c r="F7" s="399" t="s">
        <v>1674</v>
      </c>
      <c r="G7" s="399" t="s">
        <v>1673</v>
      </c>
      <c r="H7" s="399" t="s">
        <v>1672</v>
      </c>
      <c r="I7" s="399" t="s">
        <v>1671</v>
      </c>
      <c r="J7" s="399" t="s">
        <v>1670</v>
      </c>
      <c r="K7" s="399" t="s">
        <v>1669</v>
      </c>
      <c r="L7" s="399" t="s">
        <v>1668</v>
      </c>
      <c r="M7" s="399" t="s">
        <v>2743</v>
      </c>
      <c r="N7" s="398" t="s">
        <v>1667</v>
      </c>
    </row>
    <row r="8" spans="1:14" ht="131.25" customHeight="1" x14ac:dyDescent="0.2">
      <c r="A8" s="388" t="s">
        <v>1666</v>
      </c>
      <c r="B8" s="387" t="s">
        <v>1656</v>
      </c>
      <c r="C8" s="386" t="s">
        <v>1495</v>
      </c>
      <c r="D8" s="387" t="s">
        <v>37</v>
      </c>
      <c r="E8" s="388" t="s">
        <v>1654</v>
      </c>
      <c r="F8" s="385">
        <v>598.36</v>
      </c>
      <c r="G8" s="386" t="s">
        <v>1653</v>
      </c>
      <c r="H8" s="385">
        <v>550.52</v>
      </c>
      <c r="I8" s="388" t="s">
        <v>1652</v>
      </c>
      <c r="J8" s="385">
        <v>585.25</v>
      </c>
      <c r="K8" s="385" t="s">
        <v>1651</v>
      </c>
      <c r="L8" s="396">
        <v>674.22</v>
      </c>
      <c r="M8" s="396">
        <v>754.29</v>
      </c>
      <c r="N8" s="395">
        <v>44835</v>
      </c>
    </row>
    <row r="9" spans="1:14" ht="89.25" x14ac:dyDescent="0.2">
      <c r="A9" s="388" t="s">
        <v>1665</v>
      </c>
      <c r="B9" s="387" t="s">
        <v>1656</v>
      </c>
      <c r="C9" s="386" t="s">
        <v>1664</v>
      </c>
      <c r="D9" s="387" t="s">
        <v>37</v>
      </c>
      <c r="E9" s="388" t="s">
        <v>1654</v>
      </c>
      <c r="F9" s="385">
        <v>197.11</v>
      </c>
      <c r="G9" s="386" t="s">
        <v>1653</v>
      </c>
      <c r="H9" s="385">
        <v>170</v>
      </c>
      <c r="I9" s="388" t="s">
        <v>1652</v>
      </c>
      <c r="J9" s="385">
        <v>174.66666666666669</v>
      </c>
      <c r="K9" s="385" t="s">
        <v>1651</v>
      </c>
      <c r="L9" s="385">
        <v>276.46666666666664</v>
      </c>
      <c r="M9" s="385">
        <v>259.05</v>
      </c>
      <c r="N9" s="395">
        <v>44835</v>
      </c>
    </row>
    <row r="10" spans="1:14" ht="174.75" customHeight="1" x14ac:dyDescent="0.2">
      <c r="A10" s="388" t="s">
        <v>1663</v>
      </c>
      <c r="B10" s="387" t="s">
        <v>1656</v>
      </c>
      <c r="C10" s="386" t="s">
        <v>1662</v>
      </c>
      <c r="D10" s="387" t="s">
        <v>37</v>
      </c>
      <c r="E10" s="388" t="s">
        <v>1654</v>
      </c>
      <c r="F10" s="385">
        <v>758.47</v>
      </c>
      <c r="G10" s="386" t="s">
        <v>1653</v>
      </c>
      <c r="H10" s="385">
        <v>616.55999999999995</v>
      </c>
      <c r="I10" s="388" t="s">
        <v>1652</v>
      </c>
      <c r="J10" s="385">
        <v>595</v>
      </c>
      <c r="K10" s="385" t="s">
        <v>1651</v>
      </c>
      <c r="L10" s="396">
        <v>840.36</v>
      </c>
      <c r="M10" s="396">
        <v>858.75</v>
      </c>
      <c r="N10" s="395">
        <v>44835</v>
      </c>
    </row>
    <row r="11" spans="1:14" ht="89.25" x14ac:dyDescent="0.2">
      <c r="A11" s="388" t="s">
        <v>1661</v>
      </c>
      <c r="B11" s="387" t="s">
        <v>1656</v>
      </c>
      <c r="C11" s="386" t="s">
        <v>1660</v>
      </c>
      <c r="D11" s="387" t="s">
        <v>37</v>
      </c>
      <c r="E11" s="388" t="s">
        <v>1654</v>
      </c>
      <c r="F11" s="385">
        <v>169.91771353919603</v>
      </c>
      <c r="G11" s="388" t="s">
        <v>1653</v>
      </c>
      <c r="H11" s="385">
        <v>125.26773691297761</v>
      </c>
      <c r="I11" s="388" t="s">
        <v>1652</v>
      </c>
      <c r="J11" s="385">
        <v>119.34598934981868</v>
      </c>
      <c r="K11" s="393" t="s">
        <v>1651</v>
      </c>
      <c r="L11" s="392">
        <v>188.90374726477023</v>
      </c>
      <c r="M11" s="390">
        <v>127.13</v>
      </c>
      <c r="N11" s="395">
        <v>44835</v>
      </c>
    </row>
    <row r="12" spans="1:14" ht="89.25" x14ac:dyDescent="0.2">
      <c r="A12" s="388" t="s">
        <v>1659</v>
      </c>
      <c r="B12" s="387" t="s">
        <v>1656</v>
      </c>
      <c r="C12" s="386" t="s">
        <v>1658</v>
      </c>
      <c r="D12" s="387" t="s">
        <v>37</v>
      </c>
      <c r="E12" s="388" t="s">
        <v>1654</v>
      </c>
      <c r="F12" s="385"/>
      <c r="G12" s="388" t="s">
        <v>1653</v>
      </c>
      <c r="H12" s="385">
        <v>462.04207602025986</v>
      </c>
      <c r="I12" s="388" t="s">
        <v>1652</v>
      </c>
      <c r="J12" s="385">
        <v>357.35468948447613</v>
      </c>
      <c r="K12" s="391" t="s">
        <v>1651</v>
      </c>
      <c r="L12" s="384">
        <v>685.67459514774066</v>
      </c>
      <c r="M12" s="390">
        <v>422.8</v>
      </c>
      <c r="N12" s="395">
        <v>44835</v>
      </c>
    </row>
    <row r="13" spans="1:14" ht="76.5" x14ac:dyDescent="0.2">
      <c r="A13" s="388" t="s">
        <v>1657</v>
      </c>
      <c r="B13" s="387" t="s">
        <v>1656</v>
      </c>
      <c r="C13" s="386" t="s">
        <v>1655</v>
      </c>
      <c r="D13" s="387" t="s">
        <v>37</v>
      </c>
      <c r="E13" s="388" t="s">
        <v>1654</v>
      </c>
      <c r="F13" s="385">
        <v>195.52699415464187</v>
      </c>
      <c r="G13" s="388" t="s">
        <v>1653</v>
      </c>
      <c r="H13" s="385">
        <v>179.42895116371594</v>
      </c>
      <c r="I13" s="388" t="s">
        <v>1652</v>
      </c>
      <c r="J13" s="385">
        <v>151.141218573549</v>
      </c>
      <c r="K13" s="385" t="s">
        <v>1651</v>
      </c>
      <c r="L13" s="384">
        <v>180.58596953374854</v>
      </c>
      <c r="M13" s="390">
        <v>148.88</v>
      </c>
      <c r="N13" s="395">
        <v>44835</v>
      </c>
    </row>
    <row r="14" spans="1:14" x14ac:dyDescent="0.2">
      <c r="A14" s="388" t="s">
        <v>1650</v>
      </c>
      <c r="B14" s="387" t="s">
        <v>1642</v>
      </c>
      <c r="C14" s="386" t="s">
        <v>1649</v>
      </c>
      <c r="D14" s="387" t="s">
        <v>37</v>
      </c>
      <c r="E14" s="388" t="s">
        <v>1623</v>
      </c>
      <c r="F14" s="385">
        <v>31.9</v>
      </c>
      <c r="G14" s="386" t="s">
        <v>1648</v>
      </c>
      <c r="H14" s="385">
        <v>55.35</v>
      </c>
      <c r="I14" s="388" t="s">
        <v>1625</v>
      </c>
      <c r="J14" s="385">
        <v>47.36</v>
      </c>
      <c r="K14" s="384" t="s">
        <v>11</v>
      </c>
      <c r="L14" s="384" t="s">
        <v>11</v>
      </c>
      <c r="M14" s="384">
        <v>56.87</v>
      </c>
      <c r="N14" s="383">
        <v>45273</v>
      </c>
    </row>
    <row r="15" spans="1:14" x14ac:dyDescent="0.2">
      <c r="A15" s="388" t="s">
        <v>1647</v>
      </c>
      <c r="B15" s="389" t="s">
        <v>1646</v>
      </c>
      <c r="C15" s="386" t="s">
        <v>1645</v>
      </c>
      <c r="D15" s="387" t="s">
        <v>37</v>
      </c>
      <c r="E15" s="386" t="s">
        <v>1625</v>
      </c>
      <c r="F15" s="385">
        <v>87.7</v>
      </c>
      <c r="G15" s="388" t="s">
        <v>1644</v>
      </c>
      <c r="H15" s="385">
        <v>69</v>
      </c>
      <c r="I15" s="388" t="s">
        <v>1643</v>
      </c>
      <c r="J15" s="385">
        <v>89.9</v>
      </c>
      <c r="K15" s="384" t="s">
        <v>11</v>
      </c>
      <c r="L15" s="384" t="s">
        <v>11</v>
      </c>
      <c r="M15" s="384">
        <v>106.1</v>
      </c>
      <c r="N15" s="383">
        <v>45273</v>
      </c>
    </row>
    <row r="16" spans="1:14" ht="25.5" x14ac:dyDescent="0.2">
      <c r="A16" s="388" t="s">
        <v>1641</v>
      </c>
      <c r="B16" s="387" t="s">
        <v>1636</v>
      </c>
      <c r="C16" s="386" t="s">
        <v>1640</v>
      </c>
      <c r="D16" s="387" t="s">
        <v>37</v>
      </c>
      <c r="E16" s="388" t="s">
        <v>1635</v>
      </c>
      <c r="F16" s="385">
        <v>12.75</v>
      </c>
      <c r="G16" s="388" t="s">
        <v>1634</v>
      </c>
      <c r="H16" s="385">
        <v>27.9</v>
      </c>
      <c r="I16" s="388" t="s">
        <v>1637</v>
      </c>
      <c r="J16" s="385">
        <v>11.05</v>
      </c>
      <c r="K16" s="384" t="s">
        <v>11</v>
      </c>
      <c r="L16" s="384" t="s">
        <v>11</v>
      </c>
      <c r="M16" s="384">
        <v>17.489999999999998</v>
      </c>
      <c r="N16" s="383">
        <v>45273</v>
      </c>
    </row>
    <row r="17" spans="1:14" ht="25.5" x14ac:dyDescent="0.2">
      <c r="A17" s="388" t="s">
        <v>1639</v>
      </c>
      <c r="B17" s="387" t="s">
        <v>1636</v>
      </c>
      <c r="C17" s="386" t="s">
        <v>1638</v>
      </c>
      <c r="D17" s="387" t="s">
        <v>37</v>
      </c>
      <c r="E17" s="388" t="s">
        <v>1635</v>
      </c>
      <c r="F17" s="385">
        <v>44.33</v>
      </c>
      <c r="G17" s="388" t="s">
        <v>1634</v>
      </c>
      <c r="H17" s="385">
        <v>73.900000000000006</v>
      </c>
      <c r="I17" s="388" t="s">
        <v>1637</v>
      </c>
      <c r="J17" s="385">
        <v>43.3</v>
      </c>
      <c r="K17" s="384" t="s">
        <v>11</v>
      </c>
      <c r="L17" s="384" t="s">
        <v>11</v>
      </c>
      <c r="M17" s="384">
        <v>60.01</v>
      </c>
      <c r="N17" s="383">
        <v>45273</v>
      </c>
    </row>
    <row r="18" spans="1:14" ht="70.5" customHeight="1" x14ac:dyDescent="0.2">
      <c r="A18" s="388" t="s">
        <v>1633</v>
      </c>
      <c r="B18" s="387" t="s">
        <v>1632</v>
      </c>
      <c r="C18" s="386" t="s">
        <v>1631</v>
      </c>
      <c r="D18" s="387" t="s">
        <v>13</v>
      </c>
      <c r="E18" s="386" t="s">
        <v>1630</v>
      </c>
      <c r="F18" s="385">
        <v>30.5</v>
      </c>
      <c r="G18" s="386" t="s">
        <v>1629</v>
      </c>
      <c r="H18" s="385">
        <v>32.9</v>
      </c>
      <c r="I18" s="386" t="s">
        <v>1628</v>
      </c>
      <c r="J18" s="385">
        <v>41.9</v>
      </c>
      <c r="K18" s="384" t="s">
        <v>11</v>
      </c>
      <c r="L18" s="384" t="s">
        <v>11</v>
      </c>
      <c r="M18" s="384">
        <v>47.44</v>
      </c>
      <c r="N18" s="383">
        <v>45273</v>
      </c>
    </row>
    <row r="19" spans="1:14" x14ac:dyDescent="0.2">
      <c r="A19" s="388" t="s">
        <v>1627</v>
      </c>
      <c r="B19" s="388" t="s">
        <v>0</v>
      </c>
      <c r="C19" s="386" t="s">
        <v>1626</v>
      </c>
      <c r="D19" s="387" t="s">
        <v>37</v>
      </c>
      <c r="E19" s="386" t="s">
        <v>1625</v>
      </c>
      <c r="F19" s="385">
        <v>79.989999999999995</v>
      </c>
      <c r="G19" s="386" t="s">
        <v>1624</v>
      </c>
      <c r="H19" s="385">
        <v>66.66</v>
      </c>
      <c r="I19" s="386" t="s">
        <v>1623</v>
      </c>
      <c r="J19" s="385">
        <v>72.27</v>
      </c>
      <c r="K19" s="384" t="s">
        <v>11</v>
      </c>
      <c r="L19" s="384" t="s">
        <v>11</v>
      </c>
      <c r="M19" s="384">
        <v>89.6</v>
      </c>
      <c r="N19" s="383">
        <v>45273</v>
      </c>
    </row>
    <row r="20" spans="1:14" hidden="1" x14ac:dyDescent="0.2">
      <c r="A20" s="379" t="s">
        <v>1622</v>
      </c>
      <c r="B20" s="379" t="s">
        <v>1610</v>
      </c>
      <c r="C20" s="380" t="s">
        <v>1621</v>
      </c>
      <c r="D20" s="382" t="s">
        <v>13</v>
      </c>
      <c r="F20" s="381"/>
      <c r="H20" s="381"/>
      <c r="J20" s="381"/>
      <c r="K20" s="381"/>
      <c r="L20" s="381"/>
      <c r="M20" s="381">
        <v>2387.96</v>
      </c>
      <c r="N20" s="379" t="s">
        <v>1608</v>
      </c>
    </row>
    <row r="21" spans="1:14" hidden="1" x14ac:dyDescent="0.2">
      <c r="A21" s="379" t="s">
        <v>1620</v>
      </c>
      <c r="B21" s="379" t="s">
        <v>1610</v>
      </c>
      <c r="C21" s="380" t="s">
        <v>1619</v>
      </c>
      <c r="D21" s="382" t="s">
        <v>1614</v>
      </c>
      <c r="F21" s="381"/>
      <c r="H21" s="381"/>
      <c r="J21" s="381"/>
      <c r="K21" s="381"/>
      <c r="L21" s="381"/>
      <c r="M21" s="381">
        <v>1.73</v>
      </c>
      <c r="N21" s="379" t="s">
        <v>1608</v>
      </c>
    </row>
    <row r="22" spans="1:14" hidden="1" x14ac:dyDescent="0.2">
      <c r="A22" s="379" t="s">
        <v>1618</v>
      </c>
      <c r="B22" s="379" t="s">
        <v>1610</v>
      </c>
      <c r="C22" s="380" t="s">
        <v>1617</v>
      </c>
      <c r="D22" s="382" t="s">
        <v>1614</v>
      </c>
      <c r="F22" s="381"/>
      <c r="H22" s="381"/>
      <c r="J22" s="381"/>
      <c r="K22" s="381"/>
      <c r="L22" s="381"/>
      <c r="M22" s="381">
        <v>0.79</v>
      </c>
      <c r="N22" s="379" t="s">
        <v>1608</v>
      </c>
    </row>
    <row r="23" spans="1:14" hidden="1" x14ac:dyDescent="0.2">
      <c r="A23" s="379" t="s">
        <v>1616</v>
      </c>
      <c r="B23" s="379" t="s">
        <v>1610</v>
      </c>
      <c r="C23" s="380" t="s">
        <v>1615</v>
      </c>
      <c r="D23" s="382" t="s">
        <v>1614</v>
      </c>
      <c r="F23" s="381"/>
      <c r="H23" s="381"/>
      <c r="J23" s="381"/>
      <c r="K23" s="381"/>
      <c r="L23" s="381"/>
      <c r="M23" s="381">
        <v>0.55000000000000004</v>
      </c>
      <c r="N23" s="379" t="s">
        <v>1608</v>
      </c>
    </row>
    <row r="24" spans="1:14" hidden="1" x14ac:dyDescent="0.2">
      <c r="A24" s="379" t="s">
        <v>1613</v>
      </c>
      <c r="B24" s="379" t="s">
        <v>1610</v>
      </c>
      <c r="C24" s="380" t="s">
        <v>1612</v>
      </c>
      <c r="D24" s="382" t="s">
        <v>51</v>
      </c>
      <c r="F24" s="381"/>
      <c r="H24" s="381"/>
      <c r="J24" s="381"/>
      <c r="K24" s="381"/>
      <c r="L24" s="381"/>
      <c r="M24" s="381">
        <v>23.27</v>
      </c>
      <c r="N24" s="379" t="s">
        <v>1608</v>
      </c>
    </row>
    <row r="25" spans="1:14" ht="25.5" hidden="1" x14ac:dyDescent="0.2">
      <c r="A25" s="379" t="s">
        <v>1611</v>
      </c>
      <c r="B25" s="379" t="s">
        <v>1610</v>
      </c>
      <c r="C25" s="380" t="s">
        <v>1609</v>
      </c>
      <c r="D25" s="382" t="s">
        <v>79</v>
      </c>
      <c r="F25" s="381"/>
      <c r="H25" s="381"/>
      <c r="J25" s="381"/>
      <c r="K25" s="381"/>
      <c r="L25" s="381"/>
      <c r="M25" s="381">
        <v>8.8699999999999992</v>
      </c>
      <c r="N25" s="379" t="s">
        <v>1608</v>
      </c>
    </row>
  </sheetData>
  <mergeCells count="1">
    <mergeCell ref="D1:M6"/>
  </mergeCells>
  <pageMargins left="0.51181102362204722" right="0.51181102362204722" top="0.78740157480314965" bottom="0.78740157480314965" header="0.31496062992125984" footer="0.31496062992125984"/>
  <pageSetup paperSize="8" scale="72" fitToHeight="10000" orientation="landscape" r:id="rId1"/>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62"/>
  <sheetViews>
    <sheetView showGridLines="0" zoomScaleNormal="100" workbookViewId="0">
      <selection activeCell="D19" sqref="D19"/>
    </sheetView>
  </sheetViews>
  <sheetFormatPr defaultRowHeight="12.75" x14ac:dyDescent="0.2"/>
  <cols>
    <col min="1" max="1" width="15.5703125" bestFit="1" customWidth="1"/>
    <col min="2" max="2" width="8.140625" bestFit="1" customWidth="1"/>
    <col min="3" max="3" width="87" customWidth="1"/>
    <col min="4" max="4" width="10.140625" bestFit="1" customWidth="1"/>
    <col min="5" max="5" width="12.85546875" bestFit="1" customWidth="1"/>
    <col min="8" max="8" width="13.5703125" bestFit="1" customWidth="1"/>
    <col min="9" max="9" width="11.7109375" bestFit="1" customWidth="1"/>
    <col min="11" max="14" width="10.140625" bestFit="1" customWidth="1"/>
  </cols>
  <sheetData>
    <row r="1" spans="1:11" ht="18.75" x14ac:dyDescent="0.25">
      <c r="A1" s="123"/>
      <c r="B1" s="865" t="s">
        <v>242</v>
      </c>
      <c r="C1" s="865"/>
      <c r="D1" s="865"/>
      <c r="E1" s="865"/>
      <c r="F1" s="865"/>
      <c r="G1" s="865"/>
    </row>
    <row r="2" spans="1:11" ht="15" x14ac:dyDescent="0.25">
      <c r="A2" s="123"/>
      <c r="B2" s="126" t="s">
        <v>243</v>
      </c>
      <c r="C2" s="128" t="s">
        <v>274</v>
      </c>
      <c r="D2" s="124"/>
      <c r="E2" s="124" t="s">
        <v>244</v>
      </c>
      <c r="F2" s="868" t="s">
        <v>245</v>
      </c>
      <c r="G2" s="869"/>
    </row>
    <row r="3" spans="1:11" ht="15" x14ac:dyDescent="0.25">
      <c r="A3" s="123"/>
      <c r="B3" s="126" t="s">
        <v>246</v>
      </c>
      <c r="C3" s="139" t="str">
        <f>+'Levantamento Fiscalização'!C4</f>
        <v>Rua 07 - Residencial Teresinha Rosa de Sousa</v>
      </c>
      <c r="D3" s="125"/>
      <c r="E3" s="125" t="s">
        <v>247</v>
      </c>
      <c r="F3" s="870">
        <v>45392</v>
      </c>
      <c r="G3" s="869"/>
    </row>
    <row r="4" spans="1:11" ht="15" x14ac:dyDescent="0.25">
      <c r="A4" s="123"/>
      <c r="B4" s="126"/>
      <c r="C4" s="128"/>
      <c r="D4" s="124"/>
      <c r="E4" s="124" t="s">
        <v>248</v>
      </c>
      <c r="F4" s="868" t="s">
        <v>275</v>
      </c>
      <c r="G4" s="869"/>
    </row>
    <row r="5" spans="1:11" ht="15" x14ac:dyDescent="0.25">
      <c r="A5" s="123"/>
      <c r="B5" s="123"/>
      <c r="C5" s="123"/>
      <c r="D5" s="124"/>
      <c r="E5" s="124"/>
      <c r="F5" s="871"/>
      <c r="G5" s="872"/>
    </row>
    <row r="6" spans="1:11" ht="15" x14ac:dyDescent="0.25">
      <c r="A6" s="123"/>
      <c r="B6" s="123"/>
      <c r="C6" s="123"/>
      <c r="D6" s="123"/>
      <c r="E6" s="123"/>
      <c r="F6" s="123"/>
      <c r="G6" s="123"/>
    </row>
    <row r="7" spans="1:11" ht="15" x14ac:dyDescent="0.25">
      <c r="A7" s="130" t="s">
        <v>249</v>
      </c>
      <c r="B7" s="138">
        <v>445.05</v>
      </c>
      <c r="C7" s="123" t="s">
        <v>21</v>
      </c>
      <c r="D7" s="123"/>
      <c r="E7" s="125"/>
      <c r="F7" s="870"/>
      <c r="G7" s="869"/>
    </row>
    <row r="8" spans="1:11" ht="15" x14ac:dyDescent="0.25">
      <c r="A8" s="130" t="s">
        <v>250</v>
      </c>
      <c r="B8" s="138">
        <v>1157.21</v>
      </c>
      <c r="C8" s="123" t="s">
        <v>21</v>
      </c>
      <c r="D8" s="123"/>
      <c r="E8" s="123"/>
      <c r="F8" s="123"/>
      <c r="G8" s="123"/>
    </row>
    <row r="9" spans="1:11" ht="15" x14ac:dyDescent="0.25">
      <c r="A9" s="130" t="s">
        <v>251</v>
      </c>
      <c r="B9" s="138">
        <v>31</v>
      </c>
      <c r="C9" s="123" t="s">
        <v>26</v>
      </c>
      <c r="D9" s="140"/>
      <c r="E9" s="123"/>
      <c r="F9" s="123"/>
      <c r="G9" s="123"/>
    </row>
    <row r="10" spans="1:11" ht="15" x14ac:dyDescent="0.25">
      <c r="A10" s="130"/>
      <c r="B10" s="123"/>
      <c r="C10" s="123"/>
      <c r="D10" s="123"/>
      <c r="E10" s="123"/>
      <c r="F10" s="123"/>
      <c r="G10" s="123"/>
    </row>
    <row r="11" spans="1:11" ht="15" x14ac:dyDescent="0.2">
      <c r="A11" s="133"/>
      <c r="B11" s="127" t="s">
        <v>153</v>
      </c>
      <c r="C11" s="132" t="s">
        <v>55</v>
      </c>
      <c r="D11" s="127" t="s">
        <v>46</v>
      </c>
      <c r="E11" s="127" t="s">
        <v>252</v>
      </c>
      <c r="F11" s="136">
        <v>0.8</v>
      </c>
      <c r="G11" s="136">
        <v>0.2</v>
      </c>
      <c r="H11" s="136" t="s">
        <v>343</v>
      </c>
      <c r="I11" s="136" t="s">
        <v>344</v>
      </c>
    </row>
    <row r="12" spans="1:11" ht="15" x14ac:dyDescent="0.2">
      <c r="A12" s="134"/>
      <c r="B12" s="522" t="s">
        <v>102</v>
      </c>
      <c r="C12" s="141" t="s">
        <v>253</v>
      </c>
      <c r="D12" s="142">
        <f>$B$8*1.1</f>
        <v>1272.931</v>
      </c>
      <c r="E12" s="143">
        <f>TRUNC(D12/$B$9,2)</f>
        <v>41.06</v>
      </c>
      <c r="F12" s="147">
        <f>ROUND(E12*0.8,2)</f>
        <v>32.85</v>
      </c>
      <c r="G12" s="147">
        <f>ROUND(E12*0.2,2)</f>
        <v>8.2100000000000009</v>
      </c>
      <c r="H12" s="193">
        <v>41004</v>
      </c>
      <c r="I12" s="193" t="s">
        <v>61</v>
      </c>
    </row>
    <row r="13" spans="1:11" ht="15" x14ac:dyDescent="0.2">
      <c r="A13" s="134"/>
      <c r="B13" s="521" t="s">
        <v>104</v>
      </c>
      <c r="C13" s="145" t="s">
        <v>255</v>
      </c>
      <c r="D13" s="146">
        <f>$D$12-$B$7</f>
        <v>827.88100000000009</v>
      </c>
      <c r="E13" s="147">
        <f t="shared" ref="E13:E17" si="0">TRUNC(D13/$B$9,2)</f>
        <v>26.7</v>
      </c>
      <c r="F13" s="147">
        <f t="shared" ref="F13:F17" si="1">ROUND(E13*0.8,2)</f>
        <v>21.36</v>
      </c>
      <c r="G13" s="147">
        <f>ROUND(E13*0.2,2)</f>
        <v>5.34</v>
      </c>
      <c r="H13" s="194">
        <v>41005</v>
      </c>
      <c r="I13" s="194" t="s">
        <v>61</v>
      </c>
    </row>
    <row r="14" spans="1:11" ht="15" x14ac:dyDescent="0.2">
      <c r="A14" s="134"/>
      <c r="B14" s="521" t="s">
        <v>105</v>
      </c>
      <c r="C14" s="145" t="s">
        <v>256</v>
      </c>
      <c r="D14" s="146">
        <f>D13</f>
        <v>827.88100000000009</v>
      </c>
      <c r="E14" s="147">
        <f t="shared" si="0"/>
        <v>26.7</v>
      </c>
      <c r="F14" s="147">
        <f t="shared" si="1"/>
        <v>21.36</v>
      </c>
      <c r="G14" s="147">
        <f t="shared" ref="G14:G17" si="2">ROUND(E14*0.2,2)</f>
        <v>5.34</v>
      </c>
      <c r="H14" s="194" t="s">
        <v>345</v>
      </c>
      <c r="I14" s="194" t="s">
        <v>346</v>
      </c>
    </row>
    <row r="15" spans="1:11" ht="15" x14ac:dyDescent="0.2">
      <c r="A15" s="134"/>
      <c r="B15" s="521" t="s">
        <v>109</v>
      </c>
      <c r="C15" s="520" t="s">
        <v>2831</v>
      </c>
      <c r="D15" s="146">
        <f>D13*20</f>
        <v>16557.620000000003</v>
      </c>
      <c r="E15" s="147">
        <f t="shared" si="0"/>
        <v>534.11</v>
      </c>
      <c r="F15" s="147">
        <f t="shared" si="1"/>
        <v>427.29</v>
      </c>
      <c r="G15" s="147">
        <f t="shared" si="2"/>
        <v>106.82</v>
      </c>
      <c r="H15" s="195">
        <v>41006</v>
      </c>
      <c r="I15" s="195" t="s">
        <v>61</v>
      </c>
      <c r="J15" s="147">
        <f>ROUND(D15*0.8,2)</f>
        <v>13246.1</v>
      </c>
      <c r="K15" s="147">
        <f>ROUND(D15*0.2,2)</f>
        <v>3311.52</v>
      </c>
    </row>
    <row r="16" spans="1:11" ht="30" x14ac:dyDescent="0.2">
      <c r="A16" s="134"/>
      <c r="B16" s="521" t="s">
        <v>110</v>
      </c>
      <c r="C16" s="145" t="s">
        <v>257</v>
      </c>
      <c r="D16" s="146">
        <f>$B$7</f>
        <v>445.05</v>
      </c>
      <c r="E16" s="147">
        <f t="shared" si="0"/>
        <v>14.35</v>
      </c>
      <c r="F16" s="147">
        <f t="shared" si="1"/>
        <v>11.48</v>
      </c>
      <c r="G16" s="147">
        <f t="shared" si="2"/>
        <v>2.87</v>
      </c>
      <c r="H16" s="194">
        <v>41010</v>
      </c>
      <c r="I16" s="195" t="s">
        <v>61</v>
      </c>
    </row>
    <row r="17" spans="1:14" ht="15" x14ac:dyDescent="0.2">
      <c r="A17" s="134"/>
      <c r="B17" s="521" t="s">
        <v>111</v>
      </c>
      <c r="C17" s="145" t="s">
        <v>258</v>
      </c>
      <c r="D17" s="146">
        <f>$B$8</f>
        <v>1157.21</v>
      </c>
      <c r="E17" s="147">
        <f t="shared" si="0"/>
        <v>37.32</v>
      </c>
      <c r="F17" s="147">
        <f t="shared" si="1"/>
        <v>29.86</v>
      </c>
      <c r="G17" s="147">
        <f t="shared" si="2"/>
        <v>7.46</v>
      </c>
      <c r="H17" s="194">
        <v>41008</v>
      </c>
      <c r="I17" s="195" t="s">
        <v>61</v>
      </c>
    </row>
    <row r="18" spans="1:14" ht="15" x14ac:dyDescent="0.2">
      <c r="A18" s="134"/>
      <c r="B18" s="144" t="s">
        <v>112</v>
      </c>
      <c r="C18" s="149" t="s">
        <v>259</v>
      </c>
      <c r="D18" s="148">
        <v>0</v>
      </c>
      <c r="E18" s="150">
        <f t="shared" ref="E18:E37" si="3">ROUND(D18/$B$9,2)</f>
        <v>0</v>
      </c>
      <c r="F18" s="151" t="s">
        <v>11</v>
      </c>
      <c r="G18" s="152" t="s">
        <v>11</v>
      </c>
      <c r="H18" s="196">
        <v>41007</v>
      </c>
      <c r="I18" s="195" t="s">
        <v>61</v>
      </c>
    </row>
    <row r="19" spans="1:14" ht="30" x14ac:dyDescent="0.25">
      <c r="A19" s="134"/>
      <c r="B19" s="521" t="s">
        <v>125</v>
      </c>
      <c r="C19" s="149" t="s">
        <v>348</v>
      </c>
      <c r="D19" s="150">
        <f>19.16+21</f>
        <v>40.159999999999997</v>
      </c>
      <c r="E19" s="150">
        <f t="shared" si="3"/>
        <v>1.3</v>
      </c>
      <c r="F19" s="153" t="s">
        <v>11</v>
      </c>
      <c r="G19" s="154" t="s">
        <v>11</v>
      </c>
      <c r="H19" s="196">
        <v>61137</v>
      </c>
      <c r="I19" s="199" t="s">
        <v>346</v>
      </c>
      <c r="K19" s="341"/>
      <c r="M19" s="341"/>
    </row>
    <row r="20" spans="1:14" ht="15" x14ac:dyDescent="0.25">
      <c r="A20" s="134"/>
      <c r="B20" s="521" t="s">
        <v>126</v>
      </c>
      <c r="C20" s="149" t="s">
        <v>347</v>
      </c>
      <c r="D20" s="150">
        <f>5.28+23.08</f>
        <v>28.36</v>
      </c>
      <c r="E20" s="148">
        <f t="shared" si="3"/>
        <v>0.91</v>
      </c>
      <c r="F20" s="153" t="s">
        <v>11</v>
      </c>
      <c r="G20" s="154" t="s">
        <v>11</v>
      </c>
      <c r="H20" s="196">
        <v>61129</v>
      </c>
      <c r="I20" s="199" t="s">
        <v>346</v>
      </c>
      <c r="L20" s="341"/>
      <c r="M20" s="341"/>
      <c r="N20" s="342"/>
    </row>
    <row r="21" spans="1:14" ht="15" x14ac:dyDescent="0.25">
      <c r="A21" s="134"/>
      <c r="B21" s="521" t="s">
        <v>127</v>
      </c>
      <c r="C21" s="149" t="s">
        <v>260</v>
      </c>
      <c r="D21" s="150">
        <v>0</v>
      </c>
      <c r="E21" s="148">
        <f t="shared" si="3"/>
        <v>0</v>
      </c>
      <c r="F21" s="153" t="s">
        <v>11</v>
      </c>
      <c r="G21" s="154" t="s">
        <v>11</v>
      </c>
      <c r="H21" s="196">
        <v>61131</v>
      </c>
      <c r="I21" s="199" t="s">
        <v>346</v>
      </c>
      <c r="M21" s="264"/>
      <c r="N21" s="341"/>
    </row>
    <row r="22" spans="1:14" ht="15" x14ac:dyDescent="0.25">
      <c r="A22" s="134"/>
      <c r="B22" s="521" t="s">
        <v>128</v>
      </c>
      <c r="C22" s="155" t="s">
        <v>261</v>
      </c>
      <c r="D22" s="150">
        <f>+'Levantamento Fiscalização'!AP67*2</f>
        <v>394.27919999999995</v>
      </c>
      <c r="E22" s="150">
        <f t="shared" si="3"/>
        <v>12.72</v>
      </c>
      <c r="F22" s="153" t="s">
        <v>11</v>
      </c>
      <c r="G22" s="154" t="s">
        <v>11</v>
      </c>
      <c r="H22" s="197">
        <v>121101</v>
      </c>
      <c r="I22" s="195" t="s">
        <v>61</v>
      </c>
    </row>
    <row r="23" spans="1:14" ht="15" x14ac:dyDescent="0.25">
      <c r="A23" s="134"/>
      <c r="B23" s="521" t="s">
        <v>129</v>
      </c>
      <c r="C23" s="155" t="s">
        <v>262</v>
      </c>
      <c r="D23" s="150">
        <f>+'Levantamento Fiscalização'!AP66</f>
        <v>197.13959999999997</v>
      </c>
      <c r="E23" s="150">
        <f t="shared" si="3"/>
        <v>6.36</v>
      </c>
      <c r="F23" s="153" t="s">
        <v>11</v>
      </c>
      <c r="G23" s="154" t="s">
        <v>11</v>
      </c>
      <c r="H23" s="197">
        <v>200403</v>
      </c>
      <c r="I23" s="195" t="s">
        <v>61</v>
      </c>
    </row>
    <row r="24" spans="1:14" ht="15" x14ac:dyDescent="0.25">
      <c r="A24" s="134"/>
      <c r="B24" s="521" t="s">
        <v>130</v>
      </c>
      <c r="C24" s="155" t="s">
        <v>263</v>
      </c>
      <c r="D24" s="150">
        <v>29.28</v>
      </c>
      <c r="E24" s="150">
        <f t="shared" si="3"/>
        <v>0.94</v>
      </c>
      <c r="F24" s="153"/>
      <c r="G24" s="154"/>
      <c r="H24" s="197">
        <v>61149</v>
      </c>
      <c r="I24" s="194" t="s">
        <v>346</v>
      </c>
    </row>
    <row r="25" spans="1:14" ht="15" x14ac:dyDescent="0.25">
      <c r="A25" s="134"/>
      <c r="B25" s="521" t="s">
        <v>131</v>
      </c>
      <c r="C25" s="155" t="s">
        <v>276</v>
      </c>
      <c r="D25" s="150">
        <v>637.77</v>
      </c>
      <c r="E25" s="150">
        <f t="shared" si="3"/>
        <v>20.57</v>
      </c>
      <c r="F25" s="146">
        <f>+D25+D26</f>
        <v>2164.31</v>
      </c>
      <c r="G25" s="154" t="s">
        <v>11</v>
      </c>
      <c r="H25" s="197">
        <v>270105</v>
      </c>
      <c r="I25" s="195" t="s">
        <v>61</v>
      </c>
    </row>
    <row r="26" spans="1:14" ht="15" x14ac:dyDescent="0.25">
      <c r="A26" s="135"/>
      <c r="B26" s="521" t="s">
        <v>132</v>
      </c>
      <c r="C26" s="155" t="s">
        <v>277</v>
      </c>
      <c r="D26" s="150">
        <v>1526.54</v>
      </c>
      <c r="E26" s="150">
        <f t="shared" si="3"/>
        <v>49.24</v>
      </c>
      <c r="F26" s="153" t="s">
        <v>11</v>
      </c>
      <c r="G26" s="154" t="s">
        <v>11</v>
      </c>
      <c r="H26" s="197">
        <v>270105</v>
      </c>
      <c r="I26" s="195" t="s">
        <v>61</v>
      </c>
    </row>
    <row r="27" spans="1:14" ht="15" x14ac:dyDescent="0.25">
      <c r="A27" s="135"/>
      <c r="B27" s="521" t="s">
        <v>133</v>
      </c>
      <c r="C27" s="149" t="s">
        <v>341</v>
      </c>
      <c r="D27" s="150">
        <v>216.5</v>
      </c>
      <c r="E27" s="150">
        <f t="shared" si="3"/>
        <v>6.98</v>
      </c>
      <c r="F27" s="153" t="s">
        <v>11</v>
      </c>
      <c r="G27" s="154" t="s">
        <v>11</v>
      </c>
      <c r="H27" s="196">
        <v>220102</v>
      </c>
      <c r="I27" s="195" t="s">
        <v>61</v>
      </c>
    </row>
    <row r="28" spans="1:14" ht="15" x14ac:dyDescent="0.25">
      <c r="A28" s="135"/>
      <c r="B28" s="521" t="s">
        <v>134</v>
      </c>
      <c r="C28" s="155" t="s">
        <v>264</v>
      </c>
      <c r="D28" s="150">
        <v>884.55</v>
      </c>
      <c r="E28" s="150">
        <f t="shared" si="3"/>
        <v>28.53</v>
      </c>
      <c r="F28" s="153" t="s">
        <v>11</v>
      </c>
      <c r="G28" s="154" t="s">
        <v>11</v>
      </c>
      <c r="H28" s="197">
        <v>270704</v>
      </c>
      <c r="I28" s="195" t="s">
        <v>61</v>
      </c>
    </row>
    <row r="29" spans="1:14" ht="15" x14ac:dyDescent="0.25">
      <c r="A29" s="135"/>
      <c r="B29" s="521" t="s">
        <v>135</v>
      </c>
      <c r="C29" s="155" t="s">
        <v>265</v>
      </c>
      <c r="D29" s="150">
        <v>20</v>
      </c>
      <c r="E29" s="150">
        <f t="shared" si="3"/>
        <v>0.65</v>
      </c>
      <c r="F29" s="153" t="s">
        <v>11</v>
      </c>
      <c r="G29" s="154" t="s">
        <v>11</v>
      </c>
      <c r="H29" s="196">
        <v>81828</v>
      </c>
      <c r="I29" s="195" t="s">
        <v>61</v>
      </c>
    </row>
    <row r="30" spans="1:14" ht="15" x14ac:dyDescent="0.25">
      <c r="A30" s="135"/>
      <c r="B30" s="521" t="s">
        <v>138</v>
      </c>
      <c r="C30" s="155" t="s">
        <v>342</v>
      </c>
      <c r="D30" s="150">
        <v>315.61</v>
      </c>
      <c r="E30" s="148">
        <f t="shared" si="3"/>
        <v>10.18</v>
      </c>
      <c r="F30" s="153" t="s">
        <v>11</v>
      </c>
      <c r="G30" s="154" t="s">
        <v>11</v>
      </c>
      <c r="H30" s="196">
        <v>82365</v>
      </c>
      <c r="I30" s="195" t="s">
        <v>61</v>
      </c>
    </row>
    <row r="31" spans="1:14" ht="15" x14ac:dyDescent="0.25">
      <c r="A31" s="135"/>
      <c r="B31" s="144" t="s">
        <v>139</v>
      </c>
      <c r="C31" s="155" t="s">
        <v>266</v>
      </c>
      <c r="D31" s="150">
        <v>54.66</v>
      </c>
      <c r="E31" s="148">
        <f t="shared" si="3"/>
        <v>1.76</v>
      </c>
      <c r="F31" s="153" t="s">
        <v>11</v>
      </c>
      <c r="G31" s="154" t="s">
        <v>11</v>
      </c>
      <c r="H31" s="196">
        <v>82304</v>
      </c>
      <c r="I31" s="195" t="s">
        <v>61</v>
      </c>
    </row>
    <row r="32" spans="1:14" ht="15" x14ac:dyDescent="0.25">
      <c r="A32" s="137"/>
      <c r="B32" s="144" t="s">
        <v>140</v>
      </c>
      <c r="C32" s="155" t="s">
        <v>2783</v>
      </c>
      <c r="D32" s="150">
        <v>52.39</v>
      </c>
      <c r="E32" s="148">
        <f t="shared" si="3"/>
        <v>1.69</v>
      </c>
      <c r="F32" s="153" t="s">
        <v>11</v>
      </c>
      <c r="G32" s="154" t="s">
        <v>11</v>
      </c>
      <c r="H32" s="196">
        <v>41001</v>
      </c>
      <c r="I32" s="195" t="s">
        <v>61</v>
      </c>
    </row>
    <row r="33" spans="1:9" ht="15" x14ac:dyDescent="0.25">
      <c r="A33" s="137"/>
      <c r="B33" s="144" t="s">
        <v>141</v>
      </c>
      <c r="C33" s="155" t="s">
        <v>267</v>
      </c>
      <c r="D33" s="150">
        <v>14.73</v>
      </c>
      <c r="E33" s="148">
        <f t="shared" si="3"/>
        <v>0.48</v>
      </c>
      <c r="F33" s="153" t="s">
        <v>11</v>
      </c>
      <c r="G33" s="154" t="s">
        <v>11</v>
      </c>
      <c r="H33" s="196">
        <v>40902</v>
      </c>
      <c r="I33" s="195" t="s">
        <v>61</v>
      </c>
    </row>
    <row r="34" spans="1:9" ht="15" x14ac:dyDescent="0.25">
      <c r="A34" s="137"/>
      <c r="B34" s="144" t="s">
        <v>142</v>
      </c>
      <c r="C34" s="155" t="s">
        <v>268</v>
      </c>
      <c r="D34" s="150">
        <v>37.56</v>
      </c>
      <c r="E34" s="148">
        <f t="shared" si="3"/>
        <v>1.21</v>
      </c>
      <c r="F34" s="153" t="s">
        <v>11</v>
      </c>
      <c r="G34" s="154" t="s">
        <v>11</v>
      </c>
      <c r="H34" s="196">
        <v>51027</v>
      </c>
      <c r="I34" s="195" t="s">
        <v>61</v>
      </c>
    </row>
    <row r="35" spans="1:9" ht="15" x14ac:dyDescent="0.25">
      <c r="A35" s="137"/>
      <c r="B35" s="144" t="s">
        <v>143</v>
      </c>
      <c r="C35" s="155" t="s">
        <v>254</v>
      </c>
      <c r="D35" s="150">
        <v>147.93</v>
      </c>
      <c r="E35" s="148">
        <f t="shared" si="3"/>
        <v>4.7699999999999996</v>
      </c>
      <c r="F35" s="153" t="s">
        <v>11</v>
      </c>
      <c r="G35" s="154" t="s">
        <v>11</v>
      </c>
      <c r="H35" s="197">
        <v>50003</v>
      </c>
      <c r="I35" s="197" t="s">
        <v>346</v>
      </c>
    </row>
    <row r="36" spans="1:9" s="161" customFormat="1" ht="30" x14ac:dyDescent="0.25">
      <c r="A36" s="137"/>
      <c r="B36" s="144" t="s">
        <v>145</v>
      </c>
      <c r="C36" s="192" t="s">
        <v>340</v>
      </c>
      <c r="D36" s="150">
        <v>3.86</v>
      </c>
      <c r="E36" s="188">
        <f t="shared" si="3"/>
        <v>0.12</v>
      </c>
      <c r="F36" s="189"/>
      <c r="G36" s="190"/>
      <c r="H36" s="196">
        <v>220012</v>
      </c>
      <c r="I36" s="199" t="s">
        <v>346</v>
      </c>
    </row>
    <row r="37" spans="1:9" ht="15" x14ac:dyDescent="0.25">
      <c r="A37" s="137"/>
      <c r="B37" s="191" t="s">
        <v>146</v>
      </c>
      <c r="C37" s="156" t="s">
        <v>269</v>
      </c>
      <c r="D37" s="157">
        <v>7662.81</v>
      </c>
      <c r="E37" s="158">
        <f t="shared" si="3"/>
        <v>247.19</v>
      </c>
      <c r="F37" s="159" t="s">
        <v>11</v>
      </c>
      <c r="G37" s="160" t="s">
        <v>11</v>
      </c>
      <c r="H37" s="198">
        <v>20190</v>
      </c>
      <c r="I37" s="198" t="s">
        <v>61</v>
      </c>
    </row>
    <row r="38" spans="1:9" ht="15" x14ac:dyDescent="0.25">
      <c r="A38" s="129"/>
      <c r="B38" s="123"/>
      <c r="C38" s="123"/>
      <c r="D38" s="123"/>
      <c r="E38" s="123"/>
      <c r="F38" s="123"/>
      <c r="G38" s="123"/>
    </row>
    <row r="39" spans="1:9" ht="15" x14ac:dyDescent="0.25">
      <c r="A39" s="131" t="s">
        <v>270</v>
      </c>
      <c r="B39" s="123"/>
      <c r="C39" s="123"/>
      <c r="D39" s="123"/>
      <c r="E39" s="123"/>
      <c r="F39" s="123"/>
      <c r="G39" s="123"/>
    </row>
    <row r="40" spans="1:9" ht="15" x14ac:dyDescent="0.25">
      <c r="A40" s="867" t="s">
        <v>349</v>
      </c>
      <c r="B40" s="866"/>
      <c r="C40" s="866"/>
      <c r="D40" s="866"/>
      <c r="E40" s="866"/>
      <c r="F40" s="866"/>
      <c r="G40" s="123"/>
    </row>
    <row r="41" spans="1:9" ht="15" x14ac:dyDescent="0.25">
      <c r="A41" s="866" t="s">
        <v>271</v>
      </c>
      <c r="B41" s="866"/>
      <c r="C41" s="866"/>
      <c r="D41" s="866"/>
      <c r="E41" s="866"/>
      <c r="F41" s="866"/>
      <c r="G41" s="123"/>
    </row>
    <row r="42" spans="1:9" ht="15" x14ac:dyDescent="0.25">
      <c r="A42" s="873" t="s">
        <v>2742</v>
      </c>
      <c r="B42" s="866"/>
      <c r="C42" s="866"/>
      <c r="D42" s="866"/>
      <c r="E42" s="866"/>
      <c r="F42" s="866"/>
      <c r="G42" s="123"/>
    </row>
    <row r="43" spans="1:9" ht="15" x14ac:dyDescent="0.25">
      <c r="A43" s="867" t="s">
        <v>350</v>
      </c>
      <c r="B43" s="866"/>
      <c r="C43" s="866"/>
      <c r="D43" s="866"/>
      <c r="E43" s="866"/>
      <c r="F43" s="866"/>
      <c r="G43" s="123"/>
    </row>
    <row r="44" spans="1:9" ht="34.5" customHeight="1" x14ac:dyDescent="0.2">
      <c r="A44" s="874" t="s">
        <v>272</v>
      </c>
      <c r="B44" s="874"/>
      <c r="C44" s="874"/>
      <c r="D44" s="874"/>
      <c r="E44" s="874"/>
      <c r="F44" s="874"/>
      <c r="G44" s="874"/>
      <c r="H44" s="874"/>
      <c r="I44" s="874"/>
    </row>
    <row r="45" spans="1:9" ht="15" x14ac:dyDescent="0.25">
      <c r="A45" s="866" t="s">
        <v>273</v>
      </c>
      <c r="B45" s="866"/>
      <c r="C45" s="866"/>
      <c r="D45" s="866"/>
      <c r="E45" s="866"/>
      <c r="F45" s="866"/>
      <c r="G45" s="123"/>
    </row>
    <row r="46" spans="1:9" ht="15" x14ac:dyDescent="0.25">
      <c r="A46" s="866"/>
      <c r="B46" s="866"/>
      <c r="C46" s="866"/>
      <c r="D46" s="866"/>
      <c r="E46" s="866"/>
      <c r="F46" s="866"/>
      <c r="G46" s="123"/>
    </row>
    <row r="47" spans="1:9" ht="15" x14ac:dyDescent="0.25">
      <c r="A47" s="123"/>
      <c r="B47" s="123"/>
      <c r="C47" s="123"/>
      <c r="D47" s="123"/>
      <c r="E47" s="123"/>
      <c r="F47" s="123"/>
      <c r="G47" s="123"/>
    </row>
    <row r="48" spans="1:9" ht="15" x14ac:dyDescent="0.25">
      <c r="A48" s="123"/>
      <c r="B48" s="123"/>
      <c r="C48" s="123"/>
      <c r="D48" s="123"/>
      <c r="E48" s="123"/>
      <c r="F48" s="123"/>
      <c r="G48" s="123"/>
    </row>
    <row r="49" spans="1:7" ht="15" x14ac:dyDescent="0.25">
      <c r="A49" s="123"/>
      <c r="B49" s="123"/>
      <c r="C49" s="123"/>
      <c r="D49" s="123"/>
      <c r="E49" s="123"/>
      <c r="F49" s="123"/>
      <c r="G49" s="123"/>
    </row>
    <row r="50" spans="1:7" ht="15" x14ac:dyDescent="0.25">
      <c r="A50" s="123"/>
      <c r="B50" s="123"/>
      <c r="C50" s="123"/>
      <c r="D50" s="123"/>
      <c r="E50" s="123"/>
      <c r="F50" s="123"/>
      <c r="G50" s="123"/>
    </row>
    <row r="51" spans="1:7" ht="15" x14ac:dyDescent="0.25">
      <c r="A51" s="123"/>
      <c r="B51" s="123"/>
      <c r="C51" s="123"/>
      <c r="D51" s="123"/>
      <c r="E51" s="123"/>
      <c r="F51" s="123"/>
      <c r="G51" s="123"/>
    </row>
    <row r="52" spans="1:7" ht="15" x14ac:dyDescent="0.25">
      <c r="A52" s="123"/>
      <c r="B52" s="123"/>
      <c r="C52" s="123"/>
      <c r="D52" s="123"/>
      <c r="E52" s="123"/>
      <c r="F52" s="123"/>
      <c r="G52" s="123"/>
    </row>
    <row r="53" spans="1:7" ht="15" x14ac:dyDescent="0.25">
      <c r="A53" s="866"/>
      <c r="B53" s="866"/>
      <c r="C53" s="866"/>
      <c r="D53" s="866"/>
      <c r="E53" s="866"/>
      <c r="F53" s="866"/>
      <c r="G53" s="123"/>
    </row>
    <row r="54" spans="1:7" ht="15" x14ac:dyDescent="0.25">
      <c r="A54" s="123"/>
      <c r="B54" s="123"/>
      <c r="C54" s="123"/>
      <c r="D54" s="123"/>
      <c r="E54" s="123"/>
      <c r="F54" s="123"/>
      <c r="G54" s="123"/>
    </row>
    <row r="55" spans="1:7" ht="15" x14ac:dyDescent="0.25">
      <c r="A55" s="123"/>
      <c r="B55" s="123"/>
      <c r="C55" s="123"/>
      <c r="D55" s="123"/>
      <c r="E55" s="123"/>
      <c r="F55" s="123"/>
      <c r="G55" s="123"/>
    </row>
    <row r="56" spans="1:7" ht="15" x14ac:dyDescent="0.25">
      <c r="A56" s="123"/>
      <c r="B56" s="123"/>
      <c r="C56" s="123"/>
      <c r="D56" s="123"/>
      <c r="E56" s="123"/>
      <c r="F56" s="123"/>
      <c r="G56" s="123"/>
    </row>
    <row r="57" spans="1:7" ht="15" x14ac:dyDescent="0.25">
      <c r="A57" s="123"/>
      <c r="B57" s="123"/>
      <c r="C57" s="123"/>
      <c r="D57" s="123"/>
      <c r="E57" s="123"/>
      <c r="F57" s="123"/>
      <c r="G57" s="123"/>
    </row>
    <row r="58" spans="1:7" ht="15" x14ac:dyDescent="0.25">
      <c r="A58" s="123"/>
      <c r="B58" s="123"/>
      <c r="C58" s="123"/>
      <c r="D58" s="123"/>
      <c r="E58" s="123"/>
      <c r="F58" s="123"/>
      <c r="G58" s="123"/>
    </row>
    <row r="59" spans="1:7" ht="15" x14ac:dyDescent="0.25">
      <c r="A59" s="123"/>
      <c r="B59" s="123"/>
      <c r="C59" s="123"/>
      <c r="D59" s="123"/>
      <c r="E59" s="123"/>
      <c r="F59" s="123"/>
      <c r="G59" s="123"/>
    </row>
    <row r="60" spans="1:7" ht="15" x14ac:dyDescent="0.25">
      <c r="A60" s="123"/>
      <c r="B60" s="123"/>
      <c r="C60" s="123"/>
      <c r="D60" s="123"/>
      <c r="E60" s="123"/>
      <c r="F60" s="123"/>
      <c r="G60" s="123"/>
    </row>
    <row r="61" spans="1:7" ht="15" x14ac:dyDescent="0.25">
      <c r="A61" s="123"/>
      <c r="B61" s="123"/>
      <c r="C61" s="123"/>
      <c r="D61" s="123"/>
      <c r="E61" s="123"/>
      <c r="F61" s="123"/>
      <c r="G61" s="123"/>
    </row>
    <row r="62" spans="1:7" ht="15" x14ac:dyDescent="0.25">
      <c r="A62" s="123"/>
      <c r="B62" s="123"/>
      <c r="C62" s="123"/>
      <c r="D62" s="123"/>
      <c r="E62" s="123"/>
      <c r="F62" s="123"/>
      <c r="G62" s="123"/>
    </row>
  </sheetData>
  <mergeCells count="14">
    <mergeCell ref="B1:G1"/>
    <mergeCell ref="A53:F53"/>
    <mergeCell ref="A40:F40"/>
    <mergeCell ref="F2:G2"/>
    <mergeCell ref="F3:G3"/>
    <mergeCell ref="F4:G4"/>
    <mergeCell ref="F5:G5"/>
    <mergeCell ref="F7:G7"/>
    <mergeCell ref="A41:F41"/>
    <mergeCell ref="A42:F42"/>
    <mergeCell ref="A43:F43"/>
    <mergeCell ref="A45:F45"/>
    <mergeCell ref="A46:F46"/>
    <mergeCell ref="A44:I44"/>
  </mergeCells>
  <pageMargins left="0.511811024" right="0.511811024" top="0.78740157499999996" bottom="0.78740157499999996" header="0.31496062000000002" footer="0.31496062000000002"/>
  <pageSetup paperSize="9" scale="53"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Q49"/>
  <sheetViews>
    <sheetView showGridLines="0" workbookViewId="0">
      <selection activeCell="B7" sqref="B7:E7"/>
    </sheetView>
  </sheetViews>
  <sheetFormatPr defaultRowHeight="12.75" x14ac:dyDescent="0.2"/>
  <cols>
    <col min="1" max="1" width="15.5703125" style="171" bestFit="1" customWidth="1"/>
    <col min="2" max="2" width="8.140625" style="171" bestFit="1" customWidth="1"/>
    <col min="3" max="3" width="47" style="171" bestFit="1" customWidth="1"/>
    <col min="4" max="4" width="10.140625" style="171" bestFit="1" customWidth="1"/>
    <col min="5" max="5" width="14.85546875" style="171" bestFit="1" customWidth="1"/>
    <col min="6" max="6" width="11.28515625" style="171" bestFit="1" customWidth="1"/>
    <col min="7" max="7" width="13.5703125" style="171" bestFit="1" customWidth="1"/>
    <col min="8" max="8" width="11.7109375" style="171" bestFit="1" customWidth="1"/>
    <col min="9" max="14" width="9.140625" style="171"/>
    <col min="15" max="15" width="10.140625" style="171" bestFit="1" customWidth="1"/>
    <col min="16" max="16" width="9.140625" style="171"/>
    <col min="17" max="17" width="10.140625" style="171" bestFit="1" customWidth="1"/>
    <col min="18" max="16384" width="9.140625" style="171"/>
  </cols>
  <sheetData>
    <row r="1" spans="1:8" ht="18.75" x14ac:dyDescent="0.25">
      <c r="A1" s="123"/>
      <c r="B1" s="865" t="s">
        <v>1464</v>
      </c>
      <c r="C1" s="865"/>
      <c r="D1" s="865"/>
      <c r="E1" s="865"/>
      <c r="F1" s="865"/>
    </row>
    <row r="2" spans="1:8" ht="15" x14ac:dyDescent="0.25">
      <c r="A2" s="123"/>
      <c r="B2" s="126" t="s">
        <v>243</v>
      </c>
      <c r="C2" s="128" t="s">
        <v>274</v>
      </c>
      <c r="D2" s="124"/>
      <c r="E2" s="124"/>
      <c r="F2" s="168"/>
    </row>
    <row r="3" spans="1:8" ht="15" x14ac:dyDescent="0.25">
      <c r="A3" s="123"/>
      <c r="B3" s="126" t="s">
        <v>246</v>
      </c>
      <c r="C3" s="139" t="str">
        <f>+'Levantamento Fiscalização'!C4</f>
        <v>Rua 07 - Residencial Teresinha Rosa de Sousa</v>
      </c>
      <c r="D3" s="125"/>
      <c r="E3" s="322"/>
      <c r="F3" s="169"/>
    </row>
    <row r="4" spans="1:8" ht="15" x14ac:dyDescent="0.25">
      <c r="A4" s="123"/>
      <c r="B4" s="126"/>
      <c r="C4" s="128"/>
      <c r="D4" s="124"/>
      <c r="E4" s="168"/>
      <c r="F4" s="168"/>
    </row>
    <row r="5" spans="1:8" ht="15" x14ac:dyDescent="0.25">
      <c r="A5" s="123"/>
      <c r="B5" s="304" t="s">
        <v>1465</v>
      </c>
      <c r="C5" s="123"/>
      <c r="D5" s="124"/>
      <c r="E5" s="124"/>
      <c r="F5" s="170"/>
    </row>
    <row r="6" spans="1:8" ht="15" x14ac:dyDescent="0.25">
      <c r="A6" s="130"/>
      <c r="B6" s="123"/>
      <c r="C6" s="123"/>
      <c r="D6" s="123"/>
      <c r="E6" s="123"/>
      <c r="F6" s="123"/>
    </row>
    <row r="7" spans="1:8" ht="15" x14ac:dyDescent="0.2">
      <c r="A7" s="133"/>
      <c r="B7" s="127" t="s">
        <v>153</v>
      </c>
      <c r="C7" s="132" t="s">
        <v>1473</v>
      </c>
      <c r="D7" s="127" t="s">
        <v>14</v>
      </c>
      <c r="E7" s="127" t="s">
        <v>1467</v>
      </c>
      <c r="F7" s="136" t="s">
        <v>1468</v>
      </c>
      <c r="G7" s="136" t="s">
        <v>343</v>
      </c>
      <c r="H7" s="136" t="s">
        <v>344</v>
      </c>
    </row>
    <row r="8" spans="1:8" ht="15" x14ac:dyDescent="0.2">
      <c r="A8" s="134"/>
      <c r="B8" s="144" t="s">
        <v>102</v>
      </c>
      <c r="C8" s="145" t="s">
        <v>1469</v>
      </c>
      <c r="D8" s="146">
        <f>53.3</f>
        <v>53.3</v>
      </c>
      <c r="E8" s="881"/>
      <c r="F8" s="884"/>
      <c r="G8" s="887"/>
      <c r="H8" s="875"/>
    </row>
    <row r="9" spans="1:8" ht="15" x14ac:dyDescent="0.2">
      <c r="A9" s="134"/>
      <c r="B9" s="144" t="s">
        <v>104</v>
      </c>
      <c r="C9" s="145" t="s">
        <v>1470</v>
      </c>
      <c r="D9" s="146">
        <v>112.6</v>
      </c>
      <c r="E9" s="882"/>
      <c r="F9" s="885"/>
      <c r="G9" s="888"/>
      <c r="H9" s="876"/>
    </row>
    <row r="10" spans="1:8" ht="15" x14ac:dyDescent="0.2">
      <c r="A10" s="134"/>
      <c r="B10" s="144" t="s">
        <v>105</v>
      </c>
      <c r="C10" s="305" t="s">
        <v>1471</v>
      </c>
      <c r="D10" s="146">
        <v>112.6</v>
      </c>
      <c r="E10" s="883"/>
      <c r="F10" s="886"/>
      <c r="G10" s="889"/>
      <c r="H10" s="877"/>
    </row>
    <row r="11" spans="1:8" s="310" customFormat="1" ht="15" x14ac:dyDescent="0.2">
      <c r="A11" s="306"/>
      <c r="B11" s="307" t="s">
        <v>109</v>
      </c>
      <c r="C11" s="308" t="s">
        <v>1472</v>
      </c>
      <c r="D11" s="307">
        <f>+SUM(D8:D10)</f>
        <v>278.5</v>
      </c>
      <c r="E11" s="307">
        <f>11.5/1000</f>
        <v>1.15E-2</v>
      </c>
      <c r="F11" s="311">
        <f>TRUNC(D11*E11,2)</f>
        <v>3.2</v>
      </c>
      <c r="G11" s="311">
        <v>20118</v>
      </c>
      <c r="H11" s="309" t="s">
        <v>61</v>
      </c>
    </row>
    <row r="12" spans="1:8" ht="15" x14ac:dyDescent="0.25">
      <c r="A12" s="168"/>
      <c r="B12" s="123"/>
      <c r="C12" s="123"/>
      <c r="D12" s="123"/>
      <c r="E12" s="123"/>
      <c r="F12" s="123"/>
    </row>
    <row r="13" spans="1:8" ht="15" x14ac:dyDescent="0.2">
      <c r="A13" s="133"/>
      <c r="B13" s="127" t="s">
        <v>153</v>
      </c>
      <c r="C13" s="132" t="s">
        <v>1482</v>
      </c>
      <c r="D13" s="127" t="s">
        <v>14</v>
      </c>
      <c r="E13" s="127" t="s">
        <v>1467</v>
      </c>
      <c r="F13" s="136" t="s">
        <v>1468</v>
      </c>
      <c r="G13" s="136" t="s">
        <v>343</v>
      </c>
      <c r="H13" s="136" t="s">
        <v>344</v>
      </c>
    </row>
    <row r="14" spans="1:8" ht="15" x14ac:dyDescent="0.2">
      <c r="A14" s="134"/>
      <c r="B14" s="144" t="s">
        <v>102</v>
      </c>
      <c r="C14" s="305" t="s">
        <v>1466</v>
      </c>
      <c r="D14" s="146">
        <f>232*0.1*3</f>
        <v>69.600000000000009</v>
      </c>
      <c r="E14" s="878" t="s">
        <v>1484</v>
      </c>
      <c r="F14" s="879"/>
      <c r="G14" s="879"/>
      <c r="H14" s="880"/>
    </row>
    <row r="15" spans="1:8" s="310" customFormat="1" ht="15" x14ac:dyDescent="0.2">
      <c r="A15" s="306"/>
      <c r="B15" s="307" t="s">
        <v>109</v>
      </c>
      <c r="C15" s="308" t="s">
        <v>1472</v>
      </c>
      <c r="D15" s="307">
        <f>+SUM(D14:D14)</f>
        <v>69.600000000000009</v>
      </c>
      <c r="E15" s="307">
        <f>11.5/1000</f>
        <v>1.15E-2</v>
      </c>
      <c r="F15" s="311">
        <f>TRUNC(D15*E15,2)</f>
        <v>0.8</v>
      </c>
      <c r="G15" s="311">
        <v>20118</v>
      </c>
      <c r="H15" s="309" t="s">
        <v>61</v>
      </c>
    </row>
    <row r="16" spans="1:8" ht="15" x14ac:dyDescent="0.25">
      <c r="A16" s="168"/>
      <c r="B16" s="123"/>
      <c r="C16" s="123"/>
      <c r="D16" s="123"/>
      <c r="E16" s="123"/>
      <c r="F16" s="123"/>
    </row>
    <row r="17" spans="1:17" ht="15" x14ac:dyDescent="0.2">
      <c r="A17" s="133"/>
      <c r="B17" s="127" t="s">
        <v>153</v>
      </c>
      <c r="C17" s="132" t="s">
        <v>1474</v>
      </c>
      <c r="D17" s="127" t="s">
        <v>21</v>
      </c>
      <c r="E17" s="127" t="s">
        <v>1476</v>
      </c>
      <c r="F17" s="136" t="s">
        <v>1468</v>
      </c>
      <c r="G17" s="136" t="s">
        <v>343</v>
      </c>
      <c r="H17" s="136" t="s">
        <v>344</v>
      </c>
    </row>
    <row r="18" spans="1:17" ht="15" x14ac:dyDescent="0.2">
      <c r="A18" s="134"/>
      <c r="B18" s="316" t="s">
        <v>102</v>
      </c>
      <c r="C18" s="317" t="s">
        <v>1475</v>
      </c>
      <c r="D18" s="318">
        <v>1.47</v>
      </c>
      <c r="E18" s="318">
        <v>3</v>
      </c>
      <c r="F18" s="319">
        <f>+E18*D18</f>
        <v>4.41</v>
      </c>
      <c r="G18" s="320">
        <v>20129</v>
      </c>
      <c r="H18" s="308" t="s">
        <v>61</v>
      </c>
      <c r="J18" s="321"/>
    </row>
    <row r="19" spans="1:17" s="310" customFormat="1" ht="15" x14ac:dyDescent="0.2">
      <c r="A19" s="312"/>
      <c r="B19" s="312"/>
      <c r="C19" s="313"/>
      <c r="D19" s="312"/>
      <c r="E19" s="312"/>
      <c r="F19" s="314"/>
      <c r="G19" s="314"/>
      <c r="H19" s="315"/>
    </row>
    <row r="20" spans="1:17" ht="15" x14ac:dyDescent="0.2">
      <c r="A20" s="133"/>
      <c r="B20" s="127" t="s">
        <v>153</v>
      </c>
      <c r="C20" s="132" t="s">
        <v>1477</v>
      </c>
      <c r="D20" s="127" t="s">
        <v>21</v>
      </c>
      <c r="E20" s="127" t="s">
        <v>1476</v>
      </c>
      <c r="F20" s="136" t="s">
        <v>1468</v>
      </c>
      <c r="G20" s="136" t="s">
        <v>343</v>
      </c>
      <c r="H20" s="136" t="s">
        <v>344</v>
      </c>
    </row>
    <row r="21" spans="1:17" ht="15" x14ac:dyDescent="0.2">
      <c r="A21" s="134"/>
      <c r="B21" s="316" t="s">
        <v>102</v>
      </c>
      <c r="C21" s="317" t="s">
        <v>1480</v>
      </c>
      <c r="D21" s="318">
        <f>3.96*0.45</f>
        <v>1.782</v>
      </c>
      <c r="E21" s="318">
        <v>2</v>
      </c>
      <c r="F21" s="319">
        <f>+E21*D21</f>
        <v>3.5640000000000001</v>
      </c>
      <c r="G21" s="320">
        <v>20129</v>
      </c>
      <c r="H21" s="308" t="s">
        <v>61</v>
      </c>
      <c r="I21" s="321"/>
      <c r="O21" s="341"/>
      <c r="Q21" s="341"/>
    </row>
    <row r="22" spans="1:17" s="310" customFormat="1" ht="15" x14ac:dyDescent="0.2">
      <c r="A22" s="312"/>
      <c r="B22" s="312"/>
      <c r="C22" s="313"/>
      <c r="D22" s="312"/>
      <c r="E22" s="312"/>
      <c r="F22" s="314"/>
      <c r="G22" s="314"/>
      <c r="H22" s="315"/>
    </row>
    <row r="23" spans="1:17" ht="15" x14ac:dyDescent="0.2">
      <c r="A23" s="133"/>
      <c r="B23" s="127" t="s">
        <v>153</v>
      </c>
      <c r="C23" s="132" t="s">
        <v>1478</v>
      </c>
      <c r="D23" s="127" t="s">
        <v>21</v>
      </c>
      <c r="E23" s="127" t="s">
        <v>1476</v>
      </c>
      <c r="F23" s="136" t="s">
        <v>1468</v>
      </c>
      <c r="G23" s="136" t="s">
        <v>343</v>
      </c>
      <c r="H23" s="136" t="s">
        <v>344</v>
      </c>
    </row>
    <row r="24" spans="1:17" ht="15" x14ac:dyDescent="0.2">
      <c r="A24" s="134"/>
      <c r="B24" s="316" t="s">
        <v>102</v>
      </c>
      <c r="C24" s="317" t="s">
        <v>1480</v>
      </c>
      <c r="D24" s="318">
        <f>3.96*0.55</f>
        <v>2.1779999999999999</v>
      </c>
      <c r="E24" s="318">
        <v>3</v>
      </c>
      <c r="F24" s="319">
        <f>+E24*D24</f>
        <v>6.5339999999999998</v>
      </c>
      <c r="G24" s="320">
        <v>20129</v>
      </c>
      <c r="H24" s="308" t="s">
        <v>61</v>
      </c>
      <c r="I24" s="321"/>
    </row>
    <row r="25" spans="1:17" s="310" customFormat="1" ht="15" x14ac:dyDescent="0.2">
      <c r="A25" s="312"/>
      <c r="B25" s="312"/>
      <c r="C25" s="313"/>
      <c r="D25" s="312"/>
      <c r="E25" s="312"/>
      <c r="F25" s="314"/>
      <c r="G25" s="314"/>
      <c r="H25" s="315"/>
    </row>
    <row r="26" spans="1:17" ht="15" x14ac:dyDescent="0.2">
      <c r="A26" s="133"/>
      <c r="B26" s="127" t="s">
        <v>153</v>
      </c>
      <c r="C26" s="132" t="s">
        <v>1479</v>
      </c>
      <c r="D26" s="127" t="s">
        <v>21</v>
      </c>
      <c r="E26" s="127" t="s">
        <v>1476</v>
      </c>
      <c r="F26" s="136" t="s">
        <v>1468</v>
      </c>
      <c r="G26" s="136" t="s">
        <v>343</v>
      </c>
      <c r="H26" s="136" t="s">
        <v>344</v>
      </c>
    </row>
    <row r="27" spans="1:17" ht="15" x14ac:dyDescent="0.2">
      <c r="A27" s="134"/>
      <c r="B27" s="316" t="s">
        <v>102</v>
      </c>
      <c r="C27" s="317" t="s">
        <v>1475</v>
      </c>
      <c r="D27" s="318">
        <f>6.39*0.12</f>
        <v>0.76679999999999993</v>
      </c>
      <c r="E27" s="318">
        <v>2</v>
      </c>
      <c r="F27" s="319">
        <f>+E27*D27</f>
        <v>1.5335999999999999</v>
      </c>
      <c r="G27" s="320">
        <v>20129</v>
      </c>
      <c r="H27" s="308" t="s">
        <v>61</v>
      </c>
    </row>
    <row r="28" spans="1:17" s="310" customFormat="1" ht="15" x14ac:dyDescent="0.2">
      <c r="A28" s="312"/>
      <c r="B28" s="312"/>
      <c r="C28" s="313"/>
      <c r="D28" s="312"/>
      <c r="E28" s="312"/>
      <c r="F28" s="314"/>
      <c r="G28" s="314"/>
      <c r="H28" s="315"/>
    </row>
    <row r="29" spans="1:17" s="264" customFormat="1" ht="15" x14ac:dyDescent="0.2">
      <c r="A29" s="133"/>
      <c r="B29" s="127" t="s">
        <v>153</v>
      </c>
      <c r="C29" s="132" t="s">
        <v>1551</v>
      </c>
      <c r="D29" s="127" t="s">
        <v>21</v>
      </c>
      <c r="E29" s="127" t="s">
        <v>1476</v>
      </c>
      <c r="F29" s="136" t="s">
        <v>1468</v>
      </c>
      <c r="G29" s="136" t="s">
        <v>343</v>
      </c>
      <c r="H29" s="136" t="s">
        <v>344</v>
      </c>
    </row>
    <row r="30" spans="1:17" s="264" customFormat="1" ht="15" x14ac:dyDescent="0.2">
      <c r="A30" s="134"/>
      <c r="B30" s="316" t="s">
        <v>102</v>
      </c>
      <c r="C30" s="317" t="s">
        <v>1480</v>
      </c>
      <c r="D30" s="318">
        <v>2</v>
      </c>
      <c r="E30" s="318">
        <v>3</v>
      </c>
      <c r="F30" s="319">
        <f>+E30*D30</f>
        <v>6</v>
      </c>
      <c r="G30" s="320">
        <v>20129</v>
      </c>
      <c r="H30" s="308" t="s">
        <v>61</v>
      </c>
      <c r="I30" s="321"/>
    </row>
    <row r="31" spans="1:17" s="310" customFormat="1" ht="15" x14ac:dyDescent="0.2">
      <c r="A31" s="312"/>
      <c r="B31" s="312"/>
      <c r="C31" s="313"/>
      <c r="D31" s="312"/>
      <c r="E31" s="312"/>
      <c r="F31" s="314"/>
      <c r="G31" s="314"/>
      <c r="H31" s="315"/>
    </row>
    <row r="32" spans="1:17" ht="15" x14ac:dyDescent="0.25">
      <c r="A32" s="131" t="s">
        <v>1481</v>
      </c>
      <c r="B32" s="123"/>
      <c r="C32" s="123"/>
      <c r="D32" s="123"/>
      <c r="E32" s="123"/>
      <c r="F32" s="123"/>
    </row>
    <row r="33" spans="1:6" ht="15" x14ac:dyDescent="0.2">
      <c r="A33" s="890" t="s">
        <v>1483</v>
      </c>
      <c r="B33" s="866"/>
      <c r="C33" s="866"/>
      <c r="D33" s="866"/>
      <c r="E33" s="866"/>
      <c r="F33" s="866"/>
    </row>
    <row r="34" spans="1:6" ht="15" x14ac:dyDescent="0.25">
      <c r="A34" s="123"/>
      <c r="B34" s="123"/>
      <c r="C34" s="123"/>
      <c r="D34" s="123"/>
      <c r="E34" s="123"/>
      <c r="F34" s="123"/>
    </row>
    <row r="35" spans="1:6" ht="15" x14ac:dyDescent="0.25">
      <c r="A35" s="123"/>
      <c r="B35" s="123"/>
      <c r="C35" s="123"/>
      <c r="D35" s="123"/>
      <c r="E35" s="123"/>
      <c r="F35" s="123"/>
    </row>
    <row r="36" spans="1:6" ht="15" x14ac:dyDescent="0.25">
      <c r="A36" s="123"/>
      <c r="B36" s="123"/>
      <c r="C36" s="123"/>
      <c r="D36" s="123"/>
      <c r="E36" s="123"/>
      <c r="F36" s="123"/>
    </row>
    <row r="37" spans="1:6" ht="15" x14ac:dyDescent="0.25">
      <c r="A37" s="123"/>
      <c r="B37" s="123"/>
      <c r="C37" s="123"/>
      <c r="D37" s="123"/>
      <c r="E37" s="123"/>
      <c r="F37" s="123"/>
    </row>
    <row r="38" spans="1:6" ht="15" x14ac:dyDescent="0.25">
      <c r="A38" s="123"/>
      <c r="B38" s="123"/>
      <c r="C38" s="123"/>
      <c r="D38" s="123"/>
      <c r="E38" s="123"/>
      <c r="F38" s="123"/>
    </row>
    <row r="39" spans="1:6" ht="15" x14ac:dyDescent="0.25">
      <c r="A39" s="123"/>
      <c r="B39" s="123"/>
      <c r="C39" s="123"/>
      <c r="D39" s="123"/>
      <c r="E39" s="123"/>
      <c r="F39" s="123"/>
    </row>
    <row r="40" spans="1:6" ht="15" x14ac:dyDescent="0.2">
      <c r="A40" s="866"/>
      <c r="B40" s="866"/>
      <c r="C40" s="866"/>
      <c r="D40" s="866"/>
      <c r="E40" s="866"/>
      <c r="F40" s="866"/>
    </row>
    <row r="41" spans="1:6" ht="15" x14ac:dyDescent="0.25">
      <c r="A41" s="123"/>
      <c r="B41" s="123"/>
      <c r="C41" s="123"/>
      <c r="D41" s="123"/>
      <c r="E41" s="123"/>
      <c r="F41" s="123"/>
    </row>
    <row r="42" spans="1:6" ht="15" x14ac:dyDescent="0.25">
      <c r="A42" s="123"/>
      <c r="B42" s="123"/>
      <c r="C42" s="123"/>
      <c r="D42" s="123"/>
      <c r="E42" s="123"/>
      <c r="F42" s="123"/>
    </row>
    <row r="43" spans="1:6" ht="15" x14ac:dyDescent="0.25">
      <c r="A43" s="123"/>
      <c r="B43" s="123"/>
      <c r="C43" s="123"/>
      <c r="D43" s="123"/>
      <c r="E43" s="123"/>
      <c r="F43" s="123"/>
    </row>
    <row r="44" spans="1:6" ht="15" x14ac:dyDescent="0.25">
      <c r="A44" s="123"/>
      <c r="B44" s="123"/>
      <c r="C44" s="123"/>
      <c r="D44" s="123"/>
      <c r="E44" s="123"/>
      <c r="F44" s="123"/>
    </row>
    <row r="45" spans="1:6" ht="15" x14ac:dyDescent="0.25">
      <c r="A45" s="123"/>
      <c r="B45" s="123"/>
      <c r="C45" s="123"/>
      <c r="D45" s="123"/>
      <c r="E45" s="123"/>
      <c r="F45" s="123"/>
    </row>
    <row r="46" spans="1:6" ht="15" x14ac:dyDescent="0.25">
      <c r="A46" s="123"/>
      <c r="B46" s="123"/>
      <c r="C46" s="123"/>
      <c r="D46" s="123"/>
      <c r="E46" s="123"/>
      <c r="F46" s="123"/>
    </row>
    <row r="47" spans="1:6" ht="15" x14ac:dyDescent="0.25">
      <c r="A47" s="123"/>
      <c r="B47" s="123"/>
      <c r="C47" s="123"/>
      <c r="D47" s="123"/>
      <c r="E47" s="123"/>
      <c r="F47" s="123"/>
    </row>
    <row r="48" spans="1:6" ht="15" x14ac:dyDescent="0.25">
      <c r="A48" s="123"/>
      <c r="B48" s="123"/>
      <c r="C48" s="123"/>
      <c r="D48" s="123"/>
      <c r="E48" s="123"/>
      <c r="F48" s="123"/>
    </row>
    <row r="49" spans="1:6" ht="15" x14ac:dyDescent="0.25">
      <c r="A49" s="123"/>
      <c r="B49" s="123"/>
      <c r="C49" s="123"/>
      <c r="D49" s="123"/>
      <c r="E49" s="123"/>
      <c r="F49" s="123"/>
    </row>
  </sheetData>
  <mergeCells count="8">
    <mergeCell ref="B1:F1"/>
    <mergeCell ref="H8:H10"/>
    <mergeCell ref="E14:H14"/>
    <mergeCell ref="A40:F40"/>
    <mergeCell ref="E8:E10"/>
    <mergeCell ref="F8:F10"/>
    <mergeCell ref="G8:G10"/>
    <mergeCell ref="A33:F33"/>
  </mergeCells>
  <pageMargins left="0.51181102362204722" right="0.51181102362204722" top="0.78740157480314965" bottom="0.78740157480314965" header="0.31496062992125984" footer="0.31496062992125984"/>
  <pageSetup paperSize="8" fitToHeight="1000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26"/>
  <sheetViews>
    <sheetView showGridLines="0" workbookViewId="0">
      <selection activeCell="L18" sqref="L18"/>
    </sheetView>
  </sheetViews>
  <sheetFormatPr defaultRowHeight="12.75" x14ac:dyDescent="0.2"/>
  <cols>
    <col min="2" max="2" width="21.7109375" bestFit="1" customWidth="1"/>
    <col min="3" max="3" width="66.85546875" customWidth="1"/>
    <col min="5" max="5" width="11.5703125" bestFit="1" customWidth="1"/>
    <col min="6" max="6" width="9.140625" style="161"/>
    <col min="7" max="7" width="11.42578125" style="161" customWidth="1"/>
  </cols>
  <sheetData>
    <row r="1" spans="1:7" s="161" customFormat="1" ht="18.75" x14ac:dyDescent="0.2">
      <c r="A1" s="865" t="s">
        <v>339</v>
      </c>
      <c r="B1" s="865"/>
      <c r="C1" s="865"/>
      <c r="D1" s="865"/>
      <c r="E1" s="865"/>
      <c r="F1" s="865"/>
      <c r="G1" s="865"/>
    </row>
    <row r="2" spans="1:7" s="161" customFormat="1" ht="15" x14ac:dyDescent="0.25">
      <c r="A2" s="126" t="s">
        <v>243</v>
      </c>
      <c r="B2" s="128" t="s">
        <v>274</v>
      </c>
      <c r="C2" s="124" t="s">
        <v>244</v>
      </c>
      <c r="D2" s="868" t="s">
        <v>245</v>
      </c>
      <c r="E2" s="869"/>
      <c r="F2" s="124"/>
      <c r="G2" s="126"/>
    </row>
    <row r="3" spans="1:7" s="161" customFormat="1" ht="21" x14ac:dyDescent="0.25">
      <c r="A3" s="126" t="s">
        <v>246</v>
      </c>
      <c r="B3" s="139" t="str">
        <f>+'Levantamento Fiscalização'!C4</f>
        <v>Rua 07 - Residencial Teresinha Rosa de Sousa</v>
      </c>
      <c r="C3" s="125" t="s">
        <v>247</v>
      </c>
      <c r="D3" s="870">
        <v>45392</v>
      </c>
      <c r="E3" s="869"/>
      <c r="F3" s="125"/>
      <c r="G3" s="126"/>
    </row>
    <row r="4" spans="1:7" s="161" customFormat="1" ht="15" x14ac:dyDescent="0.25">
      <c r="A4" s="123"/>
      <c r="B4" s="128"/>
      <c r="C4" s="124"/>
      <c r="D4" s="868"/>
      <c r="E4" s="869"/>
      <c r="F4" s="124"/>
      <c r="G4" s="126"/>
    </row>
    <row r="5" spans="1:7" s="161" customFormat="1" ht="15" x14ac:dyDescent="0.25">
      <c r="A5" s="123"/>
      <c r="B5" s="123"/>
      <c r="C5" s="124"/>
      <c r="D5" s="871"/>
      <c r="E5" s="872"/>
      <c r="F5" s="124"/>
      <c r="G5" s="123"/>
    </row>
    <row r="6" spans="1:7" x14ac:dyDescent="0.2">
      <c r="A6" s="891" t="s">
        <v>97</v>
      </c>
      <c r="B6" s="892" t="s">
        <v>333</v>
      </c>
      <c r="C6" s="891" t="s">
        <v>335</v>
      </c>
      <c r="D6" s="891" t="s">
        <v>336</v>
      </c>
      <c r="E6" s="891" t="s">
        <v>337</v>
      </c>
      <c r="F6" s="891" t="s">
        <v>334</v>
      </c>
      <c r="G6" s="891" t="s">
        <v>332</v>
      </c>
    </row>
    <row r="7" spans="1:7" s="176" customFormat="1" x14ac:dyDescent="0.2">
      <c r="A7" s="891"/>
      <c r="B7" s="893"/>
      <c r="C7" s="891"/>
      <c r="D7" s="891"/>
      <c r="E7" s="891"/>
      <c r="F7" s="891"/>
      <c r="G7" s="891"/>
    </row>
    <row r="8" spans="1:7" s="176" customFormat="1" x14ac:dyDescent="0.2">
      <c r="A8" s="172" t="s">
        <v>283</v>
      </c>
      <c r="B8" s="174" t="s">
        <v>284</v>
      </c>
      <c r="C8" s="174" t="s">
        <v>285</v>
      </c>
      <c r="D8" s="175" t="s">
        <v>284</v>
      </c>
      <c r="E8" s="175"/>
      <c r="F8" s="174" t="s">
        <v>284</v>
      </c>
      <c r="G8" s="173" t="s">
        <v>284</v>
      </c>
    </row>
    <row r="9" spans="1:7" s="176" customFormat="1" x14ac:dyDescent="0.2">
      <c r="A9" s="177" t="s">
        <v>286</v>
      </c>
      <c r="B9" s="179"/>
      <c r="C9" s="179" t="s">
        <v>8</v>
      </c>
      <c r="D9" s="180"/>
      <c r="E9" s="180"/>
      <c r="F9" s="179"/>
      <c r="G9" s="178"/>
    </row>
    <row r="10" spans="1:7" s="176" customFormat="1" ht="25.5" x14ac:dyDescent="0.2">
      <c r="A10" s="181" t="s">
        <v>287</v>
      </c>
      <c r="B10" s="182" t="s">
        <v>288</v>
      </c>
      <c r="C10" s="183" t="s">
        <v>290</v>
      </c>
      <c r="D10" s="184" t="s">
        <v>13</v>
      </c>
      <c r="E10" s="184">
        <f>+E18+E19+E22</f>
        <v>1086.93</v>
      </c>
      <c r="F10" s="182" t="s">
        <v>289</v>
      </c>
      <c r="G10" s="182" t="s">
        <v>61</v>
      </c>
    </row>
    <row r="11" spans="1:7" s="176" customFormat="1" x14ac:dyDescent="0.2">
      <c r="A11" s="181" t="s">
        <v>291</v>
      </c>
      <c r="B11" s="185" t="s">
        <v>288</v>
      </c>
      <c r="C11" s="186" t="s">
        <v>293</v>
      </c>
      <c r="D11" s="184" t="s">
        <v>13</v>
      </c>
      <c r="E11" s="184">
        <f>+E10</f>
        <v>1086.93</v>
      </c>
      <c r="F11" s="185" t="s">
        <v>292</v>
      </c>
      <c r="G11" s="185" t="s">
        <v>61</v>
      </c>
    </row>
    <row r="12" spans="1:7" s="176" customFormat="1" x14ac:dyDescent="0.2">
      <c r="A12" s="177" t="s">
        <v>294</v>
      </c>
      <c r="B12" s="179"/>
      <c r="C12" s="179" t="s">
        <v>23</v>
      </c>
      <c r="D12" s="180"/>
      <c r="E12" s="180"/>
      <c r="F12" s="179"/>
      <c r="G12" s="178"/>
    </row>
    <row r="13" spans="1:7" s="176" customFormat="1" ht="25.5" x14ac:dyDescent="0.2">
      <c r="A13" s="181" t="s">
        <v>295</v>
      </c>
      <c r="B13" s="182" t="s">
        <v>288</v>
      </c>
      <c r="C13" s="183" t="s">
        <v>297</v>
      </c>
      <c r="D13" s="184" t="s">
        <v>298</v>
      </c>
      <c r="E13" s="187">
        <f>+E10*7%</f>
        <v>76.085100000000011</v>
      </c>
      <c r="F13" s="182" t="s">
        <v>296</v>
      </c>
      <c r="G13" s="182" t="s">
        <v>61</v>
      </c>
    </row>
    <row r="14" spans="1:7" s="176" customFormat="1" x14ac:dyDescent="0.2">
      <c r="A14" s="177" t="s">
        <v>299</v>
      </c>
      <c r="B14" s="179"/>
      <c r="C14" s="179" t="s">
        <v>300</v>
      </c>
      <c r="D14" s="180"/>
      <c r="E14" s="180"/>
      <c r="F14" s="179"/>
      <c r="G14" s="178"/>
    </row>
    <row r="15" spans="1:7" s="176" customFormat="1" ht="25.5" x14ac:dyDescent="0.2">
      <c r="A15" s="181" t="s">
        <v>301</v>
      </c>
      <c r="B15" s="185" t="s">
        <v>288</v>
      </c>
      <c r="C15" s="186" t="s">
        <v>303</v>
      </c>
      <c r="D15" s="184" t="s">
        <v>13</v>
      </c>
      <c r="E15" s="184">
        <f>+E10</f>
        <v>1086.93</v>
      </c>
      <c r="F15" s="185" t="s">
        <v>302</v>
      </c>
      <c r="G15" s="185" t="s">
        <v>61</v>
      </c>
    </row>
    <row r="16" spans="1:7" s="176" customFormat="1" x14ac:dyDescent="0.2">
      <c r="A16" s="177" t="s">
        <v>304</v>
      </c>
      <c r="B16" s="179"/>
      <c r="C16" s="179" t="s">
        <v>42</v>
      </c>
      <c r="D16" s="180"/>
      <c r="E16" s="180"/>
      <c r="F16" s="179"/>
      <c r="G16" s="178"/>
    </row>
    <row r="17" spans="1:7" s="176" customFormat="1" ht="25.5" x14ac:dyDescent="0.2">
      <c r="A17" s="181" t="s">
        <v>305</v>
      </c>
      <c r="B17" s="182" t="s">
        <v>288</v>
      </c>
      <c r="C17" s="183" t="s">
        <v>307</v>
      </c>
      <c r="D17" s="184" t="s">
        <v>13</v>
      </c>
      <c r="E17" s="184">
        <f>+E18</f>
        <v>140.87</v>
      </c>
      <c r="F17" s="182" t="s">
        <v>306</v>
      </c>
      <c r="G17" s="182" t="s">
        <v>61</v>
      </c>
    </row>
    <row r="18" spans="1:7" s="176" customFormat="1" ht="25.5" x14ac:dyDescent="0.2">
      <c r="A18" s="181" t="s">
        <v>308</v>
      </c>
      <c r="B18" s="185" t="s">
        <v>288</v>
      </c>
      <c r="C18" s="186" t="s">
        <v>310</v>
      </c>
      <c r="D18" s="184" t="s">
        <v>13</v>
      </c>
      <c r="E18" s="184">
        <f>117.37+23.5</f>
        <v>140.87</v>
      </c>
      <c r="F18" s="185" t="s">
        <v>309</v>
      </c>
      <c r="G18" s="185" t="s">
        <v>61</v>
      </c>
    </row>
    <row r="19" spans="1:7" s="176" customFormat="1" x14ac:dyDescent="0.2">
      <c r="A19" s="181" t="s">
        <v>311</v>
      </c>
      <c r="B19" s="182" t="s">
        <v>288</v>
      </c>
      <c r="C19" s="183" t="s">
        <v>313</v>
      </c>
      <c r="D19" s="184" t="s">
        <v>13</v>
      </c>
      <c r="E19" s="184">
        <v>670.45</v>
      </c>
      <c r="F19" s="182" t="s">
        <v>312</v>
      </c>
      <c r="G19" s="182" t="s">
        <v>61</v>
      </c>
    </row>
    <row r="20" spans="1:7" s="176" customFormat="1" x14ac:dyDescent="0.2">
      <c r="A20" s="177" t="s">
        <v>314</v>
      </c>
      <c r="B20" s="179"/>
      <c r="C20" s="179" t="s">
        <v>0</v>
      </c>
      <c r="D20" s="180"/>
      <c r="E20" s="180"/>
      <c r="F20" s="179"/>
      <c r="G20" s="178"/>
    </row>
    <row r="21" spans="1:7" s="176" customFormat="1" ht="25.5" x14ac:dyDescent="0.2">
      <c r="A21" s="181" t="s">
        <v>315</v>
      </c>
      <c r="B21" s="185" t="s">
        <v>288</v>
      </c>
      <c r="C21" s="186" t="s">
        <v>317</v>
      </c>
      <c r="D21" s="184" t="s">
        <v>6</v>
      </c>
      <c r="E21" s="184">
        <f>+E24</f>
        <v>30</v>
      </c>
      <c r="F21" s="185" t="s">
        <v>316</v>
      </c>
      <c r="G21" s="185" t="s">
        <v>61</v>
      </c>
    </row>
    <row r="22" spans="1:7" s="176" customFormat="1" ht="25.5" x14ac:dyDescent="0.2">
      <c r="A22" s="181" t="s">
        <v>318</v>
      </c>
      <c r="B22" s="182" t="s">
        <v>288</v>
      </c>
      <c r="C22" s="183" t="s">
        <v>338</v>
      </c>
      <c r="D22" s="184" t="s">
        <v>13</v>
      </c>
      <c r="E22" s="184">
        <v>275.61</v>
      </c>
      <c r="F22" s="182">
        <v>270207</v>
      </c>
      <c r="G22" s="182" t="s">
        <v>61</v>
      </c>
    </row>
    <row r="23" spans="1:7" s="176" customFormat="1" ht="38.25" x14ac:dyDescent="0.2">
      <c r="A23" s="181" t="s">
        <v>319</v>
      </c>
      <c r="B23" s="185" t="s">
        <v>288</v>
      </c>
      <c r="C23" s="186" t="s">
        <v>321</v>
      </c>
      <c r="D23" s="184" t="s">
        <v>37</v>
      </c>
      <c r="E23" s="184">
        <f>+E24</f>
        <v>30</v>
      </c>
      <c r="F23" s="185" t="s">
        <v>320</v>
      </c>
      <c r="G23" s="185" t="s">
        <v>61</v>
      </c>
    </row>
    <row r="24" spans="1:7" s="176" customFormat="1" ht="38.25" x14ac:dyDescent="0.2">
      <c r="A24" s="181" t="s">
        <v>322</v>
      </c>
      <c r="B24" s="182" t="s">
        <v>323</v>
      </c>
      <c r="C24" s="183" t="s">
        <v>325</v>
      </c>
      <c r="D24" s="184" t="s">
        <v>37</v>
      </c>
      <c r="E24" s="184">
        <v>30</v>
      </c>
      <c r="F24" s="182" t="s">
        <v>324</v>
      </c>
      <c r="G24" s="182" t="s">
        <v>20</v>
      </c>
    </row>
    <row r="25" spans="1:7" x14ac:dyDescent="0.2">
      <c r="A25" s="181" t="s">
        <v>326</v>
      </c>
      <c r="B25" s="185" t="s">
        <v>288</v>
      </c>
      <c r="C25" s="186" t="s">
        <v>328</v>
      </c>
      <c r="D25" s="184" t="s">
        <v>13</v>
      </c>
      <c r="E25" s="184">
        <f>+E10</f>
        <v>1086.93</v>
      </c>
      <c r="F25" s="185" t="s">
        <v>327</v>
      </c>
      <c r="G25" s="185" t="s">
        <v>61</v>
      </c>
    </row>
    <row r="26" spans="1:7" ht="63.75" x14ac:dyDescent="0.2">
      <c r="A26" s="181" t="s">
        <v>329</v>
      </c>
      <c r="B26" s="182" t="s">
        <v>288</v>
      </c>
      <c r="C26" s="183" t="s">
        <v>331</v>
      </c>
      <c r="D26" s="184" t="s">
        <v>35</v>
      </c>
      <c r="E26" s="184">
        <v>483.72</v>
      </c>
      <c r="F26" s="182" t="s">
        <v>330</v>
      </c>
      <c r="G26" s="182" t="s">
        <v>61</v>
      </c>
    </row>
  </sheetData>
  <mergeCells count="12">
    <mergeCell ref="F6:F7"/>
    <mergeCell ref="G6:G7"/>
    <mergeCell ref="A1:G1"/>
    <mergeCell ref="E6:E7"/>
    <mergeCell ref="D2:E2"/>
    <mergeCell ref="D3:E3"/>
    <mergeCell ref="D4:E4"/>
    <mergeCell ref="D5:E5"/>
    <mergeCell ref="A6:A7"/>
    <mergeCell ref="B6:B7"/>
    <mergeCell ref="C6:C7"/>
    <mergeCell ref="D6:D7"/>
  </mergeCells>
  <pageMargins left="0.25" right="0.25" top="0.75" bottom="0.75" header="0.3" footer="0.3"/>
  <pageSetup paperSize="9" scale="72"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pageSetUpPr fitToPage="1"/>
  </sheetPr>
  <dimension ref="B1:N32"/>
  <sheetViews>
    <sheetView showGridLines="0" workbookViewId="0">
      <selection activeCell="G18" sqref="G18:G20"/>
    </sheetView>
  </sheetViews>
  <sheetFormatPr defaultRowHeight="12.75" x14ac:dyDescent="0.2"/>
  <cols>
    <col min="1" max="1" width="9.140625" style="200"/>
    <col min="2" max="2" width="15.7109375" style="200" customWidth="1"/>
    <col min="3" max="3" width="8.28515625" style="200" bestFit="1" customWidth="1"/>
    <col min="4" max="4" width="9.28515625" style="200" customWidth="1"/>
    <col min="5" max="5" width="43.5703125" style="200" customWidth="1"/>
    <col min="6" max="6" width="10.5703125" style="200" bestFit="1" customWidth="1"/>
    <col min="7" max="7" width="9.42578125" style="200" bestFit="1" customWidth="1"/>
    <col min="8" max="8" width="11.140625" style="200" bestFit="1" customWidth="1"/>
    <col min="9" max="9" width="15.7109375" style="200" customWidth="1"/>
    <col min="10" max="10" width="12" style="200" customWidth="1"/>
    <col min="11" max="11" width="5.7109375" style="201" customWidth="1"/>
    <col min="12" max="16384" width="9.140625" style="200"/>
  </cols>
  <sheetData>
    <row r="1" spans="2:14" ht="13.5" thickBot="1" x14ac:dyDescent="0.25"/>
    <row r="2" spans="2:14" ht="21" customHeight="1" thickBot="1" x14ac:dyDescent="0.25">
      <c r="B2" s="911" t="s">
        <v>351</v>
      </c>
      <c r="C2" s="912"/>
      <c r="D2" s="912"/>
      <c r="E2" s="912"/>
      <c r="F2" s="912"/>
      <c r="G2" s="912"/>
      <c r="H2" s="912"/>
      <c r="I2" s="912"/>
      <c r="J2" s="913"/>
      <c r="K2" s="202"/>
    </row>
    <row r="3" spans="2:14" ht="13.5" thickBot="1" x14ac:dyDescent="0.25">
      <c r="B3" s="203"/>
      <c r="C3" s="203"/>
      <c r="D3" s="203"/>
      <c r="E3" s="203"/>
      <c r="F3" s="203"/>
      <c r="K3" s="204"/>
      <c r="L3" s="205" t="s">
        <v>352</v>
      </c>
    </row>
    <row r="4" spans="2:14" ht="39" customHeight="1" thickBot="1" x14ac:dyDescent="0.25">
      <c r="B4" s="914" t="s">
        <v>332</v>
      </c>
      <c r="C4" s="915"/>
      <c r="D4" s="915"/>
      <c r="E4" s="206" t="s">
        <v>335</v>
      </c>
      <c r="F4" s="207" t="s">
        <v>353</v>
      </c>
      <c r="G4" s="916" t="s">
        <v>354</v>
      </c>
      <c r="H4" s="916" t="s">
        <v>355</v>
      </c>
      <c r="I4" s="916" t="s">
        <v>356</v>
      </c>
      <c r="J4" s="919" t="s">
        <v>357</v>
      </c>
      <c r="K4" s="209"/>
    </row>
    <row r="5" spans="2:14" ht="15.75" customHeight="1" thickBot="1" x14ac:dyDescent="0.25">
      <c r="B5" s="921" t="s">
        <v>358</v>
      </c>
      <c r="C5" s="922"/>
      <c r="D5" s="922"/>
      <c r="E5" s="922"/>
      <c r="F5" s="923"/>
      <c r="G5" s="917"/>
      <c r="H5" s="918"/>
      <c r="I5" s="918"/>
      <c r="J5" s="920"/>
      <c r="K5" s="209"/>
    </row>
    <row r="6" spans="2:14" ht="30" customHeight="1" thickBot="1" x14ac:dyDescent="0.25">
      <c r="B6" s="210" t="s">
        <v>359</v>
      </c>
      <c r="C6" s="902" t="s">
        <v>360</v>
      </c>
      <c r="D6" s="902"/>
      <c r="E6" s="902"/>
      <c r="F6" s="902"/>
      <c r="G6" s="902"/>
      <c r="H6" s="902"/>
      <c r="I6" s="902"/>
      <c r="J6" s="903"/>
      <c r="K6" s="211"/>
    </row>
    <row r="7" spans="2:14" ht="25.5" x14ac:dyDescent="0.2">
      <c r="B7" s="212">
        <v>2879</v>
      </c>
      <c r="C7" s="213" t="s">
        <v>323</v>
      </c>
      <c r="D7" s="213" t="s">
        <v>61</v>
      </c>
      <c r="E7" s="214" t="s">
        <v>361</v>
      </c>
      <c r="F7" s="215">
        <v>7.8333000000000004</v>
      </c>
      <c r="G7" s="904">
        <v>86.24</v>
      </c>
      <c r="H7" s="216">
        <f>G7*F7</f>
        <v>675.54379199999994</v>
      </c>
      <c r="I7" s="217">
        <v>11.7</v>
      </c>
      <c r="J7" s="218">
        <f>I7*H7</f>
        <v>7903.8623663999988</v>
      </c>
      <c r="K7" s="219"/>
      <c r="L7" s="907"/>
      <c r="M7" s="907"/>
      <c r="N7" s="907"/>
    </row>
    <row r="8" spans="2:14" ht="26.25" thickBot="1" x14ac:dyDescent="0.25">
      <c r="B8" s="220">
        <v>2882</v>
      </c>
      <c r="C8" s="221" t="s">
        <v>323</v>
      </c>
      <c r="D8" s="221" t="s">
        <v>61</v>
      </c>
      <c r="E8" s="222" t="s">
        <v>362</v>
      </c>
      <c r="F8" s="223">
        <v>2</v>
      </c>
      <c r="G8" s="906"/>
      <c r="H8" s="224">
        <f>G7*F8</f>
        <v>172.48</v>
      </c>
      <c r="I8" s="225">
        <v>5.4</v>
      </c>
      <c r="J8" s="226">
        <f>I8*H8</f>
        <v>931.39200000000005</v>
      </c>
      <c r="K8" s="219"/>
      <c r="L8" s="907"/>
      <c r="M8" s="907"/>
      <c r="N8" s="907"/>
    </row>
    <row r="9" spans="2:14" ht="30" customHeight="1" thickBot="1" x14ac:dyDescent="0.25">
      <c r="B9" s="210" t="s">
        <v>363</v>
      </c>
      <c r="C9" s="902" t="s">
        <v>364</v>
      </c>
      <c r="D9" s="902"/>
      <c r="E9" s="902"/>
      <c r="F9" s="902"/>
      <c r="G9" s="902"/>
      <c r="H9" s="902"/>
      <c r="I9" s="902"/>
      <c r="J9" s="903"/>
      <c r="K9" s="211"/>
    </row>
    <row r="10" spans="2:14" ht="35.1" customHeight="1" x14ac:dyDescent="0.2">
      <c r="B10" s="212">
        <v>38595</v>
      </c>
      <c r="C10" s="213" t="s">
        <v>323</v>
      </c>
      <c r="D10" s="213" t="s">
        <v>61</v>
      </c>
      <c r="E10" s="214" t="s">
        <v>365</v>
      </c>
      <c r="F10" s="215">
        <v>0.5</v>
      </c>
      <c r="G10" s="904">
        <v>68.52</v>
      </c>
      <c r="H10" s="216">
        <f>$G$10*F10</f>
        <v>34.26</v>
      </c>
      <c r="I10" s="217">
        <v>5.9</v>
      </c>
      <c r="J10" s="218">
        <f>I10*H10</f>
        <v>202.13400000000001</v>
      </c>
      <c r="K10" s="219"/>
      <c r="L10" s="907"/>
      <c r="M10" s="907"/>
      <c r="N10" s="907"/>
    </row>
    <row r="11" spans="2:14" ht="26.25" thickBot="1" x14ac:dyDescent="0.25">
      <c r="B11" s="227">
        <v>2880</v>
      </c>
      <c r="C11" s="228" t="s">
        <v>323</v>
      </c>
      <c r="D11" s="228" t="s">
        <v>61</v>
      </c>
      <c r="E11" s="229" t="s">
        <v>366</v>
      </c>
      <c r="F11" s="230">
        <v>11.5</v>
      </c>
      <c r="G11" s="905"/>
      <c r="H11" s="231">
        <f t="shared" ref="H11" si="0">$G$10*F11</f>
        <v>787.9799999999999</v>
      </c>
      <c r="I11" s="232">
        <v>11.7</v>
      </c>
      <c r="J11" s="233">
        <f t="shared" ref="J11" si="1">I11*H11</f>
        <v>9219.3659999999982</v>
      </c>
      <c r="K11" s="219"/>
      <c r="L11" s="907"/>
      <c r="M11" s="907"/>
      <c r="N11" s="907"/>
    </row>
    <row r="12" spans="2:14" ht="54.95" customHeight="1" thickBot="1" x14ac:dyDescent="0.25">
      <c r="B12" s="210" t="s">
        <v>367</v>
      </c>
      <c r="C12" s="902" t="s">
        <v>368</v>
      </c>
      <c r="D12" s="902"/>
      <c r="E12" s="902"/>
      <c r="F12" s="902"/>
      <c r="G12" s="902"/>
      <c r="H12" s="902"/>
      <c r="I12" s="902"/>
      <c r="J12" s="903"/>
      <c r="K12" s="211"/>
    </row>
    <row r="13" spans="2:14" ht="35.1" customHeight="1" x14ac:dyDescent="0.2">
      <c r="B13" s="212">
        <v>38595</v>
      </c>
      <c r="C13" s="213" t="s">
        <v>323</v>
      </c>
      <c r="D13" s="213" t="s">
        <v>61</v>
      </c>
      <c r="E13" s="214" t="s">
        <v>365</v>
      </c>
      <c r="F13" s="215">
        <v>2.27</v>
      </c>
      <c r="G13" s="904">
        <v>61.68</v>
      </c>
      <c r="H13" s="216">
        <f>$G$13*F13</f>
        <v>140.0136</v>
      </c>
      <c r="I13" s="217">
        <v>5.9</v>
      </c>
      <c r="J13" s="218">
        <f>I13*H13</f>
        <v>826.08024</v>
      </c>
      <c r="K13" s="219"/>
      <c r="L13" s="907"/>
      <c r="M13" s="907"/>
      <c r="N13" s="907"/>
    </row>
    <row r="14" spans="2:14" ht="25.5" x14ac:dyDescent="0.2">
      <c r="B14" s="227">
        <v>2880</v>
      </c>
      <c r="C14" s="228" t="s">
        <v>323</v>
      </c>
      <c r="D14" s="228" t="s">
        <v>61</v>
      </c>
      <c r="E14" s="229" t="s">
        <v>366</v>
      </c>
      <c r="F14" s="230">
        <v>9.35</v>
      </c>
      <c r="G14" s="905"/>
      <c r="H14" s="231">
        <f t="shared" ref="H14:H16" si="2">$G$13*F14</f>
        <v>576.70799999999997</v>
      </c>
      <c r="I14" s="232">
        <v>11.7</v>
      </c>
      <c r="J14" s="233">
        <f t="shared" ref="J14" si="3">I14*H14</f>
        <v>6747.4835999999996</v>
      </c>
      <c r="K14" s="219"/>
      <c r="L14" s="907"/>
      <c r="M14" s="907"/>
      <c r="N14" s="907"/>
    </row>
    <row r="15" spans="2:14" ht="35.1" customHeight="1" x14ac:dyDescent="0.2">
      <c r="B15" s="227">
        <v>38588</v>
      </c>
      <c r="C15" s="228" t="s">
        <v>323</v>
      </c>
      <c r="D15" s="228" t="s">
        <v>61</v>
      </c>
      <c r="E15" s="229" t="s">
        <v>369</v>
      </c>
      <c r="F15" s="230">
        <v>0.56999999999999995</v>
      </c>
      <c r="G15" s="905"/>
      <c r="H15" s="231">
        <f t="shared" si="2"/>
        <v>35.157599999999995</v>
      </c>
      <c r="I15" s="232">
        <v>4</v>
      </c>
      <c r="J15" s="233">
        <f>I15*H15</f>
        <v>140.63039999999998</v>
      </c>
      <c r="K15" s="219"/>
      <c r="L15" s="907"/>
      <c r="M15" s="907"/>
      <c r="N15" s="907"/>
    </row>
    <row r="16" spans="2:14" ht="26.25" thickBot="1" x14ac:dyDescent="0.25">
      <c r="B16" s="220">
        <v>2879</v>
      </c>
      <c r="C16" s="221" t="s">
        <v>323</v>
      </c>
      <c r="D16" s="221" t="s">
        <v>61</v>
      </c>
      <c r="E16" s="222" t="s">
        <v>361</v>
      </c>
      <c r="F16" s="223">
        <v>0.28000000000000003</v>
      </c>
      <c r="G16" s="906"/>
      <c r="H16" s="224">
        <f t="shared" si="2"/>
        <v>17.270400000000002</v>
      </c>
      <c r="I16" s="225">
        <v>11.7</v>
      </c>
      <c r="J16" s="226">
        <f t="shared" ref="J16" si="4">I16*H16</f>
        <v>202.06368000000001</v>
      </c>
      <c r="K16" s="219"/>
      <c r="L16" s="907"/>
      <c r="M16" s="907"/>
      <c r="N16" s="907"/>
    </row>
    <row r="17" spans="2:14" ht="30" customHeight="1" thickBot="1" x14ac:dyDescent="0.25">
      <c r="B17" s="210" t="s">
        <v>370</v>
      </c>
      <c r="C17" s="902" t="s">
        <v>371</v>
      </c>
      <c r="D17" s="902"/>
      <c r="E17" s="902"/>
      <c r="F17" s="902"/>
      <c r="G17" s="902"/>
      <c r="H17" s="902"/>
      <c r="I17" s="902"/>
      <c r="J17" s="903"/>
      <c r="K17" s="211"/>
    </row>
    <row r="18" spans="2:14" ht="25.5" x14ac:dyDescent="0.2">
      <c r="B18" s="212">
        <v>2879</v>
      </c>
      <c r="C18" s="213" t="s">
        <v>323</v>
      </c>
      <c r="D18" s="213" t="s">
        <v>61</v>
      </c>
      <c r="E18" s="214" t="s">
        <v>361</v>
      </c>
      <c r="F18" s="215">
        <v>10</v>
      </c>
      <c r="G18" s="908">
        <v>29.28</v>
      </c>
      <c r="H18" s="216">
        <f>G18*F18</f>
        <v>292.8</v>
      </c>
      <c r="I18" s="217">
        <v>11.7</v>
      </c>
      <c r="J18" s="218">
        <f>I18*H18</f>
        <v>3425.7599999999998</v>
      </c>
      <c r="K18" s="219"/>
      <c r="L18" s="907"/>
      <c r="M18" s="907"/>
      <c r="N18" s="907"/>
    </row>
    <row r="19" spans="2:14" ht="25.5" x14ac:dyDescent="0.2">
      <c r="B19" s="227">
        <v>2882</v>
      </c>
      <c r="C19" s="228" t="s">
        <v>323</v>
      </c>
      <c r="D19" s="228" t="s">
        <v>61</v>
      </c>
      <c r="E19" s="229" t="s">
        <v>362</v>
      </c>
      <c r="F19" s="230">
        <v>0.83</v>
      </c>
      <c r="G19" s="909"/>
      <c r="H19" s="231">
        <f>G18*F19</f>
        <v>24.302399999999999</v>
      </c>
      <c r="I19" s="232">
        <v>5.4</v>
      </c>
      <c r="J19" s="233">
        <f>I19*H19</f>
        <v>131.23295999999999</v>
      </c>
      <c r="K19" s="219"/>
      <c r="L19" s="907"/>
      <c r="M19" s="907"/>
      <c r="N19" s="907"/>
    </row>
    <row r="20" spans="2:14" ht="26.25" thickBot="1" x14ac:dyDescent="0.25">
      <c r="B20" s="220">
        <v>38595</v>
      </c>
      <c r="C20" s="221" t="s">
        <v>323</v>
      </c>
      <c r="D20" s="221" t="s">
        <v>61</v>
      </c>
      <c r="E20" s="222" t="s">
        <v>365</v>
      </c>
      <c r="F20" s="223">
        <v>4.17</v>
      </c>
      <c r="G20" s="910"/>
      <c r="H20" s="224">
        <f>G18*F20</f>
        <v>122.0976</v>
      </c>
      <c r="I20" s="225">
        <v>5.9</v>
      </c>
      <c r="J20" s="226">
        <f>I20*H20</f>
        <v>720.37584000000004</v>
      </c>
      <c r="K20" s="219"/>
      <c r="L20" s="907"/>
      <c r="M20" s="907"/>
      <c r="N20" s="907"/>
    </row>
    <row r="21" spans="2:14" x14ac:dyDescent="0.2">
      <c r="B21" s="894" t="s">
        <v>372</v>
      </c>
      <c r="C21" s="895"/>
      <c r="D21" s="895"/>
      <c r="E21" s="895"/>
      <c r="F21" s="895"/>
      <c r="G21" s="895"/>
      <c r="H21" s="895"/>
      <c r="I21" s="895"/>
      <c r="J21" s="234">
        <f>SUM(J7:J20)</f>
        <v>30450.381086399993</v>
      </c>
      <c r="K21" s="235"/>
    </row>
    <row r="22" spans="2:14" ht="13.5" thickBot="1" x14ac:dyDescent="0.25">
      <c r="B22" s="896" t="s">
        <v>373</v>
      </c>
      <c r="C22" s="897"/>
      <c r="D22" s="897"/>
      <c r="E22" s="897"/>
      <c r="F22" s="897"/>
      <c r="G22" s="897"/>
      <c r="H22" s="897"/>
      <c r="I22" s="897"/>
      <c r="J22" s="236">
        <f>J21/1000</f>
        <v>30.450381086399993</v>
      </c>
      <c r="K22" s="235"/>
    </row>
    <row r="23" spans="2:14" ht="13.5" thickBot="1" x14ac:dyDescent="0.25"/>
    <row r="24" spans="2:14" ht="15" customHeight="1" thickBot="1" x14ac:dyDescent="0.25">
      <c r="B24" s="898" t="s">
        <v>374</v>
      </c>
      <c r="C24" s="899"/>
      <c r="D24" s="899"/>
      <c r="E24" s="899"/>
      <c r="F24" s="899"/>
      <c r="G24" s="899"/>
      <c r="H24" s="899"/>
      <c r="I24" s="900"/>
      <c r="J24" s="519">
        <v>211.5</v>
      </c>
      <c r="K24" s="235"/>
      <c r="L24" s="238"/>
    </row>
    <row r="25" spans="2:14" ht="13.5" thickBot="1" x14ac:dyDescent="0.25">
      <c r="B25" s="239"/>
      <c r="C25" s="239"/>
      <c r="D25" s="239"/>
      <c r="E25" s="239"/>
      <c r="F25" s="239"/>
      <c r="G25" s="239"/>
      <c r="H25" s="239"/>
    </row>
    <row r="26" spans="2:14" ht="13.5" thickBot="1" x14ac:dyDescent="0.25">
      <c r="I26" s="240" t="s">
        <v>375</v>
      </c>
      <c r="J26" s="241">
        <f>J22*J24</f>
        <v>6440.255599773599</v>
      </c>
      <c r="K26" s="242"/>
    </row>
    <row r="28" spans="2:14" x14ac:dyDescent="0.2">
      <c r="J28" s="243"/>
      <c r="K28" s="244"/>
    </row>
    <row r="29" spans="2:14" x14ac:dyDescent="0.2">
      <c r="B29" s="901"/>
      <c r="C29" s="901"/>
      <c r="D29" s="901"/>
      <c r="E29" s="901"/>
      <c r="F29" s="901"/>
      <c r="G29" s="901"/>
      <c r="H29" s="901"/>
      <c r="I29" s="901"/>
      <c r="J29" s="901"/>
    </row>
    <row r="30" spans="2:14" x14ac:dyDescent="0.2">
      <c r="B30" s="239"/>
      <c r="C30" s="239"/>
      <c r="D30" s="239"/>
      <c r="E30" s="239"/>
      <c r="F30" s="239"/>
      <c r="G30" s="239"/>
      <c r="H30" s="239"/>
    </row>
    <row r="31" spans="2:14" x14ac:dyDescent="0.2">
      <c r="B31" s="239"/>
      <c r="C31" s="239"/>
      <c r="D31" s="239"/>
      <c r="E31" s="239"/>
      <c r="F31" s="239"/>
      <c r="G31" s="239"/>
      <c r="H31" s="239"/>
    </row>
    <row r="32" spans="2:14" x14ac:dyDescent="0.2">
      <c r="B32" s="239"/>
      <c r="C32" s="239"/>
      <c r="D32" s="239"/>
      <c r="E32" s="239"/>
      <c r="F32" s="239"/>
      <c r="G32" s="239"/>
      <c r="H32" s="239"/>
    </row>
  </sheetData>
  <mergeCells count="24">
    <mergeCell ref="B2:J2"/>
    <mergeCell ref="B4:D4"/>
    <mergeCell ref="G4:G5"/>
    <mergeCell ref="H4:H5"/>
    <mergeCell ref="I4:I5"/>
    <mergeCell ref="J4:J5"/>
    <mergeCell ref="B5:F5"/>
    <mergeCell ref="C6:J6"/>
    <mergeCell ref="G7:G8"/>
    <mergeCell ref="L7:N8"/>
    <mergeCell ref="C9:J9"/>
    <mergeCell ref="G10:G11"/>
    <mergeCell ref="L10:N11"/>
    <mergeCell ref="L13:N14"/>
    <mergeCell ref="L15:N16"/>
    <mergeCell ref="C17:J17"/>
    <mergeCell ref="G18:G20"/>
    <mergeCell ref="L18:N20"/>
    <mergeCell ref="B21:I21"/>
    <mergeCell ref="B22:I22"/>
    <mergeCell ref="B24:I24"/>
    <mergeCell ref="B29:J29"/>
    <mergeCell ref="C12:J12"/>
    <mergeCell ref="G13:G16"/>
  </mergeCells>
  <pageMargins left="0.51181102362204722" right="0.51181102362204722" top="0.78740157480314965" bottom="0.78740157480314965" header="0.31496062992125984" footer="0.31496062992125984"/>
  <pageSetup paperSize="8" scale="80" fitToHeight="1000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pageSetUpPr fitToPage="1"/>
  </sheetPr>
  <dimension ref="B1:L31"/>
  <sheetViews>
    <sheetView showGridLines="0" workbookViewId="0">
      <selection activeCell="B7" sqref="B7:E7"/>
    </sheetView>
  </sheetViews>
  <sheetFormatPr defaultRowHeight="12.75" x14ac:dyDescent="0.2"/>
  <cols>
    <col min="1" max="1" width="9.140625" style="200"/>
    <col min="2" max="2" width="15.7109375" style="200" customWidth="1"/>
    <col min="3" max="3" width="8.28515625" style="200" bestFit="1" customWidth="1"/>
    <col min="4" max="4" width="9.28515625" style="200" customWidth="1"/>
    <col min="5" max="5" width="50.7109375" style="200" customWidth="1"/>
    <col min="6" max="6" width="10.85546875" style="200" bestFit="1" customWidth="1"/>
    <col min="7" max="7" width="13.140625" style="200" bestFit="1" customWidth="1"/>
    <col min="8" max="8" width="15.7109375" style="200" customWidth="1"/>
    <col min="9" max="9" width="5.7109375" style="201" customWidth="1"/>
    <col min="10" max="16384" width="9.140625" style="200"/>
  </cols>
  <sheetData>
    <row r="1" spans="2:12" ht="13.5" thickBot="1" x14ac:dyDescent="0.25"/>
    <row r="2" spans="2:12" ht="21" customHeight="1" thickBot="1" x14ac:dyDescent="0.25">
      <c r="B2" s="911" t="s">
        <v>376</v>
      </c>
      <c r="C2" s="912"/>
      <c r="D2" s="912"/>
      <c r="E2" s="912"/>
      <c r="F2" s="912"/>
      <c r="G2" s="912"/>
      <c r="H2" s="912"/>
      <c r="I2" s="202"/>
    </row>
    <row r="3" spans="2:12" ht="13.5" thickBot="1" x14ac:dyDescent="0.25">
      <c r="B3" s="203"/>
      <c r="C3" s="203"/>
      <c r="D3" s="203"/>
      <c r="E3" s="203"/>
      <c r="F3" s="203"/>
      <c r="I3" s="204"/>
      <c r="J3" s="205" t="s">
        <v>352</v>
      </c>
    </row>
    <row r="4" spans="2:12" ht="39" customHeight="1" thickBot="1" x14ac:dyDescent="0.25">
      <c r="B4" s="914" t="s">
        <v>332</v>
      </c>
      <c r="C4" s="915"/>
      <c r="D4" s="915"/>
      <c r="E4" s="206" t="s">
        <v>335</v>
      </c>
      <c r="F4" s="207" t="s">
        <v>353</v>
      </c>
      <c r="G4" s="916" t="s">
        <v>354</v>
      </c>
      <c r="H4" s="919" t="s">
        <v>377</v>
      </c>
      <c r="I4" s="209"/>
    </row>
    <row r="5" spans="2:12" ht="15.75" customHeight="1" thickBot="1" x14ac:dyDescent="0.25">
      <c r="B5" s="921" t="s">
        <v>358</v>
      </c>
      <c r="C5" s="922"/>
      <c r="D5" s="922"/>
      <c r="E5" s="922"/>
      <c r="F5" s="923"/>
      <c r="G5" s="917"/>
      <c r="H5" s="920"/>
      <c r="I5" s="209"/>
    </row>
    <row r="6" spans="2:12" ht="30" customHeight="1" thickBot="1" x14ac:dyDescent="0.25">
      <c r="B6" s="210" t="s">
        <v>359</v>
      </c>
      <c r="C6" s="902" t="s">
        <v>360</v>
      </c>
      <c r="D6" s="902"/>
      <c r="E6" s="902"/>
      <c r="F6" s="902"/>
      <c r="G6" s="902"/>
      <c r="H6" s="903"/>
      <c r="I6" s="211"/>
    </row>
    <row r="7" spans="2:12" x14ac:dyDescent="0.2">
      <c r="B7" s="245">
        <v>2439</v>
      </c>
      <c r="C7" s="246" t="s">
        <v>323</v>
      </c>
      <c r="D7" s="246" t="s">
        <v>61</v>
      </c>
      <c r="E7" s="247" t="s">
        <v>378</v>
      </c>
      <c r="F7" s="248">
        <v>5.7276999999999996</v>
      </c>
      <c r="G7" s="905">
        <v>86.24</v>
      </c>
      <c r="H7" s="249">
        <v>0</v>
      </c>
      <c r="I7" s="219"/>
      <c r="J7" s="907"/>
      <c r="K7" s="907"/>
      <c r="L7" s="907"/>
    </row>
    <row r="8" spans="2:12" x14ac:dyDescent="0.2">
      <c r="B8" s="227">
        <v>2438</v>
      </c>
      <c r="C8" s="228" t="s">
        <v>323</v>
      </c>
      <c r="D8" s="228" t="s">
        <v>61</v>
      </c>
      <c r="E8" s="229" t="s">
        <v>379</v>
      </c>
      <c r="F8" s="250">
        <v>5.9000700000000004</v>
      </c>
      <c r="G8" s="905"/>
      <c r="H8" s="251">
        <f>F8*$G$7</f>
        <v>508.82203679999998</v>
      </c>
      <c r="I8" s="219"/>
      <c r="J8" s="907"/>
      <c r="K8" s="907"/>
      <c r="L8" s="907"/>
    </row>
    <row r="9" spans="2:12" ht="13.5" thickBot="1" x14ac:dyDescent="0.25">
      <c r="B9" s="252">
        <v>2448</v>
      </c>
      <c r="C9" s="228" t="s">
        <v>323</v>
      </c>
      <c r="D9" s="228" t="s">
        <v>61</v>
      </c>
      <c r="E9" s="253" t="s">
        <v>380</v>
      </c>
      <c r="F9" s="254">
        <v>2.2966899999999999</v>
      </c>
      <c r="G9" s="905"/>
      <c r="H9" s="255">
        <f>F9*$G$7</f>
        <v>198.06654559999998</v>
      </c>
      <c r="I9" s="219"/>
      <c r="J9" s="256"/>
      <c r="K9" s="256"/>
      <c r="L9" s="256"/>
    </row>
    <row r="10" spans="2:12" ht="30" customHeight="1" thickBot="1" x14ac:dyDescent="0.25">
      <c r="B10" s="210" t="s">
        <v>363</v>
      </c>
      <c r="C10" s="902" t="s">
        <v>364</v>
      </c>
      <c r="D10" s="902"/>
      <c r="E10" s="902"/>
      <c r="F10" s="902"/>
      <c r="G10" s="902"/>
      <c r="H10" s="903"/>
      <c r="I10" s="211"/>
    </row>
    <row r="11" spans="2:12" x14ac:dyDescent="0.2">
      <c r="B11" s="227">
        <v>2439</v>
      </c>
      <c r="C11" s="228" t="s">
        <v>323</v>
      </c>
      <c r="D11" s="228" t="s">
        <v>61</v>
      </c>
      <c r="E11" s="229" t="s">
        <v>378</v>
      </c>
      <c r="F11" s="250">
        <v>3.5419999999999998</v>
      </c>
      <c r="G11" s="924">
        <v>68.52</v>
      </c>
      <c r="H11" s="257">
        <f>+G11*F11</f>
        <v>242.69783999999999</v>
      </c>
      <c r="I11" s="219"/>
      <c r="J11" s="907"/>
      <c r="K11" s="907"/>
      <c r="L11" s="907"/>
    </row>
    <row r="12" spans="2:12" x14ac:dyDescent="0.2">
      <c r="B12" s="227">
        <v>2438</v>
      </c>
      <c r="C12" s="228" t="s">
        <v>323</v>
      </c>
      <c r="D12" s="228" t="s">
        <v>61</v>
      </c>
      <c r="E12" s="229" t="s">
        <v>379</v>
      </c>
      <c r="F12" s="250">
        <v>6.391</v>
      </c>
      <c r="G12" s="905"/>
      <c r="H12" s="258">
        <f>+G11*F12</f>
        <v>437.91131999999999</v>
      </c>
      <c r="I12" s="219"/>
      <c r="J12" s="907"/>
      <c r="K12" s="907"/>
      <c r="L12" s="907"/>
    </row>
    <row r="13" spans="2:12" ht="13.5" thickBot="1" x14ac:dyDescent="0.25">
      <c r="B13" s="252">
        <v>2448</v>
      </c>
      <c r="C13" s="228" t="s">
        <v>323</v>
      </c>
      <c r="D13" s="228" t="s">
        <v>61</v>
      </c>
      <c r="E13" s="253" t="s">
        <v>380</v>
      </c>
      <c r="F13" s="254">
        <v>1.7270000000000001</v>
      </c>
      <c r="G13" s="905"/>
      <c r="H13" s="259">
        <f>+G11*F13</f>
        <v>118.33404</v>
      </c>
      <c r="I13" s="219"/>
      <c r="J13" s="256"/>
      <c r="K13" s="256"/>
      <c r="L13" s="256"/>
    </row>
    <row r="14" spans="2:12" ht="54.95" customHeight="1" thickBot="1" x14ac:dyDescent="0.25">
      <c r="B14" s="210" t="s">
        <v>367</v>
      </c>
      <c r="C14" s="902" t="s">
        <v>368</v>
      </c>
      <c r="D14" s="902"/>
      <c r="E14" s="902"/>
      <c r="F14" s="902"/>
      <c r="G14" s="902"/>
      <c r="H14" s="903"/>
      <c r="I14" s="211"/>
    </row>
    <row r="15" spans="2:12" x14ac:dyDescent="0.2">
      <c r="B15" s="227">
        <v>2439</v>
      </c>
      <c r="C15" s="228" t="s">
        <v>323</v>
      </c>
      <c r="D15" s="228" t="s">
        <v>61</v>
      </c>
      <c r="E15" s="229" t="s">
        <v>378</v>
      </c>
      <c r="F15" s="250">
        <v>3.278</v>
      </c>
      <c r="G15" s="924">
        <v>61.68</v>
      </c>
      <c r="H15" s="257">
        <f>+G15*F15</f>
        <v>202.18704</v>
      </c>
      <c r="I15" s="219"/>
      <c r="J15" s="907"/>
      <c r="K15" s="907"/>
      <c r="L15" s="907"/>
    </row>
    <row r="16" spans="2:12" x14ac:dyDescent="0.2">
      <c r="B16" s="227">
        <v>2438</v>
      </c>
      <c r="C16" s="228" t="s">
        <v>323</v>
      </c>
      <c r="D16" s="228" t="s">
        <v>61</v>
      </c>
      <c r="E16" s="229" t="s">
        <v>379</v>
      </c>
      <c r="F16" s="250">
        <v>8.36</v>
      </c>
      <c r="G16" s="905"/>
      <c r="H16" s="258">
        <f>+G15*F16</f>
        <v>515.64479999999992</v>
      </c>
      <c r="I16" s="219"/>
      <c r="J16" s="907"/>
      <c r="K16" s="907"/>
      <c r="L16" s="907"/>
    </row>
    <row r="17" spans="2:12" ht="13.5" thickBot="1" x14ac:dyDescent="0.25">
      <c r="B17" s="252">
        <v>2448</v>
      </c>
      <c r="C17" s="228" t="s">
        <v>323</v>
      </c>
      <c r="D17" s="228" t="s">
        <v>61</v>
      </c>
      <c r="E17" s="253" t="s">
        <v>380</v>
      </c>
      <c r="F17" s="254">
        <v>2.6070000000000002</v>
      </c>
      <c r="G17" s="905"/>
      <c r="H17" s="259">
        <f>+G15*F17</f>
        <v>160.79976000000002</v>
      </c>
      <c r="I17" s="219"/>
      <c r="J17" s="256"/>
      <c r="K17" s="256"/>
      <c r="L17" s="256"/>
    </row>
    <row r="18" spans="2:12" ht="29.25" customHeight="1" thickBot="1" x14ac:dyDescent="0.25">
      <c r="B18" s="210" t="s">
        <v>370</v>
      </c>
      <c r="C18" s="902" t="s">
        <v>371</v>
      </c>
      <c r="D18" s="902"/>
      <c r="E18" s="902"/>
      <c r="F18" s="902"/>
      <c r="G18" s="902"/>
      <c r="H18" s="903"/>
      <c r="I18" s="211"/>
    </row>
    <row r="19" spans="2:12" ht="13.5" thickBot="1" x14ac:dyDescent="0.25">
      <c r="B19" s="227">
        <v>2439</v>
      </c>
      <c r="C19" s="228" t="s">
        <v>323</v>
      </c>
      <c r="D19" s="228" t="s">
        <v>61</v>
      </c>
      <c r="E19" s="229" t="s">
        <v>378</v>
      </c>
      <c r="F19" s="250">
        <v>1.1879999999999999</v>
      </c>
      <c r="G19" s="260">
        <v>29.28</v>
      </c>
      <c r="H19" s="257">
        <f>+G19*F19</f>
        <v>34.784640000000003</v>
      </c>
      <c r="I19" s="219"/>
      <c r="J19" s="907"/>
      <c r="K19" s="907"/>
      <c r="L19" s="907"/>
    </row>
    <row r="20" spans="2:12" ht="13.5" thickBot="1" x14ac:dyDescent="0.25">
      <c r="B20" s="925" t="s">
        <v>372</v>
      </c>
      <c r="C20" s="926"/>
      <c r="D20" s="926"/>
      <c r="E20" s="926"/>
      <c r="F20" s="926"/>
      <c r="G20" s="927"/>
      <c r="H20" s="261">
        <f>SUM(H7:H9,H11:H13,H15:H17,H19:H19)</f>
        <v>2419.2480223999996</v>
      </c>
      <c r="I20" s="235"/>
    </row>
    <row r="21" spans="2:12" ht="13.5" thickBot="1" x14ac:dyDescent="0.25">
      <c r="B21" s="925" t="s">
        <v>373</v>
      </c>
      <c r="C21" s="926"/>
      <c r="D21" s="926"/>
      <c r="E21" s="926"/>
      <c r="F21" s="926"/>
      <c r="G21" s="927"/>
      <c r="H21" s="262">
        <f>H20/1000</f>
        <v>2.4192480223999997</v>
      </c>
      <c r="I21" s="235"/>
    </row>
    <row r="22" spans="2:12" ht="13.5" thickBot="1" x14ac:dyDescent="0.25"/>
    <row r="23" spans="2:12" ht="15" customHeight="1" thickBot="1" x14ac:dyDescent="0.25">
      <c r="B23" s="928" t="s">
        <v>374</v>
      </c>
      <c r="C23" s="929"/>
      <c r="D23" s="929"/>
      <c r="E23" s="929"/>
      <c r="F23" s="929"/>
      <c r="G23" s="930"/>
      <c r="H23" s="237">
        <v>211.5</v>
      </c>
      <c r="I23" s="235"/>
      <c r="J23" s="238"/>
    </row>
    <row r="24" spans="2:12" ht="13.5" thickBot="1" x14ac:dyDescent="0.25">
      <c r="B24" s="239"/>
      <c r="C24" s="239"/>
      <c r="D24" s="239"/>
      <c r="E24" s="239"/>
      <c r="F24" s="239"/>
      <c r="G24" s="239"/>
    </row>
    <row r="25" spans="2:12" ht="13.5" thickBot="1" x14ac:dyDescent="0.25">
      <c r="G25" s="240" t="s">
        <v>375</v>
      </c>
      <c r="H25" s="241">
        <f>H23*H21</f>
        <v>511.67095673759991</v>
      </c>
      <c r="I25" s="242"/>
    </row>
    <row r="27" spans="2:12" x14ac:dyDescent="0.2">
      <c r="I27" s="244"/>
    </row>
    <row r="28" spans="2:12" x14ac:dyDescent="0.2">
      <c r="B28" s="901"/>
      <c r="C28" s="901"/>
      <c r="D28" s="901"/>
      <c r="E28" s="901"/>
      <c r="F28" s="901"/>
      <c r="G28" s="901"/>
      <c r="H28" s="901"/>
    </row>
    <row r="29" spans="2:12" x14ac:dyDescent="0.2">
      <c r="B29" s="239"/>
      <c r="C29" s="239"/>
      <c r="D29" s="239"/>
      <c r="E29" s="239"/>
      <c r="F29" s="239"/>
      <c r="G29" s="239"/>
    </row>
    <row r="30" spans="2:12" x14ac:dyDescent="0.2">
      <c r="B30" s="239"/>
      <c r="C30" s="239"/>
      <c r="D30" s="239"/>
      <c r="E30" s="239"/>
      <c r="F30" s="239"/>
      <c r="G30" s="239"/>
    </row>
    <row r="31" spans="2:12" x14ac:dyDescent="0.2">
      <c r="B31" s="239"/>
      <c r="C31" s="239"/>
      <c r="D31" s="239"/>
      <c r="E31" s="239"/>
      <c r="F31" s="239"/>
      <c r="G31" s="239"/>
    </row>
  </sheetData>
  <mergeCells count="20">
    <mergeCell ref="C6:H6"/>
    <mergeCell ref="G7:G9"/>
    <mergeCell ref="B2:H2"/>
    <mergeCell ref="B4:D4"/>
    <mergeCell ref="G4:G5"/>
    <mergeCell ref="H4:H5"/>
    <mergeCell ref="B5:F5"/>
    <mergeCell ref="J7:L8"/>
    <mergeCell ref="C10:H10"/>
    <mergeCell ref="G11:G13"/>
    <mergeCell ref="J11:L12"/>
    <mergeCell ref="B23:G23"/>
    <mergeCell ref="C14:H14"/>
    <mergeCell ref="B28:H28"/>
    <mergeCell ref="G15:G17"/>
    <mergeCell ref="J15:L16"/>
    <mergeCell ref="C18:H18"/>
    <mergeCell ref="J19:L19"/>
    <mergeCell ref="B20:G20"/>
    <mergeCell ref="B21:G21"/>
  </mergeCells>
  <pageMargins left="0.51181102362204722" right="0.51181102362204722" top="0.78740157480314965" bottom="0.78740157480314965" header="0.31496062992125984" footer="0.31496062992125984"/>
  <pageSetup paperSize="8" fitToHeight="1000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pageSetUpPr fitToPage="1"/>
  </sheetPr>
  <dimension ref="B1:J44"/>
  <sheetViews>
    <sheetView showGridLines="0" workbookViewId="0">
      <selection activeCell="B7" sqref="B7:E7"/>
    </sheetView>
  </sheetViews>
  <sheetFormatPr defaultRowHeight="12.75" x14ac:dyDescent="0.2"/>
  <cols>
    <col min="1" max="1" width="9.140625" style="200"/>
    <col min="2" max="2" width="15.7109375" style="200" customWidth="1"/>
    <col min="3" max="3" width="16.7109375" style="200" customWidth="1"/>
    <col min="4" max="4" width="9.28515625" style="200" customWidth="1"/>
    <col min="5" max="5" width="69.28515625" style="200" customWidth="1"/>
    <col min="6" max="6" width="15.7109375" style="200" customWidth="1"/>
    <col min="7" max="7" width="5.7109375" style="201" customWidth="1"/>
    <col min="8" max="16384" width="9.140625" style="200"/>
  </cols>
  <sheetData>
    <row r="1" spans="2:10" ht="13.5" thickBot="1" x14ac:dyDescent="0.25"/>
    <row r="2" spans="2:10" ht="21" customHeight="1" thickBot="1" x14ac:dyDescent="0.25">
      <c r="B2" s="911" t="s">
        <v>1432</v>
      </c>
      <c r="C2" s="912"/>
      <c r="D2" s="912"/>
      <c r="E2" s="912"/>
      <c r="F2" s="912"/>
      <c r="G2" s="202"/>
    </row>
    <row r="3" spans="2:10" ht="13.5" thickBot="1" x14ac:dyDescent="0.25">
      <c r="B3" s="203"/>
      <c r="C3" s="203"/>
      <c r="D3" s="203"/>
      <c r="E3" s="203"/>
      <c r="G3" s="204"/>
      <c r="H3" s="205" t="s">
        <v>352</v>
      </c>
    </row>
    <row r="4" spans="2:10" ht="39" customHeight="1" thickBot="1" x14ac:dyDescent="0.25">
      <c r="B4" s="914" t="s">
        <v>332</v>
      </c>
      <c r="C4" s="915"/>
      <c r="D4" s="915"/>
      <c r="E4" s="206" t="s">
        <v>335</v>
      </c>
      <c r="F4" s="208" t="s">
        <v>377</v>
      </c>
      <c r="G4" s="209"/>
    </row>
    <row r="5" spans="2:10" ht="13.5" thickBot="1" x14ac:dyDescent="0.25">
      <c r="B5" s="210"/>
      <c r="C5" s="902" t="s">
        <v>19</v>
      </c>
      <c r="D5" s="902"/>
      <c r="E5" s="902"/>
      <c r="F5" s="903"/>
      <c r="G5" s="211"/>
    </row>
    <row r="6" spans="2:10" x14ac:dyDescent="0.2">
      <c r="B6" s="245">
        <v>60314</v>
      </c>
      <c r="C6" s="246" t="s">
        <v>323</v>
      </c>
      <c r="D6" s="246" t="s">
        <v>61</v>
      </c>
      <c r="E6" s="247" t="s">
        <v>1197</v>
      </c>
      <c r="F6" s="300">
        <f>+Quantitativo!I79</f>
        <v>57.27</v>
      </c>
      <c r="G6" s="219"/>
      <c r="H6" s="907"/>
      <c r="I6" s="907"/>
      <c r="J6" s="907"/>
    </row>
    <row r="7" spans="2:10" ht="13.5" thickBot="1" x14ac:dyDescent="0.25">
      <c r="B7" s="227">
        <v>52004</v>
      </c>
      <c r="C7" s="228" t="s">
        <v>323</v>
      </c>
      <c r="D7" s="228" t="s">
        <v>61</v>
      </c>
      <c r="E7" s="229" t="s">
        <v>1260</v>
      </c>
      <c r="F7" s="300">
        <f>+Quantitativo!I80</f>
        <v>204.81</v>
      </c>
      <c r="G7" s="219"/>
      <c r="H7" s="907"/>
      <c r="I7" s="907"/>
      <c r="J7" s="907"/>
    </row>
    <row r="8" spans="2:10" ht="13.5" thickBot="1" x14ac:dyDescent="0.25">
      <c r="B8" s="210"/>
      <c r="C8" s="902" t="s">
        <v>16</v>
      </c>
      <c r="D8" s="902"/>
      <c r="E8" s="902"/>
      <c r="F8" s="903"/>
      <c r="G8" s="211"/>
    </row>
    <row r="9" spans="2:10" ht="13.5" thickBot="1" x14ac:dyDescent="0.25">
      <c r="B9" s="227">
        <v>52004</v>
      </c>
      <c r="C9" s="228" t="s">
        <v>323</v>
      </c>
      <c r="D9" s="228" t="s">
        <v>61</v>
      </c>
      <c r="E9" s="229" t="s">
        <v>1260</v>
      </c>
      <c r="F9" s="300">
        <f>+Quantitativo!I83</f>
        <v>195.54</v>
      </c>
      <c r="G9" s="219"/>
      <c r="H9" s="907"/>
      <c r="I9" s="907"/>
      <c r="J9" s="907"/>
    </row>
    <row r="10" spans="2:10" ht="13.5" thickBot="1" x14ac:dyDescent="0.25">
      <c r="B10" s="210"/>
      <c r="C10" s="902" t="s">
        <v>16</v>
      </c>
      <c r="D10" s="902"/>
      <c r="E10" s="902"/>
      <c r="F10" s="903"/>
      <c r="G10" s="211"/>
    </row>
    <row r="11" spans="2:10" x14ac:dyDescent="0.2">
      <c r="B11" s="227">
        <v>52004</v>
      </c>
      <c r="C11" s="228" t="s">
        <v>323</v>
      </c>
      <c r="D11" s="228" t="s">
        <v>61</v>
      </c>
      <c r="E11" s="229" t="s">
        <v>1260</v>
      </c>
      <c r="F11" s="300">
        <f>+Quantitativo!I92</f>
        <v>261.27</v>
      </c>
      <c r="G11" s="219"/>
      <c r="H11" s="907"/>
      <c r="I11" s="907"/>
      <c r="J11" s="907"/>
    </row>
    <row r="12" spans="2:10" ht="13.5" thickBot="1" x14ac:dyDescent="0.25">
      <c r="B12" s="245">
        <v>60314</v>
      </c>
      <c r="C12" s="246" t="s">
        <v>323</v>
      </c>
      <c r="D12" s="246" t="s">
        <v>61</v>
      </c>
      <c r="E12" s="247" t="s">
        <v>1197</v>
      </c>
      <c r="F12" s="301">
        <f>+Quantitativo!I93</f>
        <v>93</v>
      </c>
      <c r="G12" s="219"/>
      <c r="H12" s="907"/>
      <c r="I12" s="907"/>
      <c r="J12" s="907"/>
    </row>
    <row r="13" spans="2:10" ht="13.5" thickBot="1" x14ac:dyDescent="0.25">
      <c r="B13" s="925" t="s">
        <v>372</v>
      </c>
      <c r="C13" s="926"/>
      <c r="D13" s="926"/>
      <c r="E13" s="926"/>
      <c r="F13" s="329">
        <f>+SUM(F6:F7,F9,F11:F12)</f>
        <v>811.89</v>
      </c>
      <c r="G13" s="235"/>
    </row>
    <row r="14" spans="2:10" ht="13.5" thickBot="1" x14ac:dyDescent="0.25">
      <c r="B14" s="925" t="s">
        <v>373</v>
      </c>
      <c r="C14" s="926"/>
      <c r="D14" s="926"/>
      <c r="E14" s="926"/>
      <c r="F14" s="330">
        <f>F13/1000</f>
        <v>0.81189</v>
      </c>
      <c r="G14" s="235"/>
    </row>
    <row r="15" spans="2:10" ht="13.5" thickBot="1" x14ac:dyDescent="0.25"/>
    <row r="16" spans="2:10" ht="15" customHeight="1" thickBot="1" x14ac:dyDescent="0.25">
      <c r="B16" s="928" t="s">
        <v>374</v>
      </c>
      <c r="C16" s="929"/>
      <c r="D16" s="929"/>
      <c r="E16" s="929"/>
      <c r="F16" s="237">
        <v>211.5</v>
      </c>
      <c r="G16" s="235"/>
      <c r="H16" s="238"/>
    </row>
    <row r="17" spans="2:10" ht="13.5" thickBot="1" x14ac:dyDescent="0.25">
      <c r="B17" s="239"/>
      <c r="C17" s="239"/>
      <c r="D17" s="239"/>
      <c r="E17" s="239"/>
    </row>
    <row r="18" spans="2:10" ht="13.5" thickBot="1" x14ac:dyDescent="0.25">
      <c r="F18" s="241">
        <f>F16*F14</f>
        <v>171.71473499999999</v>
      </c>
      <c r="G18" s="242"/>
    </row>
    <row r="19" spans="2:10" ht="13.5" thickBot="1" x14ac:dyDescent="0.25"/>
    <row r="20" spans="2:10" ht="30" customHeight="1" thickBot="1" x14ac:dyDescent="0.25">
      <c r="B20" s="931" t="s">
        <v>1490</v>
      </c>
      <c r="C20" s="932"/>
      <c r="D20" s="932"/>
      <c r="E20" s="932"/>
      <c r="F20" s="932"/>
      <c r="G20" s="202"/>
    </row>
    <row r="21" spans="2:10" ht="13.5" thickBot="1" x14ac:dyDescent="0.25">
      <c r="B21" s="203"/>
      <c r="C21" s="203"/>
      <c r="D21" s="203"/>
      <c r="E21" s="203"/>
      <c r="G21" s="204"/>
      <c r="H21" s="205" t="s">
        <v>352</v>
      </c>
    </row>
    <row r="22" spans="2:10" ht="39" customHeight="1" thickBot="1" x14ac:dyDescent="0.25">
      <c r="B22" s="914" t="s">
        <v>332</v>
      </c>
      <c r="C22" s="915"/>
      <c r="D22" s="915"/>
      <c r="E22" s="206" t="s">
        <v>335</v>
      </c>
      <c r="F22" s="335" t="s">
        <v>377</v>
      </c>
      <c r="G22" s="209"/>
    </row>
    <row r="23" spans="2:10" x14ac:dyDescent="0.2">
      <c r="B23" s="245">
        <v>60304</v>
      </c>
      <c r="C23" s="246" t="s">
        <v>323</v>
      </c>
      <c r="D23" s="246" t="s">
        <v>61</v>
      </c>
      <c r="E23" s="247" t="s">
        <v>1191</v>
      </c>
      <c r="F23" s="338">
        <f>+Quantitativo!I107</f>
        <v>2217</v>
      </c>
      <c r="G23" s="219"/>
      <c r="H23" s="907"/>
      <c r="I23" s="907"/>
      <c r="J23" s="907"/>
    </row>
    <row r="24" spans="2:10" x14ac:dyDescent="0.2">
      <c r="B24" s="227">
        <v>60305</v>
      </c>
      <c r="C24" s="228" t="s">
        <v>323</v>
      </c>
      <c r="D24" s="228" t="s">
        <v>61</v>
      </c>
      <c r="E24" s="229" t="s">
        <v>1194</v>
      </c>
      <c r="F24" s="301">
        <f>+Quantitativo!I108</f>
        <v>1932.75</v>
      </c>
      <c r="G24" s="219"/>
      <c r="H24" s="907"/>
      <c r="I24" s="907"/>
      <c r="J24" s="907"/>
    </row>
    <row r="25" spans="2:10" ht="13.5" thickBot="1" x14ac:dyDescent="0.25">
      <c r="B25" s="227">
        <v>60314</v>
      </c>
      <c r="C25" s="228" t="s">
        <v>323</v>
      </c>
      <c r="D25" s="228" t="s">
        <v>61</v>
      </c>
      <c r="E25" s="229" t="s">
        <v>1197</v>
      </c>
      <c r="F25" s="301">
        <f>+Quantitativo!I109</f>
        <v>1273.05</v>
      </c>
      <c r="G25" s="219"/>
      <c r="H25" s="907"/>
      <c r="I25" s="907"/>
      <c r="J25" s="907"/>
    </row>
    <row r="26" spans="2:10" ht="13.5" thickBot="1" x14ac:dyDescent="0.25">
      <c r="B26" s="925" t="s">
        <v>372</v>
      </c>
      <c r="C26" s="926"/>
      <c r="D26" s="926"/>
      <c r="E26" s="926"/>
      <c r="F26" s="261">
        <f>+SUM(F23:F25)</f>
        <v>5422.8</v>
      </c>
      <c r="G26" s="235"/>
    </row>
    <row r="27" spans="2:10" ht="13.5" thickBot="1" x14ac:dyDescent="0.25">
      <c r="B27" s="925" t="s">
        <v>373</v>
      </c>
      <c r="C27" s="926"/>
      <c r="D27" s="926"/>
      <c r="E27" s="926"/>
      <c r="F27" s="262">
        <f>F26/1000</f>
        <v>5.4228000000000005</v>
      </c>
      <c r="G27" s="235"/>
    </row>
    <row r="28" spans="2:10" ht="13.5" thickBot="1" x14ac:dyDescent="0.25"/>
    <row r="29" spans="2:10" ht="15" customHeight="1" thickBot="1" x14ac:dyDescent="0.25">
      <c r="B29" s="928" t="s">
        <v>374</v>
      </c>
      <c r="C29" s="929"/>
      <c r="D29" s="929"/>
      <c r="E29" s="929"/>
      <c r="F29" s="237">
        <v>211.5</v>
      </c>
      <c r="G29" s="235"/>
      <c r="H29" s="238"/>
    </row>
    <row r="30" spans="2:10" ht="13.5" thickBot="1" x14ac:dyDescent="0.25">
      <c r="B30" s="239"/>
      <c r="C30" s="239"/>
      <c r="D30" s="239"/>
      <c r="E30" s="239"/>
    </row>
    <row r="31" spans="2:10" ht="13.5" thickBot="1" x14ac:dyDescent="0.25">
      <c r="F31" s="241">
        <f>F29*F27</f>
        <v>1146.9222000000002</v>
      </c>
      <c r="G31" s="242"/>
    </row>
    <row r="32" spans="2:10" ht="13.5" thickBot="1" x14ac:dyDescent="0.25"/>
    <row r="33" spans="2:10" ht="30" customHeight="1" thickBot="1" x14ac:dyDescent="0.25">
      <c r="B33" s="931" t="s">
        <v>1492</v>
      </c>
      <c r="C33" s="932"/>
      <c r="D33" s="932"/>
      <c r="E33" s="932"/>
      <c r="F33" s="932"/>
      <c r="G33" s="202"/>
    </row>
    <row r="34" spans="2:10" ht="13.5" thickBot="1" x14ac:dyDescent="0.25">
      <c r="B34" s="203"/>
      <c r="C34" s="203"/>
      <c r="D34" s="203"/>
      <c r="E34" s="203"/>
      <c r="G34" s="204"/>
      <c r="H34" s="205" t="s">
        <v>352</v>
      </c>
    </row>
    <row r="35" spans="2:10" ht="39" customHeight="1" thickBot="1" x14ac:dyDescent="0.25">
      <c r="B35" s="914" t="s">
        <v>332</v>
      </c>
      <c r="C35" s="915"/>
      <c r="D35" s="915"/>
      <c r="E35" s="206" t="s">
        <v>335</v>
      </c>
      <c r="F35" s="335" t="s">
        <v>377</v>
      </c>
      <c r="G35" s="209"/>
    </row>
    <row r="36" spans="2:10" x14ac:dyDescent="0.2">
      <c r="B36" s="245">
        <v>60304</v>
      </c>
      <c r="C36" s="246" t="s">
        <v>323</v>
      </c>
      <c r="D36" s="246" t="s">
        <v>61</v>
      </c>
      <c r="E36" s="247" t="s">
        <v>1191</v>
      </c>
      <c r="F36" s="300">
        <v>310.93</v>
      </c>
      <c r="G36" s="219"/>
      <c r="H36" s="907"/>
      <c r="I36" s="907"/>
      <c r="J36" s="907"/>
    </row>
    <row r="37" spans="2:10" x14ac:dyDescent="0.2">
      <c r="B37" s="227">
        <v>60305</v>
      </c>
      <c r="C37" s="228" t="s">
        <v>323</v>
      </c>
      <c r="D37" s="228" t="s">
        <v>61</v>
      </c>
      <c r="E37" s="229" t="s">
        <v>1194</v>
      </c>
      <c r="F37" s="300">
        <v>172.13</v>
      </c>
      <c r="G37" s="219"/>
      <c r="H37" s="907"/>
      <c r="I37" s="907"/>
      <c r="J37" s="907"/>
    </row>
    <row r="38" spans="2:10" ht="13.5" thickBot="1" x14ac:dyDescent="0.25">
      <c r="B38" s="227">
        <v>60314</v>
      </c>
      <c r="C38" s="228" t="s">
        <v>323</v>
      </c>
      <c r="D38" s="228" t="s">
        <v>61</v>
      </c>
      <c r="E38" s="229" t="s">
        <v>1197</v>
      </c>
      <c r="F38" s="300">
        <v>541.26</v>
      </c>
      <c r="G38" s="219"/>
      <c r="H38" s="907"/>
      <c r="I38" s="907"/>
      <c r="J38" s="907"/>
    </row>
    <row r="39" spans="2:10" ht="13.5" thickBot="1" x14ac:dyDescent="0.25">
      <c r="B39" s="925" t="s">
        <v>372</v>
      </c>
      <c r="C39" s="926"/>
      <c r="D39" s="926"/>
      <c r="E39" s="926"/>
      <c r="F39" s="261">
        <f>+SUM(F36:F38)</f>
        <v>1024.32</v>
      </c>
      <c r="G39" s="235"/>
    </row>
    <row r="40" spans="2:10" ht="13.5" thickBot="1" x14ac:dyDescent="0.25">
      <c r="B40" s="925" t="s">
        <v>373</v>
      </c>
      <c r="C40" s="926"/>
      <c r="D40" s="926"/>
      <c r="E40" s="926"/>
      <c r="F40" s="262">
        <f>F39/1000</f>
        <v>1.0243199999999999</v>
      </c>
      <c r="G40" s="235"/>
    </row>
    <row r="41" spans="2:10" ht="13.5" thickBot="1" x14ac:dyDescent="0.25"/>
    <row r="42" spans="2:10" ht="15" customHeight="1" thickBot="1" x14ac:dyDescent="0.25">
      <c r="B42" s="928" t="s">
        <v>374</v>
      </c>
      <c r="C42" s="929"/>
      <c r="D42" s="929"/>
      <c r="E42" s="929"/>
      <c r="F42" s="237">
        <v>211.5</v>
      </c>
      <c r="G42" s="235"/>
      <c r="H42" s="238"/>
    </row>
    <row r="43" spans="2:10" ht="13.5" thickBot="1" x14ac:dyDescent="0.25">
      <c r="B43" s="239"/>
      <c r="C43" s="239"/>
      <c r="D43" s="239"/>
      <c r="E43" s="239"/>
    </row>
    <row r="44" spans="2:10" ht="13.5" thickBot="1" x14ac:dyDescent="0.25">
      <c r="F44" s="241">
        <f>F42*F40</f>
        <v>216.64367999999999</v>
      </c>
      <c r="G44" s="242"/>
    </row>
  </sheetData>
  <mergeCells count="25">
    <mergeCell ref="B40:E40"/>
    <mergeCell ref="B42:E42"/>
    <mergeCell ref="B29:E29"/>
    <mergeCell ref="B33:F33"/>
    <mergeCell ref="B35:D35"/>
    <mergeCell ref="H36:J37"/>
    <mergeCell ref="H38:J38"/>
    <mergeCell ref="B39:E39"/>
    <mergeCell ref="H25:J25"/>
    <mergeCell ref="B26:E26"/>
    <mergeCell ref="B27:E27"/>
    <mergeCell ref="B16:E16"/>
    <mergeCell ref="B20:F20"/>
    <mergeCell ref="B22:D22"/>
    <mergeCell ref="H23:J24"/>
    <mergeCell ref="H11:J12"/>
    <mergeCell ref="B13:E13"/>
    <mergeCell ref="B14:E14"/>
    <mergeCell ref="H6:J7"/>
    <mergeCell ref="C8:F8"/>
    <mergeCell ref="H9:J9"/>
    <mergeCell ref="C10:F10"/>
    <mergeCell ref="B2:F2"/>
    <mergeCell ref="B4:D4"/>
    <mergeCell ref="C5:F5"/>
  </mergeCells>
  <pageMargins left="0.51181102362204722" right="0.51181102362204722" top="0.78740157480314965" bottom="0.78740157480314965" header="0.31496062992125984" footer="0.31496062992125984"/>
  <pageSetup paperSize="8" fitToHeight="1000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pageSetUpPr fitToPage="1"/>
  </sheetPr>
  <dimension ref="B1:I24"/>
  <sheetViews>
    <sheetView showGridLines="0" workbookViewId="0">
      <selection activeCell="B7" sqref="B7:F7"/>
    </sheetView>
  </sheetViews>
  <sheetFormatPr defaultRowHeight="12.75" x14ac:dyDescent="0.2"/>
  <cols>
    <col min="1" max="1" width="9.140625" style="200"/>
    <col min="2" max="2" width="7" style="200" customWidth="1"/>
    <col min="3" max="3" width="13.140625" style="200" customWidth="1"/>
    <col min="4" max="4" width="43.5703125" style="200" customWidth="1"/>
    <col min="5" max="5" width="12.5703125" style="200" customWidth="1"/>
    <col min="6" max="6" width="29" style="200" customWidth="1"/>
    <col min="7" max="7" width="13.5703125" style="200" customWidth="1"/>
    <col min="8" max="16384" width="9.140625" style="200"/>
  </cols>
  <sheetData>
    <row r="1" spans="2:9" ht="13.5" thickBot="1" x14ac:dyDescent="0.25"/>
    <row r="2" spans="2:9" ht="21" customHeight="1" thickBot="1" x14ac:dyDescent="0.25">
      <c r="B2" s="934" t="s">
        <v>1491</v>
      </c>
      <c r="C2" s="935"/>
      <c r="D2" s="935"/>
      <c r="E2" s="935"/>
      <c r="F2" s="935"/>
      <c r="G2" s="936"/>
    </row>
    <row r="3" spans="2:9" ht="13.5" thickBot="1" x14ac:dyDescent="0.25">
      <c r="B3" s="203"/>
      <c r="C3" s="203"/>
      <c r="D3" s="203"/>
      <c r="H3" s="204"/>
      <c r="I3" s="205" t="s">
        <v>352</v>
      </c>
    </row>
    <row r="4" spans="2:9" ht="13.5" thickBot="1" x14ac:dyDescent="0.25">
      <c r="B4" s="914" t="s">
        <v>1486</v>
      </c>
      <c r="C4" s="915"/>
      <c r="D4" s="206" t="s">
        <v>335</v>
      </c>
      <c r="E4" s="206" t="s">
        <v>1487</v>
      </c>
      <c r="F4" s="206" t="s">
        <v>1488</v>
      </c>
      <c r="G4" s="335" t="s">
        <v>1489</v>
      </c>
    </row>
    <row r="5" spans="2:9" ht="38.25" customHeight="1" thickBot="1" x14ac:dyDescent="0.25">
      <c r="B5" s="326">
        <v>60520</v>
      </c>
      <c r="C5" s="325" t="s">
        <v>61</v>
      </c>
      <c r="D5" s="325" t="s">
        <v>1203</v>
      </c>
      <c r="E5" s="339">
        <f>+Quantitativo!I110</f>
        <v>59.4</v>
      </c>
      <c r="F5" s="328">
        <v>2400</v>
      </c>
      <c r="G5" s="340">
        <f>E5*$F$5</f>
        <v>142560</v>
      </c>
    </row>
    <row r="6" spans="2:9" ht="13.5" thickBot="1" x14ac:dyDescent="0.25"/>
    <row r="7" spans="2:9" ht="13.5" thickBot="1" x14ac:dyDescent="0.25">
      <c r="B7" s="933" t="s">
        <v>372</v>
      </c>
      <c r="C7" s="933"/>
      <c r="D7" s="933"/>
      <c r="E7" s="933"/>
      <c r="F7" s="933"/>
      <c r="G7" s="331">
        <f>SUM(G5:G5)</f>
        <v>142560</v>
      </c>
    </row>
    <row r="8" spans="2:9" ht="13.5" thickBot="1" x14ac:dyDescent="0.25">
      <c r="B8" s="933" t="s">
        <v>373</v>
      </c>
      <c r="C8" s="933"/>
      <c r="D8" s="933"/>
      <c r="E8" s="933"/>
      <c r="F8" s="933"/>
      <c r="G8" s="332">
        <f>G7/1000</f>
        <v>142.56</v>
      </c>
    </row>
    <row r="9" spans="2:9" ht="13.5" thickBot="1" x14ac:dyDescent="0.25"/>
    <row r="10" spans="2:9" ht="13.5" thickBot="1" x14ac:dyDescent="0.25">
      <c r="B10" s="928" t="s">
        <v>374</v>
      </c>
      <c r="C10" s="929"/>
      <c r="D10" s="929"/>
      <c r="E10" s="929"/>
      <c r="F10" s="930"/>
      <c r="G10" s="237">
        <v>211.5</v>
      </c>
    </row>
    <row r="11" spans="2:9" ht="13.5" thickBot="1" x14ac:dyDescent="0.25">
      <c r="B11" s="239"/>
      <c r="C11" s="239"/>
      <c r="D11" s="239"/>
    </row>
    <row r="12" spans="2:9" ht="13.5" thickBot="1" x14ac:dyDescent="0.25">
      <c r="E12" s="937" t="s">
        <v>375</v>
      </c>
      <c r="F12" s="938"/>
      <c r="G12" s="333">
        <f>G10*G8</f>
        <v>30151.439999999999</v>
      </c>
    </row>
    <row r="13" spans="2:9" ht="13.5" thickBot="1" x14ac:dyDescent="0.25"/>
    <row r="14" spans="2:9" ht="21" customHeight="1" thickBot="1" x14ac:dyDescent="0.25">
      <c r="B14" s="934" t="s">
        <v>1492</v>
      </c>
      <c r="C14" s="935"/>
      <c r="D14" s="935"/>
      <c r="E14" s="935"/>
      <c r="F14" s="935"/>
      <c r="G14" s="936"/>
    </row>
    <row r="15" spans="2:9" ht="13.5" thickBot="1" x14ac:dyDescent="0.25">
      <c r="B15" s="203"/>
      <c r="C15" s="203"/>
      <c r="D15" s="203"/>
      <c r="H15" s="204"/>
      <c r="I15" s="205" t="s">
        <v>352</v>
      </c>
    </row>
    <row r="16" spans="2:9" ht="13.5" thickBot="1" x14ac:dyDescent="0.25">
      <c r="B16" s="914" t="s">
        <v>1486</v>
      </c>
      <c r="C16" s="915"/>
      <c r="D16" s="206" t="s">
        <v>335</v>
      </c>
      <c r="E16" s="206" t="s">
        <v>1487</v>
      </c>
      <c r="F16" s="206" t="s">
        <v>1488</v>
      </c>
      <c r="G16" s="335" t="s">
        <v>1489</v>
      </c>
    </row>
    <row r="17" spans="2:7" ht="38.25" customHeight="1" thickBot="1" x14ac:dyDescent="0.25">
      <c r="B17" s="326">
        <v>60520</v>
      </c>
      <c r="C17" s="325" t="s">
        <v>61</v>
      </c>
      <c r="D17" s="325" t="s">
        <v>1203</v>
      </c>
      <c r="E17" s="327">
        <f>+Quantitativo!H126</f>
        <v>14.26</v>
      </c>
      <c r="F17" s="328">
        <v>2400</v>
      </c>
      <c r="G17" s="334">
        <f>E17*$F$5</f>
        <v>34224</v>
      </c>
    </row>
    <row r="18" spans="2:7" ht="13.5" thickBot="1" x14ac:dyDescent="0.25"/>
    <row r="19" spans="2:7" ht="13.5" thickBot="1" x14ac:dyDescent="0.25">
      <c r="B19" s="933" t="s">
        <v>372</v>
      </c>
      <c r="C19" s="933"/>
      <c r="D19" s="933"/>
      <c r="E19" s="933"/>
      <c r="F19" s="933"/>
      <c r="G19" s="331">
        <f>SUM(G17:G17)</f>
        <v>34224</v>
      </c>
    </row>
    <row r="20" spans="2:7" ht="13.5" thickBot="1" x14ac:dyDescent="0.25">
      <c r="B20" s="933" t="s">
        <v>373</v>
      </c>
      <c r="C20" s="933"/>
      <c r="D20" s="933"/>
      <c r="E20" s="933"/>
      <c r="F20" s="933"/>
      <c r="G20" s="332">
        <f>G19/1000</f>
        <v>34.223999999999997</v>
      </c>
    </row>
    <row r="21" spans="2:7" ht="13.5" thickBot="1" x14ac:dyDescent="0.25"/>
    <row r="22" spans="2:7" ht="13.5" thickBot="1" x14ac:dyDescent="0.25">
      <c r="B22" s="928" t="s">
        <v>374</v>
      </c>
      <c r="C22" s="929"/>
      <c r="D22" s="929"/>
      <c r="E22" s="929"/>
      <c r="F22" s="930"/>
      <c r="G22" s="237">
        <v>211.5</v>
      </c>
    </row>
    <row r="23" spans="2:7" ht="13.5" thickBot="1" x14ac:dyDescent="0.25">
      <c r="B23" s="239"/>
      <c r="C23" s="239"/>
      <c r="D23" s="239"/>
    </row>
    <row r="24" spans="2:7" ht="13.5" thickBot="1" x14ac:dyDescent="0.25">
      <c r="E24" s="937" t="s">
        <v>375</v>
      </c>
      <c r="F24" s="938"/>
      <c r="G24" s="333">
        <f>G22*G20</f>
        <v>7238.3759999999993</v>
      </c>
    </row>
  </sheetData>
  <mergeCells count="12">
    <mergeCell ref="E24:F24"/>
    <mergeCell ref="E12:F12"/>
    <mergeCell ref="B14:G14"/>
    <mergeCell ref="B16:C16"/>
    <mergeCell ref="B19:F19"/>
    <mergeCell ref="B20:F20"/>
    <mergeCell ref="B22:F22"/>
    <mergeCell ref="B4:C4"/>
    <mergeCell ref="B7:F7"/>
    <mergeCell ref="B8:F8"/>
    <mergeCell ref="B2:G2"/>
    <mergeCell ref="B10:F10"/>
  </mergeCells>
  <pageMargins left="0.51181102362204722" right="0.51181102362204722" top="0.78740157480314965" bottom="0.78740157480314965" header="0.31496062992125984" footer="0.31496062992125984"/>
  <pageSetup paperSize="8" fitToHeight="100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12</vt:i4>
      </vt:variant>
    </vt:vector>
  </HeadingPairs>
  <TitlesOfParts>
    <vt:vector size="30" baseType="lpstr">
      <vt:lpstr>Planilha Orçamentária</vt:lpstr>
      <vt:lpstr>Planejamento</vt:lpstr>
      <vt:lpstr>Levantamento Fiscalização</vt:lpstr>
      <vt:lpstr>Quantitativo</vt:lpstr>
      <vt:lpstr>Histograma</vt:lpstr>
      <vt:lpstr>Refeição</vt:lpstr>
      <vt:lpstr>BDI COM DESON.</vt:lpstr>
      <vt:lpstr>BDI SEM DESON.</vt:lpstr>
      <vt:lpstr>Composições</vt:lpstr>
      <vt:lpstr>Insumos</vt:lpstr>
      <vt:lpstr>COTAÇÕES</vt:lpstr>
      <vt:lpstr>Patamarização</vt:lpstr>
      <vt:lpstr>Demolição</vt:lpstr>
      <vt:lpstr>Passeio</vt:lpstr>
      <vt:lpstr>MEMÓRIA BLOCOS (MURO ARRIMO)</vt:lpstr>
      <vt:lpstr>MEMÓRIA AÇO (MURO ARRIMO)</vt:lpstr>
      <vt:lpstr>MEMÓRIA AÇO (ESTRUTURA)</vt:lpstr>
      <vt:lpstr>MEMÓRIA CÁLCULO (CONCRETO)</vt:lpstr>
      <vt:lpstr>'BDI COM DESON.'!Area_de_impressao</vt:lpstr>
      <vt:lpstr>'BDI SEM DESON.'!Area_de_impressao</vt:lpstr>
      <vt:lpstr>COTAÇÕES!Area_de_impressao</vt:lpstr>
      <vt:lpstr>Histograma!Area_de_impressao</vt:lpstr>
      <vt:lpstr>'Levantamento Fiscalização'!Area_de_impressao</vt:lpstr>
      <vt:lpstr>Planejamento!Area_de_impressao</vt:lpstr>
      <vt:lpstr>Composições!Titulos_de_impressao</vt:lpstr>
      <vt:lpstr>COTAÇÕES!Titulos_de_impressao</vt:lpstr>
      <vt:lpstr>Insumos!Titulos_de_impressao</vt:lpstr>
      <vt:lpstr>'Levantamento Fiscalização'!Titulos_de_impressao</vt:lpstr>
      <vt:lpstr>'Planilha Orçamentária'!Titulos_de_impressao</vt:lpstr>
      <vt:lpstr>Quantitativo!Titulos_de_impressao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Bueno Silva PL-GECOB</dc:creator>
  <cp:lastModifiedBy>Renata de Souza Costa</cp:lastModifiedBy>
  <cp:lastPrinted>2025-05-30T13:45:24Z</cp:lastPrinted>
  <dcterms:created xsi:type="dcterms:W3CDTF">2022-10-28T17:11:26Z</dcterms:created>
  <dcterms:modified xsi:type="dcterms:W3CDTF">2025-06-24T18:02:42Z</dcterms:modified>
</cp:coreProperties>
</file>